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Suphot\8.ปรับปรุงระบบประปาแม่สลอง ม.14\"/>
    </mc:Choice>
  </mc:AlternateContent>
  <bookViews>
    <workbookView xWindow="-120" yWindow="-120" windowWidth="24270" windowHeight="13020" firstSheet="1" activeTab="1"/>
  </bookViews>
  <sheets>
    <sheet name="ราคาต่อหน่วนใหม่บางตัว" sheetId="18" state="hidden" r:id="rId1"/>
    <sheet name="ปร.4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z">#REF!</definedName>
    <definedName name="__con2">[1]ค่างานต้นทุน!$H$533</definedName>
    <definedName name="__cut1">[2]ค่างานต้นทุน!$H$18</definedName>
    <definedName name="__ml1">[1]รถพ่วงขนส่ง!$AA$27</definedName>
    <definedName name="__sp1">[1]รถพ่วงขนส่ง!$AA$31</definedName>
    <definedName name="__tc1">[1]รถพ่วงขนส่ง!$AA$78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cut1">[3]ค่างานต้นทุน!$H$18</definedName>
    <definedName name="_ExD1002">[4]Sheet1!$A$78</definedName>
    <definedName name="_ExD1003">[4]Sheet1!$A$79</definedName>
    <definedName name="_ExD1202">[4]Sheet1!$A$80</definedName>
    <definedName name="_ExD1203">[4]Sheet1!$A$81</definedName>
    <definedName name="_ExD1502">[4]Sheet1!$A$82</definedName>
    <definedName name="_ExD1503">[4]Sheet1!$A$83</definedName>
    <definedName name="_ExD302">[4]Sheet1!$A$68</definedName>
    <definedName name="_ExD303">[4]Sheet1!$A$69</definedName>
    <definedName name="_ExD402">[4]Sheet1!$A$70</definedName>
    <definedName name="_ExD403">[4]Sheet1!$A$71</definedName>
    <definedName name="_ExD502">[4]Sheet1!$A$72</definedName>
    <definedName name="_ExD503">[4]Sheet1!$A$73</definedName>
    <definedName name="_ExD602">[4]Sheet1!$A$74</definedName>
    <definedName name="_ExD603">[4]Sheet1!$A$75</definedName>
    <definedName name="_ExD802">[4]Sheet1!$A$76</definedName>
    <definedName name="_ExD803">[4]Sheet1!$A$77</definedName>
    <definedName name="_ml1">#REF!</definedName>
    <definedName name="_Pm2544">#REF!</definedName>
    <definedName name="_sd30">#REF!</definedName>
    <definedName name="_sd40">#REF!</definedName>
    <definedName name="_sp1">#REF!</definedName>
    <definedName name="_st1">#REF!</definedName>
    <definedName name="_st2">#REF!</definedName>
    <definedName name="_st3">#REF!</definedName>
    <definedName name="_tc1">#REF!</definedName>
    <definedName name="aaaaaa">[5]กรอกราคาวัสดุที่แหล่ง!$S$62</definedName>
    <definedName name="AB">'[6]12 ข้อมูลงานไม้แบบ'!$W$29</definedName>
    <definedName name="AC">#REF!</definedName>
    <definedName name="AC_Scarify">[7]ค่างานต้นทุนต่อหน่วย!#REF!</definedName>
    <definedName name="AddHMA">[7]ค่างานต้นทุนต่อหน่วย!#REF!</definedName>
    <definedName name="Approach_Concrete_Barrier_A">[7]ค่างานต้นทุนต่อหน่วย!#REF!</definedName>
    <definedName name="Approach_Concrete_Barrier_B">[7]ค่างานต้นทุนต่อหน่วย!#REF!</definedName>
    <definedName name="Approach_Concrete_Barrier_C">[7]ค่างานต้นทุนต่อหน่วย!#REF!</definedName>
    <definedName name="Approach_Concrete_Barrier_D">[7]ค่างานต้นทุนต่อหน่วย!#REF!</definedName>
    <definedName name="Approach_Concrete_Barrier_E">[7]ค่างานต้นทุนต่อหน่วย!#REF!</definedName>
    <definedName name="Asphalt_Con_Layer">[7]ค่างานต้นทุนต่อหน่วย!#REF!</definedName>
    <definedName name="Asphalt_Con_Layer_C">[7]ค่างานต้นทุนต่อหน่วย!#REF!</definedName>
    <definedName name="Asphalt_Con_Leveling">[7]ค่างานต้นทุนต่อหน่วย!#REF!</definedName>
    <definedName name="Asphalt_Con_Leveling_C">[7]ค่างานต้นทุนต่อหน่วย!#REF!</definedName>
    <definedName name="Asphalt_Con_PreLeveling">[7]ค่างานต้นทุนต่อหน่วย!#REF!</definedName>
    <definedName name="Asphalt_Con_PreLeveling_C">[7]ค่างานต้นทุนต่อหน่วย!#REF!</definedName>
    <definedName name="Asphalt_Concrete_Binder">[7]ค่างานต้นทุนต่อหน่วย!#REF!</definedName>
    <definedName name="Asphalt_Concrete_Binder_C">[7]ค่างานต้นทุนต่อหน่วย!#REF!</definedName>
    <definedName name="Asphalt_Concrete_Wearing">[7]ค่างานต้นทุนต่อหน่วย!#REF!</definedName>
    <definedName name="Asphalt_Concrete_Wearing_C">[7]ค่างานต้นทุนต่อหน่วย!#REF!</definedName>
    <definedName name="AT">#REF!</definedName>
    <definedName name="AV.SP">#REF!</definedName>
    <definedName name="av.spa">[1]หกล้อขนส่ง!$BS$27</definedName>
    <definedName name="av1.sp">#REF!</definedName>
    <definedName name="B">#REF!</definedName>
    <definedName name="B\CUM1KM">[4]Sheet1!$CR$226</definedName>
    <definedName name="B\CUM200KM">[4]Sheet1!$CT$226</definedName>
    <definedName name="B\TON1KM">[4]Sheet1!$CR$225</definedName>
    <definedName name="BA">#REF!</definedName>
    <definedName name="Barrier_Curb">[7]ค่างานต้นทุนต่อหน่วย!#REF!</definedName>
    <definedName name="BarrierCurbGutter">[7]ค่างานต้นทุนต่อหน่วย!#REF!</definedName>
    <definedName name="Base_Scarify">[7]ค่างานต้นทุนต่อหน่วย!#REF!</definedName>
    <definedName name="BB">#REF!</definedName>
    <definedName name="bd">#REF!</definedName>
    <definedName name="BD.">#REF!</definedName>
    <definedName name="ben">[3]ค่างานต้นทุน!$H$11</definedName>
    <definedName name="BG">#REF!</definedName>
    <definedName name="BL">#REF!</definedName>
    <definedName name="BlockSodding">[7]ค่างานต้นทุนต่อหน่วย!#REF!</definedName>
    <definedName name="BlockType">[4]Sheet1!$A$122</definedName>
    <definedName name="Bm">#REF!</definedName>
    <definedName name="BOne">#REF!</definedName>
    <definedName name="bot_slab_thk">#REF!</definedName>
    <definedName name="BoxSideTwo1">[4]Sheet1!$L$195</definedName>
    <definedName name="BoxSideTwo2">[4]Sheet1!$L$196</definedName>
    <definedName name="BoxSideTwo3">[4]Sheet1!$L$197</definedName>
    <definedName name="BoxSideTwo4">[4]Sheet1!$L$198</definedName>
    <definedName name="BR">#REF!</definedName>
    <definedName name="BridgeWidening1">[7]ค่างานต้นทุนต่อหน่วย!#REF!</definedName>
    <definedName name="BridgeWidening2">[7]ค่างานต้นทุนต่อหน่วย!#REF!</definedName>
    <definedName name="BridgeWidening3">[7]ค่างานต้นทุนต่อหน่วย!#REF!</definedName>
    <definedName name="BridgeWidening4">[7]ค่างานต้นทุนต่อหน่วย!#REF!</definedName>
    <definedName name="bu">#REF!</definedName>
    <definedName name="BU.">#REF!</definedName>
    <definedName name="BusStopA">[7]ค่างานต้นทุนต่อหน่วย!#REF!</definedName>
    <definedName name="BusStopB">[7]ค่างานต้นทุนต่อหน่วย!#REF!</definedName>
    <definedName name="BusStopC">[7]ค่างานต้นทุนต่อหน่วย!#REF!</definedName>
    <definedName name="BusStopD">[7]ค่างานต้นทุนต่อหน่วย!#REF!</definedName>
    <definedName name="BusStopE">[7]ค่างานต้นทุนต่อหน่วย!#REF!</definedName>
    <definedName name="BusStopF">[7]ค่างานต้นทุนต่อหน่วย!#REF!</definedName>
    <definedName name="BusStopIndex">[4]Sheet1!$V$186</definedName>
    <definedName name="BZ">#REF!</definedName>
    <definedName name="c.">#REF!</definedName>
    <definedName name="CapeSeal">[7]ค่างานต้นทุนต่อหน่วย!#REF!</definedName>
    <definedName name="Catch_Basin_RC_Cover">[7]ค่างานต้นทุนต่อหน่วย!#REF!</definedName>
    <definedName name="Catch_Basin_Steel_Cover">[7]ค่างานต้นทุนต่อหน่วย!#REF!</definedName>
    <definedName name="ce">#REF!</definedName>
    <definedName name="CellDepth1">[4]Sheet1!$ED$223</definedName>
    <definedName name="CellDepth2">[4]Sheet1!$ED$233</definedName>
    <definedName name="CellDepth3">[4]Sheet1!$ED$242</definedName>
    <definedName name="CellDepth4">[4]Sheet1!$ED$251</definedName>
    <definedName name="CellNum1">[4]Sheet1!$EE$223</definedName>
    <definedName name="CellNum2">[4]Sheet1!$EE$233</definedName>
    <definedName name="CellNum3">[4]Sheet1!$EE$242</definedName>
    <definedName name="CellNum4">[4]Sheet1!$EE$251</definedName>
    <definedName name="CellWidth1">[4]Sheet1!$EC$223</definedName>
    <definedName name="CellWidth2">[4]Sheet1!$EC$233</definedName>
    <definedName name="CellWidth3">[4]Sheet1!$EC$242</definedName>
    <definedName name="CellWidth4">[4]Sheet1!$EC$251</definedName>
    <definedName name="Chatter_BarBi">[7]ค่างานต้นทุนต่อหน่วย!#REF!</definedName>
    <definedName name="Chatter_BarUni">[7]ค่างานต้นทุนต่อหน่วย!#REF!</definedName>
    <definedName name="Clearing">[7]ค่างานต้นทุนต่อหน่วย!#REF!</definedName>
    <definedName name="ColumnIndexNo">[4]Sheet1!$CM$225</definedName>
    <definedName name="con">#REF!</definedName>
    <definedName name="Conc_Headwall_1_100">[7]ค่างานต้นทุนต่อหน่วย!#REF!</definedName>
    <definedName name="Conc_Headwall_1_120">[7]ค่างานต้นทุนต่อหน่วย!#REF!</definedName>
    <definedName name="Conc_Headwall_1_60">[7]ค่างานต้นทุนต่อหน่วย!#REF!</definedName>
    <definedName name="Conc_Headwall_1_80">[7]ค่างานต้นทุนต่อหน่วย!#REF!</definedName>
    <definedName name="Conc_Headwall_2_100">[7]ค่างานต้นทุนต่อหน่วย!#REF!</definedName>
    <definedName name="Conc_Headwall_2_120">[7]ค่างานต้นทุนต่อหน่วย!#REF!</definedName>
    <definedName name="Conc_Headwall_2_60">[7]ค่างานต้นทุนต่อหน่วย!#REF!</definedName>
    <definedName name="Conc_Headwall_2_80">[7]ค่างานต้นทุนต่อหน่วย!#REF!</definedName>
    <definedName name="Conc_Headwall_3_100">[7]ค่างานต้นทุนต่อหน่วย!#REF!</definedName>
    <definedName name="Conc_Headwall_3_120">[7]ค่างานต้นทุนต่อหน่วย!#REF!</definedName>
    <definedName name="Conc_Headwall_3_60">[7]ค่างานต้นทุนต่อหน่วย!#REF!</definedName>
    <definedName name="Conc_Headwall_3_80">[7]ค่างานต้นทุนต่อหน่วย!#REF!</definedName>
    <definedName name="Conc_Intercept">[7]ค่างานต้นทุนต่อหน่วย!#REF!</definedName>
    <definedName name="ConcBoxEnd1">[4]Sheet1!$EC$224</definedName>
    <definedName name="ConcBoxEnd2">[4]Sheet1!$EC$234</definedName>
    <definedName name="ConcBoxEnd3">[4]Sheet1!$EC$243</definedName>
    <definedName name="ConcBoxEnd4">[4]Sheet1!$EC$252</definedName>
    <definedName name="ConcCoverBox">[4]Sheet1!$DW$223</definedName>
    <definedName name="Concrete_Barrier_Approach">[7]ค่างานต้นทุนต่อหน่วย!#REF!</definedName>
    <definedName name="Concrete_Barrier_I">[7]ค่างานต้นทุนต่อหน่วย!#REF!</definedName>
    <definedName name="Concrete_Barrier_I_for_DeepCut">[7]ค่างานต้นทุนต่อหน่วย!#REF!</definedName>
    <definedName name="Concrete_Barrier_II">[7]ค่างานต้นทุนต่อหน่วย!#REF!</definedName>
    <definedName name="Concrete_Pavement">[7]ค่างานต้นทุนต่อหน่วย!#REF!</definedName>
    <definedName name="Concrete_Slope">[7]ค่างานต้นทุนต่อหน่วย!#REF!</definedName>
    <definedName name="ConcreteBox1">[4]Sheet1!$EB$224</definedName>
    <definedName name="ConcreteBox2">[4]Sheet1!$EB$234</definedName>
    <definedName name="ConcreteBox3">[4]Sheet1!$EB$243</definedName>
    <definedName name="ConcreteBox4">[4]Sheet1!$EB$252</definedName>
    <definedName name="ConcretePavingBlock">[7]ค่างานต้นทุนต่อหน่วย!#REF!</definedName>
    <definedName name="ConcreteSlab7CM">[7]ค่างานต้นทุนต่อหน่วย!#REF!</definedName>
    <definedName name="ConcreteSlabBlock">[7]ค่างานต้นทุนต่อหน่วย!#REF!</definedName>
    <definedName name="Contraction_Joint">[7]ค่างานต้นทุนต่อหน่วย!#REF!</definedName>
    <definedName name="CR">#REF!</definedName>
    <definedName name="Crush_Leveling">[7]ค่างานต้นทุนต่อหน่วย!#REF!</definedName>
    <definedName name="Crush_Rock_Base">[7]ค่างานต้นทุนต่อหน่วย!#REF!</definedName>
    <definedName name="cs">[3]ค่างานต้นทุน!$H$106</definedName>
    <definedName name="CT">#REF!</definedName>
    <definedName name="culv_wall_thk">#REF!</definedName>
    <definedName name="culv_width">#REF!</definedName>
    <definedName name="culvert_depth">#REF!</definedName>
    <definedName name="culvert_length">#REF!</definedName>
    <definedName name="culvert_span">#REF!</definedName>
    <definedName name="Curb_Marking">[7]ค่างานต้นทุนต่อหน่วย!#REF!</definedName>
    <definedName name="CurrentOil">[4]Sheet1!$H$5</definedName>
    <definedName name="CV">#REF!</definedName>
    <definedName name="D">#REF!</definedName>
    <definedName name="_xlnm.Database">#REF!</definedName>
    <definedName name="DB_28">[4]Sheet1!#REF!</definedName>
    <definedName name="db12mm">[1]ค่างานต้นทุน!$H$544</definedName>
    <definedName name="DimenBox1">[4]Sheet1!$EB$223</definedName>
    <definedName name="DimenBox2">[4]Sheet1!$EB$233</definedName>
    <definedName name="DimenBox3">[4]Sheet1!$EB$242</definedName>
    <definedName name="DimenBox4">[4]Sheet1!$EB$251</definedName>
    <definedName name="Ditch_Hillside_Type_A">[7]ค่างานต้นทุนต่อหน่วย!#REF!</definedName>
    <definedName name="Ditch_Hillside_Type_B">[7]ค่างานต้นทุนต่อหน่วย!#REF!</definedName>
    <definedName name="Ditch_LiningI">[7]ค่างานต้นทุนต่อหน่วย!#REF!</definedName>
    <definedName name="Ditch_LiningII">[7]ค่างานต้นทุนต่อหน่วย!#REF!</definedName>
    <definedName name="Ditch_LiningIII">[7]ค่างานต้นทุนต่อหน่วย!#REF!</definedName>
    <definedName name="Double_Elec_Pole">[7]ค่างานต้นทุนต่อหน่วย!#REF!</definedName>
    <definedName name="DS">#REF!</definedName>
    <definedName name="DT">#REF!</definedName>
    <definedName name="Dummy_Joint">[7]ค่างานต้นทุนต่อหน่วย!#REF!</definedName>
    <definedName name="e">#REF!</definedName>
    <definedName name="Earth_Emb">[7]ค่างานต้นทุนต่อหน่วย!#REF!</definedName>
    <definedName name="Earth_Ex">[7]ค่างานต้นทุนต่อหน่วย!#REF!</definedName>
    <definedName name="Earth_Fill_in_Median">[7]ค่างานต้นทุนต่อหน่วย!#REF!</definedName>
    <definedName name="Earth_Fill_Sidewalk">[7]ค่างานต้นทุนต่อหน่วย!#REF!</definedName>
    <definedName name="Edge_Joint">[7]ค่างานต้นทุนต่อหน่วย!#REF!</definedName>
    <definedName name="EL.1">'[8]Cal Fto'!#REF!</definedName>
    <definedName name="EL.10">'[8]Cal Fto'!#REF!</definedName>
    <definedName name="EL.11">#REF!</definedName>
    <definedName name="EL.2">'[8]Cal Fto'!#REF!</definedName>
    <definedName name="EL.3">'[8]Cal Fto'!#REF!</definedName>
    <definedName name="EL.4">'[8]Cal Fto'!#REF!</definedName>
    <definedName name="EL.5">'[8]Cal Fto'!#REF!</definedName>
    <definedName name="EL.6">'[8]Cal Fto'!#REF!</definedName>
    <definedName name="EL.7">'[8]Cal Fto'!#REF!</definedName>
    <definedName name="EL.8">'[8]Cal Fto'!#REF!</definedName>
    <definedName name="EL.9">'[8]Cal Fto'!#REF!</definedName>
    <definedName name="End_Clearing">[7]ค่างานต้นทุนต่อหน่วย!#REF!</definedName>
    <definedName name="EndPilesRW100">[7]ค่างานต้นทุนต่อหน่วย!#REF!</definedName>
    <definedName name="EndPilesRW200">[7]ค่างานต้นทุนต่อหน่วย!#REF!</definedName>
    <definedName name="EndPilesRW300">[7]ค่างานต้นทุนต่อหน่วย!#REF!</definedName>
    <definedName name="ER">#REF!</definedName>
    <definedName name="Expansion_Joint">[7]ค่างานต้นทุนต่อหน่วย!#REF!</definedName>
    <definedName name="Exten1">[4]Sheet1!$A$198</definedName>
    <definedName name="Exten2">[4]Sheet1!$A$199</definedName>
    <definedName name="Exten3">[4]Sheet1!$A$200</definedName>
    <definedName name="Exten4">[4]Sheet1!$A$201</definedName>
    <definedName name="F">#REF!</definedName>
    <definedName name="f_bridge">'[9]F(ของเรา)'!$G$27</definedName>
    <definedName name="F_road">'[9]F(ของเรา)'!$G$26</definedName>
    <definedName name="FactorConcBox1">[4]Sheet1!$ED$224</definedName>
    <definedName name="FactorConcBox2">[4]Sheet1!$ED$234</definedName>
    <definedName name="FactorConcBox3">[4]Sheet1!$ED$243</definedName>
    <definedName name="FactorConcBox4">[4]Sheet1!$ED$252</definedName>
    <definedName name="ff">'[10]F(ของเรา)'!$G$27</definedName>
    <definedName name="fff">'[11]11 ข้อมูลงานCon'!$AB$30</definedName>
    <definedName name="fill_height">#REF!</definedName>
    <definedName name="fill1">[3]ค่างานต้นทุน!$H$39</definedName>
    <definedName name="fill2">[3]ค่างานต้นทุน!$H$42</definedName>
    <definedName name="First_PageForm2">[7]ค่างานต้นทุนต่อหน่วย!#REF!</definedName>
    <definedName name="FirstLineDocA">[4]Sheet1!$B$9</definedName>
    <definedName name="Flashing_Signal">[7]ค่างานต้นทุนต่อหน่วย!#REF!</definedName>
    <definedName name="FloorTHK1">[4]Sheet1!$EF$223</definedName>
    <definedName name="FloorTHK2">[4]Sheet1!$EF$233</definedName>
    <definedName name="FloorTHK3">[4]Sheet1!$EF$242</definedName>
    <definedName name="FloorTHK4">[4]Sheet1!$EF$251</definedName>
    <definedName name="FormWKBox1">[4]Sheet1!$EB$226</definedName>
    <definedName name="FormWKBox2">[4]Sheet1!$EB$236</definedName>
    <definedName name="FormWKBox3">[4]Sheet1!$EB$245</definedName>
    <definedName name="FormWKBox4">[4]Sheet1!$EB$254</definedName>
    <definedName name="FormWKBoxEnd1">[4]Sheet1!$EC$226</definedName>
    <definedName name="FormWKBoxEnd2">[4]Sheet1!$EC$236</definedName>
    <definedName name="FormWKBoxEnd3">[4]Sheet1!$EC$245</definedName>
    <definedName name="FormWKBoxEnd4">[4]Sheet1!$EC$254</definedName>
    <definedName name="froad">#REF!</definedName>
    <definedName name="FWS">'[12]11 ข้อมูลงานCon'!$AB$30</definedName>
    <definedName name="FWSS">'[12]11 ข้อมูลงานCon'!$AB$30</definedName>
    <definedName name="fกรรมการ">#REF!</definedName>
    <definedName name="gaurd1">[3]ค่างานต้นทุน!$H$402</definedName>
    <definedName name="gaurd2">[3]ค่างานต้นทุน!$H$415</definedName>
    <definedName name="gaurd3">[3]ค่างานต้นทุน!$H$429</definedName>
    <definedName name="gaurd4">[3]ค่างานต้นทุน!$H$443</definedName>
    <definedName name="gaurd5">[3]ค่างานต้นทุน!$H$457</definedName>
    <definedName name="GlassStone360">[7]ค่างานต้นทุนต่อหน่วย!#REF!</definedName>
    <definedName name="GR">#REF!</definedName>
    <definedName name="GravelList">[4]Sheet1!$L$38</definedName>
    <definedName name="GravelPrice">[4]Sheet1!$V$14</definedName>
    <definedName name="GuidePost">[7]ค่างานต้นทุนต่อหน่วย!#REF!</definedName>
    <definedName name="H">#REF!</definedName>
    <definedName name="HasPiles100">[4]Sheet1!$B$115</definedName>
    <definedName name="HasPiles200">[4]Sheet1!$B$117</definedName>
    <definedName name="HasPiles300">[4]Sheet1!$B$119</definedName>
    <definedName name="HC">#REF!</definedName>
    <definedName name="HHD">'[8]Cal Fto'!#REF!</definedName>
    <definedName name="HHU">'[8]Cal Fto'!#REF!</definedName>
    <definedName name="High_Mast">[7]ค่างานต้นทุนต่อหน่วย!#REF!</definedName>
    <definedName name="HMARecycling">[7]ค่างานต้นทุนต่อหน่วย!#REF!</definedName>
    <definedName name="HOUR">#REF!</definedName>
    <definedName name="hour1">#REF!</definedName>
    <definedName name="houra">[1]หกล้อขนส่ง!$BS$24</definedName>
    <definedName name="ik8ksds">#REF!</definedName>
    <definedName name="index_number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'[13]41.EXCAVATION'!#REF!</definedName>
    <definedName name="ITEM2.2.4">#REF!</definedName>
    <definedName name="ITEM2.2.5">#REF!</definedName>
    <definedName name="ITEM2.3.1">'[14]8Unsui+Soft'!#REF!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'[14]25-27RC. PIPE(3หน้า)'!#REF!</definedName>
    <definedName name="ITEM5.3.2">'[14]25-27RC. PIPE(3หน้า)'!#REF!</definedName>
    <definedName name="ITEM5.3.3">'[14]25-27RC. PIPE(3หน้า)'!#REF!</definedName>
    <definedName name="ITEM5.4.1">'[14]25-27RC. PIPE(3หน้า)'!#REF!</definedName>
    <definedName name="ITEM5.4.2">'[14]25-27RC. PIPE(3หน้า)'!#REF!</definedName>
    <definedName name="ITEM5.4.3">'[14]25-27RC.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'[14]42หลักกิโล'!#REF!</definedName>
    <definedName name="ITEM6.10.4.2">'[14]42หลักกิโล'!#REF!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'[14]52ป้ายชั่วคราว+ด่าน'!#REF!</definedName>
    <definedName name="ITEM6.22">'[14]52ป้ายชั่วคราว+ด่าน'!#REF!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Kilometer_Stone">[7]ค่างานต้นทุนต่อหน่วย!#REF!</definedName>
    <definedName name="kkk">#REF!</definedName>
    <definedName name="L">#REF!</definedName>
    <definedName name="LB">#REF!</definedName>
    <definedName name="LBD">#REF!</definedName>
    <definedName name="LC">'[8]Cal Fto'!#REF!</definedName>
    <definedName name="LCD">#REF!</definedName>
    <definedName name="LCH">#REF!</definedName>
    <definedName name="LCU">#REF!</definedName>
    <definedName name="LD">'[8]Cal Fto'!#REF!</definedName>
    <definedName name="lean">[15]รายการประมาณราคาต่อหน่วย!#REF!</definedName>
    <definedName name="LimeList">[4]Sheet1!$L$35</definedName>
    <definedName name="LimePrice">[4]Sheet1!$T$14</definedName>
    <definedName name="Longitudinal_Joint">[7]ค่างานต้นทุนต่อหน่วย!#REF!</definedName>
    <definedName name="LR">#REF!</definedName>
    <definedName name="LTD">'[8]Cal Fto'!#REF!</definedName>
    <definedName name="LTU">'[8]Cal Fto'!#REF!</definedName>
    <definedName name="LU">'[8]Cal Fto'!#REF!</definedName>
    <definedName name="LUB">#REF!</definedName>
    <definedName name="man">#REF!</definedName>
    <definedName name="ManholeType_A_for_RCP60">[7]ค่างานต้นทุนต่อหน่วย!#REF!</definedName>
    <definedName name="ManholeType_B_for_Cross100">[7]ค่างานต้นทุนต่อหน่วย!#REF!</definedName>
    <definedName name="ManholeType_B_for_Cross120">[7]ค่างานต้นทุนต่อหน่วย!#REF!</definedName>
    <definedName name="ManholeType_B_for_Cross60">[7]ค่างานต้นทุนต่อหน่วย!#REF!</definedName>
    <definedName name="ManholeType_B_for_Cross80">[7]ค่างานต้นทุนต่อหน่วย!#REF!</definedName>
    <definedName name="ManholeType_BB_for_Cross100">[7]ค่างานต้นทุนต่อหน่วย!#REF!</definedName>
    <definedName name="ManholeType_BB_for_Cross120">[7]ค่างานต้นทุนต่อหน่วย!#REF!</definedName>
    <definedName name="ManholeType_BB_for_Cross60">[7]ค่างานต้นทุนต่อหน่วย!#REF!</definedName>
    <definedName name="ManholeType_BB_for_Cross80">[7]ค่างานต้นทุนต่อหน่วย!#REF!</definedName>
    <definedName name="ManholeType_C_100">[7]ค่างานต้นทุนต่อหน่วย!#REF!</definedName>
    <definedName name="ManholeType_C_120">[7]ค่างานต้นทุนต่อหน่วย!#REF!</definedName>
    <definedName name="ManholeType_D_100_Conc">[7]ค่างานต้นทุนต่อหน่วย!#REF!</definedName>
    <definedName name="ManholeType_D_100_Steel">[7]ค่างานต้นทุนต่อหน่วย!#REF!</definedName>
    <definedName name="ManholeType_D_120_Conc">[7]ค่างานต้นทุนต่อหน่วย!#REF!</definedName>
    <definedName name="ManholeType_D_120_Steel">[7]ค่างานต้นทุนต่อหน่วย!#REF!</definedName>
    <definedName name="ManholeType_D_60_Conc">[7]ค่างานต้นทุนต่อหน่วย!#REF!</definedName>
    <definedName name="ManholeType_D_60_Steel">[7]ค่างานต้นทุนต่อหน่วย!#REF!</definedName>
    <definedName name="ManholeType_D_80_Conc">[7]ค่างานต้นทุนต่อหน่วย!#REF!</definedName>
    <definedName name="ManholeType_D_80_Steel">[7]ค่างานต้นทุนต่อหน่วย!#REF!</definedName>
    <definedName name="ManholeType_E">[7]ค่างานต้นทุนต่อหน่วย!#REF!</definedName>
    <definedName name="ManholeType_F">[7]ค่างานต้นทุนต่อหน่วย!#REF!</definedName>
    <definedName name="MarkingType">[4]Sheet1!$A$190</definedName>
    <definedName name="mc">#REF!</definedName>
    <definedName name="Median_Drop_Inets_Type_I100">[7]ค่างานต้นทุนต่อหน่วย!#REF!</definedName>
    <definedName name="Median_Drop_Inets_Type_I120">[7]ค่างานต้นทุนต่อหน่วย!#REF!</definedName>
    <definedName name="Median_Drop_Inets_Type_I40">[7]ค่างานต้นทุนต่อหน่วย!#REF!</definedName>
    <definedName name="Median_Drop_Inets_Type_I60">[7]ค่างานต้นทุนต่อหน่วย!#REF!</definedName>
    <definedName name="Median_Drop_Inets_Type_I80">[7]ค่างานต้นทุนต่อหน่วย!#REF!</definedName>
    <definedName name="Median_Drop_Inets_Type_II100">[7]ค่างานต้นทุนต่อหน่วย!#REF!</definedName>
    <definedName name="Median_Drop_Inets_Type_II120">[7]ค่างานต้นทุนต่อหน่วย!#REF!</definedName>
    <definedName name="Median_Drop_Inets_Type_II40">[7]ค่างานต้นทุนต่อหน่วย!#REF!</definedName>
    <definedName name="Median_Drop_Inets_Type_II60">[7]ค่างานต้นทุนต่อหน่วย!#REF!</definedName>
    <definedName name="Median_Drop_Inets_Type_II80">[7]ค่างานต้นทุนต่อหน่วย!#REF!</definedName>
    <definedName name="Milling_10cm">[7]ค่างานต้นทุนต่อหน่วย!#REF!</definedName>
    <definedName name="Milling_5cm">[7]ค่างานต้นทุนต่อหน่วย!#REF!</definedName>
    <definedName name="MixType">[4]Sheet1!$A$46</definedName>
    <definedName name="ML">#REF!</definedName>
    <definedName name="mla">[1]หกล้อขนส่ง!$BS$23</definedName>
    <definedName name="mm">#REF!</definedName>
    <definedName name="ModificationManholeC">[7]ค่างานต้นทุนต่อหน่วย!#REF!</definedName>
    <definedName name="ModificationManholeS">[7]ค่างานต้นทุนต่อหน่วย!#REF!</definedName>
    <definedName name="Modified_AC">[7]ค่างานต้นทุนต่อหน่วย!#REF!</definedName>
    <definedName name="Modified_AC1">[7]ค่างานต้นทุนต่อหน่วย!#REF!</definedName>
    <definedName name="Mountable_Curb">[7]ค่างานต้นทุนต่อหน่วย!#REF!</definedName>
    <definedName name="Mountable_Curb_Gutter">[7]ค่างานต้นทุนต่อหน่วย!#REF!</definedName>
    <definedName name="N.G.L.">'[8]Cal Fto'!#REF!</definedName>
    <definedName name="NGL">#REF!</definedName>
    <definedName name="nnn">#REF!</definedName>
    <definedName name="no_box">[16]Worksheet!$L$8</definedName>
    <definedName name="no_cell">#REF!</definedName>
    <definedName name="no_head">#REF!</definedName>
    <definedName name="no_wall">#REF!</definedName>
    <definedName name="NoPiles100">[4]Sheet1!$B$114</definedName>
    <definedName name="OILprice">[4]Sheet1!$DO$7</definedName>
    <definedName name="P">#REF!</definedName>
    <definedName name="pan">#REF!</definedName>
    <definedName name="ParaSlurry1">[7]ค่างานต้นทุนต่อหน่วย!#REF!</definedName>
    <definedName name="ParaSlurry2">[7]ค่างานต้นทุนต่อหน่วย!#REF!</definedName>
    <definedName name="ParaSlurry3">[7]ค่างานต้นทุนต่อหน่วย!#REF!</definedName>
    <definedName name="pc">#REF!</definedName>
    <definedName name="pd">#REF!</definedName>
    <definedName name="PilesRW100">[7]ค่างานต้นทุนต่อหน่วย!#REF!</definedName>
    <definedName name="PilesRW200">[7]ค่างานต้นทุนต่อหน่วย!#REF!</definedName>
    <definedName name="PilesRW300">[7]ค่างานต้นทุนต่อหน่วย!#REF!</definedName>
    <definedName name="PIPE1.2">'[14]25-27RC. PIPE(3หน้า)'!#REF!</definedName>
    <definedName name="PIPE1.5">'[14]25-27RC. PIPE(3หน้า)'!#REF!</definedName>
    <definedName name="pipe100">[3]ค่างานต้นทุน!$H$159</definedName>
    <definedName name="pipe120">[3]ค่างานต้นทุน!$H$167</definedName>
    <definedName name="pipe150">#REF!</definedName>
    <definedName name="PIPE40">'[14]25-27RC. PIPE(3หน้า)'!#REF!</definedName>
    <definedName name="pipe40.1">[3]ค่างานต้นทุน!$H$134</definedName>
    <definedName name="PIPE60">'[14]25-27RC. PIPE(3หน้า)'!#REF!</definedName>
    <definedName name="PIPE80">'[14]25-27RC. PIPE(3หน้า)'!#REF!</definedName>
    <definedName name="Plain">#REF!</definedName>
    <definedName name="Plain_Conc_Headwall">[7]ค่างานต้นทุนต่อหน่วย!#REF!</definedName>
    <definedName name="PMAorAC01">[4]Sheet1!$A$48</definedName>
    <definedName name="PMAorAC02">[4]Sheet1!$A$49</definedName>
    <definedName name="pmk">#REF!</definedName>
    <definedName name="Pmk43katug">#REF!</definedName>
    <definedName name="POM">#REF!</definedName>
    <definedName name="PorousBackfill">[7]ค่างานต้นทุนต่อหน่วย!#REF!</definedName>
    <definedName name="ppp">#REF!</definedName>
    <definedName name="prime">[3]ค่างานต้นทุน!$H$89</definedName>
    <definedName name="Prime_Coat">[7]ค่างานต้นทุนต่อหน่วย!#REF!</definedName>
    <definedName name="PrimeMat">[4]Sheet1!$H$41</definedName>
    <definedName name="_xlnm.Print_Area" localSheetId="1">ปร.4!$A$1:$U$102</definedName>
    <definedName name="_xlnm.Print_Titles" localSheetId="1">ปร.4!$1:$9</definedName>
    <definedName name="RainCondition">[4]Sheet1!$P$3</definedName>
    <definedName name="RainIndex">[4]Sheet1!$DU$5</definedName>
    <definedName name="rb">'[12]10 ข้อมูลวัสดุ-ค่าดำเนิน'!$X$15</definedName>
    <definedName name="rb25mm">[1]ค่างานต้นทุน!$H$542</definedName>
    <definedName name="rb6mm">[1]ค่างานต้นทุน!$H$537</definedName>
    <definedName name="rb9mm">[1]ค่างานต้นทุน!$H$538</definedName>
    <definedName name="rbb">'[12]10 ข้อมูลวัสดุ-ค่าดำเนิน'!$X$15</definedName>
    <definedName name="RC_">#REF!</definedName>
    <definedName name="rc_1">#REF!</definedName>
    <definedName name="rc_a">[1]หกล้อขนส่ง!$BS$83</definedName>
    <definedName name="RC_Box_Culvert1">[7]ค่างานต้นทุนต่อหน่วย!#REF!</definedName>
    <definedName name="RC_Box_Culvert2">[7]ค่างานต้นทุนต่อหน่วย!#REF!</definedName>
    <definedName name="RC_Box_Culvert3">[7]ค่างานต้นทุนต่อหน่วย!#REF!</definedName>
    <definedName name="RC_Box_Culvert4">[7]ค่างานต้นทุนต่อหน่วย!#REF!</definedName>
    <definedName name="RC_Ditch_TypeA">[7]ค่างานต้นทุนต่อหน่วย!#REF!</definedName>
    <definedName name="RC_Ditch_TypeB">[7]ค่างานต้นทุนต่อหน่วย!#REF!</definedName>
    <definedName name="RC_Gutter">[7]ค่างานต้นทุนต่อหน่วย!#REF!</definedName>
    <definedName name="RC_Rectang_Pipe">[7]ค่างานต้นทุนต่อหน่วย!#REF!</definedName>
    <definedName name="RC_Sign_Post120">[7]ค่างานต้นทุนต่อหน่วย!#REF!</definedName>
    <definedName name="RC_Sign_Post150">[7]ค่างานต้นทุนต่อหน่วย!#REF!</definedName>
    <definedName name="RCPipe100">[7]ค่างานต้นทุนต่อหน่วย!#REF!</definedName>
    <definedName name="RCPipe100C3">[7]ค่างานต้นทุนต่อหน่วย!#REF!</definedName>
    <definedName name="RCPipe120">[7]ค่างานต้นทุนต่อหน่วย!#REF!</definedName>
    <definedName name="RCPipe120C3">[7]ค่างานต้นทุนต่อหน่วย!#REF!</definedName>
    <definedName name="RCPipe150">[7]ค่างานต้นทุนต่อหน่วย!#REF!</definedName>
    <definedName name="RCPipe150C3">[7]ค่างานต้นทุนต่อหน่วย!#REF!</definedName>
    <definedName name="RCPipe30">[7]ค่างานต้นทุนต่อหน่วย!#REF!</definedName>
    <definedName name="RCPipe30C3">[7]ค่างานต้นทุนต่อหน่วย!#REF!</definedName>
    <definedName name="RCPipe40">[7]ค่างานต้นทุนต่อหน่วย!#REF!</definedName>
    <definedName name="RCPipe40C3">[7]ค่างานต้นทุนต่อหน่วย!#REF!</definedName>
    <definedName name="RCPipe50">[7]ค่างานต้นทุนต่อหน่วย!#REF!</definedName>
    <definedName name="RCPipe50C3">[7]ค่างานต้นทุนต่อหน่วย!#REF!</definedName>
    <definedName name="RCPipe60">[7]ค่างานต้นทุนต่อหน่วย!#REF!</definedName>
    <definedName name="RCPipe60C3">[7]ค่างานต้นทุนต่อหน่วย!#REF!</definedName>
    <definedName name="RCPipe80">[7]ค่างานต้นทุนต่อหน่วย!#REF!</definedName>
    <definedName name="RCPipe80C3">[7]ค่างานต้นทุนต่อหน่วย!#REF!</definedName>
    <definedName name="Re_Conc_Headwall">[7]ค่างานต้นทุนต่อหน่วย!#REF!</definedName>
    <definedName name="Recycling">[7]ค่างานต้นทุนต่อหน่วย!#REF!</definedName>
    <definedName name="RecyclingAgent">[7]ค่างานต้นทุนต่อหน่วย!#REF!</definedName>
    <definedName name="Relocation_Exist_Lightings">[7]ค่างานต้นทุนต่อหน่วย!#REF!</definedName>
    <definedName name="Relocation_Exist_Overhang">[7]ค่างานต้นทุนต่อหน่วย!#REF!</definedName>
    <definedName name="Remark_Para">[7]ค่างานต้นทุนต่อหน่วย!#REF!</definedName>
    <definedName name="RemovalAC">[7]ค่างานต้นทุนต่อหน่วย!#REF!</definedName>
    <definedName name="RemoveConcrete">[7]ค่างานต้นทุนต่อหน่วย!#REF!</definedName>
    <definedName name="RemoveExistBox">[7]ค่างานต้นทุนต่อหน่วย!#REF!</definedName>
    <definedName name="RemoveExistBridge">[7]ค่างานต้นทุนต่อหน่วย!#REF!</definedName>
    <definedName name="RET">'[17]11 ข้อมูลงานCon'!$R$11</definedName>
    <definedName name="RetainingWall_II_100">[7]ค่างานต้นทุนต่อหน่วย!#REF!</definedName>
    <definedName name="RetainingWall_II_200">[7]ค่างานต้นทุนต่อหน่วย!#REF!</definedName>
    <definedName name="RetainingWall_II_300">[7]ค่างานต้นทุนต่อหน่วย!#REF!</definedName>
    <definedName name="RetainingWall1">[7]ค่างานต้นทุนต่อหน่วย!#REF!</definedName>
    <definedName name="RetainingWall2">[7]ค่างานต้นทุนต่อหน่วย!#REF!</definedName>
    <definedName name="RetainingWall3">[7]ค่างานต้นทุนต่อหน่วย!#REF!</definedName>
    <definedName name="Road_StudBi">[7]ค่างานต้นทุนต่อหน่วย!#REF!</definedName>
    <definedName name="Road_StudUni">[7]ค่างานต้นทุนต่อหน่วย!#REF!</definedName>
    <definedName name="ROCK.AC">'[14]3ข้อมูลวัสดุ-ค่าดำเนิน'!#REF!</definedName>
    <definedName name="ROW_Monument">[7]ค่างานต้นทุนต่อหน่วย!#REF!</definedName>
    <definedName name="rrr">'[11]10 ข้อมูลวัสดุ-ค่าดำเนิน'!$X$15</definedName>
    <definedName name="RumbleStrip">[7]ค่างานต้นทุนต่อหน่วย!#REF!</definedName>
    <definedName name="S">#REF!</definedName>
    <definedName name="Sand_Cushion_Pavement">[7]ค่างานต้นทุนต่อหน่วย!#REF!</definedName>
    <definedName name="Sand_Cushion_Sidewalk">[7]ค่างานต้นทุนต่อหน่วย!#REF!</definedName>
    <definedName name="Sand_Emb">[7]ค่างานต้นทุนต่อหน่วย!#REF!</definedName>
    <definedName name="SandConcDist">[4]Sheet1!$P$18</definedName>
    <definedName name="SB">'[12]12 ข้อมูลงานไม้แบบ'!$W$29</definedName>
    <definedName name="SBB">'[12]12 ข้อมูลงานไม้แบบ'!$W$29</definedName>
    <definedName name="sec">#REF!</definedName>
    <definedName name="select">[3]ค่างานต้นทุน!$H$50</definedName>
    <definedName name="Select_Mat_A">[7]ค่างานต้นทุนต่อหน่วย!#REF!</definedName>
    <definedName name="Select_Mat_B">[7]ค่างานต้นทุนต่อหน่วย!#REF!</definedName>
    <definedName name="Shoulder_ScarifyAgg">[7]ค่างานต้นทุนต่อหน่วย!#REF!</definedName>
    <definedName name="Shoulder_ScarifyRock">[7]ค่างานต้นทุนต่อหน่วย!#REF!</definedName>
    <definedName name="Sign_Plate">[7]ค่างานต้นทุนต่อหน่วย!#REF!</definedName>
    <definedName name="SignOfCM">[7]ค่างานต้นทุนต่อหน่วย!#REF!</definedName>
    <definedName name="SignOfCM1">[7]ค่างานต้นทุนต่อหน่วย!#REF!</definedName>
    <definedName name="SignOfCM2">[7]ค่างานต้นทุนต่อหน่วย!#REF!</definedName>
    <definedName name="SignOfCM3">[7]ค่างานต้นทุนต่อหน่วย!#REF!</definedName>
    <definedName name="Single_Elec_Pole">[7]ค่างานต้นทุนต่อหน่วย!#REF!</definedName>
    <definedName name="skew">#REF!</definedName>
    <definedName name="SlurrySeal2">[7]ค่างานต้นทุนต่อหน่วย!#REF!</definedName>
    <definedName name="Soft_Mat_Ex">[7]ค่างานต้นทุนต่อหน่วย!#REF!</definedName>
    <definedName name="Soft_Mat_ExOnly">[7]ค่างานต้นทุนต่อหน่วย!#REF!</definedName>
    <definedName name="SoftMatType">[4]Sheet1!$P$21</definedName>
    <definedName name="Soil_Agg_Shoulder">[7]ค่างานต้นทุนต่อหน่วย!#REF!</definedName>
    <definedName name="Soil_Agg_Subbase">[7]ค่างานต้นทุนต่อหน่วย!#REF!</definedName>
    <definedName name="Soil_Cement">[7]ค่างานต้นทุนต่อหน่วย!#REF!</definedName>
    <definedName name="Soil_Cement_Sh">[7]ค่างานต้นทุนต่อหน่วย!#REF!</definedName>
    <definedName name="SP">#REF!</definedName>
    <definedName name="spa">[1]หกล้อขนส่ง!$BS$25</definedName>
    <definedName name="sss">'[11]12 ข้อมูลงานไม้แบบ'!$W$29</definedName>
    <definedName name="STA">#REF!</definedName>
    <definedName name="steel">[1]ค่างานต้นทุน!$H$197</definedName>
    <definedName name="SteelBox1">[4]Sheet1!$EB$225</definedName>
    <definedName name="SteelBox2">[4]Sheet1!$EB$235</definedName>
    <definedName name="SteelBox3">[4]Sheet1!$EB$244</definedName>
    <definedName name="SteelBox4">[4]Sheet1!$EB$253</definedName>
    <definedName name="SteelBoxEnd1">[4]Sheet1!$EC$225</definedName>
    <definedName name="SteelBoxEnd2">[4]Sheet1!$EC$235</definedName>
    <definedName name="SteelBoxEnd3">[4]Sheet1!$EC$244</definedName>
    <definedName name="SteelBoxEnd4">[4]Sheet1!$EC$253</definedName>
    <definedName name="StripSodding">[7]ค่างานต้นทุนต่อหน่วย!#REF!</definedName>
    <definedName name="sumbride">[18]bq!#REF!</definedName>
    <definedName name="t.1">#REF!</definedName>
    <definedName name="t.2">#REF!</definedName>
    <definedName name="t.3">#REF!</definedName>
    <definedName name="Table_6wheels_B\CUM">[4]Sheet1!$BH$633:$CK$832</definedName>
    <definedName name="Table_6wheels_B\TON">[4]Sheet1!$AD$633:$BG$832</definedName>
    <definedName name="table_bar_hook">#REF!</definedName>
    <definedName name="Table_Factor">[4]Sheet1!$W$224:$X$260</definedName>
    <definedName name="Table_FactorB">[4]Sheet1!$Y$224:$Z$265</definedName>
    <definedName name="table_multiple">#REF!</definedName>
    <definedName name="table_single">#REF!</definedName>
    <definedName name="Table_Trailer_B\CUM">[4]Sheet1!$BH$428:$CK$627</definedName>
    <definedName name="Table_Trailer_B\TON">[4]Sheet1!$AD$428:$BG$627</definedName>
    <definedName name="Table_Truck_B\CUM">[4]Sheet1!$BH$225:$CK$424</definedName>
    <definedName name="Table_Truck_B\TON">[4]Sheet1!$AD$225:$BG$424</definedName>
    <definedName name="TableBusStop">[4]Sheet1!$V$187:$W$192</definedName>
    <definedName name="TableClearing">[4]Sheet1!$AE$9:$CJ$11</definedName>
    <definedName name="TableEarthExCost">[4]Sheet1!$DR$16:$DR$21</definedName>
    <definedName name="TablePrecision">[4]Sheet1!$Y$5:$Y$7</definedName>
    <definedName name="TableRainfallindex">[4]Sheet1!$DU$6:$DV$31</definedName>
    <definedName name="TableSignOfCM">[4]Sheet1!$AB$193:$AM$206</definedName>
    <definedName name="Tack_Coat">[7]ค่างานต้นทุนต่อหน่วย!#REF!</definedName>
    <definedName name="Tack_Coat_C">[7]ค่างานต้นทุนต่อหน่วย!#REF!</definedName>
    <definedName name="TB\TON1KM">[4]Sheet1!$CR$229</definedName>
    <definedName name="TC">#REF!</definedName>
    <definedName name="tca">[1]หกล้อขนส่ง!$BS$69</definedName>
    <definedName name="Thermo_Paint">[7]ค่างานต้นทุนต่อหน่วย!#REF!</definedName>
    <definedName name="timber">[3]ค่างานต้นทุน!$H$474</definedName>
    <definedName name="Timber_Barricade">[7]ค่างานต้นทุนต่อหน่วย!#REF!</definedName>
    <definedName name="TIME">#REF!</definedName>
    <definedName name="time1">#REF!</definedName>
    <definedName name="timea">[1]หกล้อขนส่ง!$BS$28</definedName>
    <definedName name="TL">'[8]Cal Fto'!#REF!</definedName>
    <definedName name="top_slab_thk">#REF!</definedName>
    <definedName name="Top_Soil">[7]ค่างานต้นทุนต่อหน่วย!#REF!</definedName>
    <definedName name="TR">#REF!</definedName>
    <definedName name="Traffic_Paint2">[7]ค่างานต้นทุนต่อหน่วย!#REF!</definedName>
    <definedName name="Traffic_Sign_Solar">[7]ค่างานต้นทุนต่อหน่วย!#REF!</definedName>
    <definedName name="Traffic_Signal">[7]ค่างานต้นทุนต่อหน่วย!#REF!</definedName>
    <definedName name="TrafficF">[4]Sheet1!$A$219</definedName>
    <definedName name="TrafficFactor">[4]Sheet1!$AB$271</definedName>
    <definedName name="TrafficTYPE">[4]Sheet1!$A$178</definedName>
    <definedName name="Trailer_B\TON">[4]Sheet1!$BL$212</definedName>
    <definedName name="TransMethodCement">[4]Sheet1!$P$77</definedName>
    <definedName name="TransMethodCementBulk">[4]Sheet1!$P$27</definedName>
    <definedName name="TransMethodSteel">[4]Sheet1!$O$81</definedName>
    <definedName name="TransportMethodAC">[4]Sheet1!$O$12</definedName>
    <definedName name="TransportMethodGrass">[4]Sheet1!$O$75</definedName>
    <definedName name="Truck_B\TON">[4]Sheet1!$BL$210</definedName>
    <definedName name="Tsb">#REF!</definedName>
    <definedName name="Tst">#REF!</definedName>
    <definedName name="Tw">#REF!</definedName>
    <definedName name="Type">#REF!</definedName>
    <definedName name="TypeOfWork">[4]Sheet1!$A$5</definedName>
    <definedName name="Unsuit_Ex">[7]ค่างานต้นทุนต่อหน่วย!#REF!</definedName>
    <definedName name="W">#REF!</definedName>
    <definedName name="W_Beam_Guardrail">[7]ค่างานต้นทุนต่อหน่วย!#REF!</definedName>
    <definedName name="WallTHK1">[4]Sheet1!$EG$223</definedName>
    <definedName name="WallTHK2">[4]Sheet1!$EG$233</definedName>
    <definedName name="WallTHK3">[4]Sheet1!$EG$242</definedName>
    <definedName name="WallTHK4">[4]Sheet1!$EG$251</definedName>
    <definedName name="WaySideShelter">[7]ค่างานต้นทุนต่อหน่วย!#REF!</definedName>
    <definedName name="wb">'[12]10 ข้อมูลวัสดุ-ค่าดำเนิน'!$X$19</definedName>
    <definedName name="wbb">'[12]10 ข้อมูลวัสดุ-ค่าดำเนิน'!$X$19</definedName>
    <definedName name="WGThick">[4]Sheet1!$M$161</definedName>
    <definedName name="WT">#REF!</definedName>
    <definedName name="ww">'[11]10 ข้อมูลวัสดุ-ค่าดำเนิน'!$X$19</definedName>
    <definedName name="www">#REF!</definedName>
    <definedName name="x">[1]ค่างานต้นทุน!$H$78</definedName>
    <definedName name="xs">[1]ค่างานต้นทุน!$H$79</definedName>
    <definedName name="y">[1]ค่างานต้นทุน!$H$72</definedName>
    <definedName name="yp">[1]ค่างานต้นทุน!$H$71</definedName>
    <definedName name="ys">[1]ค่างานต้นทุน!$H$70</definedName>
    <definedName name="Z">'[8]Cal Fto'!#REF!</definedName>
    <definedName name="ZincQ">[4]Sheet1!$N$161</definedName>
    <definedName name="กม.">[3]ค่างานต้นทุน!$H$490</definedName>
    <definedName name="กรุย">[3]ค่างานต้นทุน!$H$5</definedName>
    <definedName name="กรุยทาง">#REF!</definedName>
    <definedName name="ค2">[15]รายการประมาณราคาต่อหน่วย!#REF!</definedName>
    <definedName name="ค3">[15]รายการประมาณราคาต่อหน่วย!#REF!</definedName>
    <definedName name="คอนกรีตหยาบ">[1]ค่างานต้นทุน!$H$191</definedName>
    <definedName name="ค่าขนส่งL100x100x6">[4]Sheet1!$S$63</definedName>
    <definedName name="ค่าขนส่งL50x50x4">[4]Sheet1!$S$61</definedName>
    <definedName name="ค่าขนส่งL50x50x6">[4]Sheet1!$S$62</definedName>
    <definedName name="ค่าขนส่งSteelSleeve1\8">[4]Sheet1!$S$71</definedName>
    <definedName name="ค่าขนส่งปูน">[15]ข้อมูลโครงการ!$Q$53</definedName>
    <definedName name="ค่าขนส่งเหล็กแผ่น1\8x10">[4]Sheet1!$S$70</definedName>
    <definedName name="ค่าขนส่งเหล็กแผ่น12x10">[4]Sheet1!$S$67</definedName>
    <definedName name="ค่าขนส่งเหล็กแผ่น12x7.5">[4]Sheet1!$S$64</definedName>
    <definedName name="ค่าขนส่งเหล็กแผ่น9x10">[4]Sheet1!$S$66</definedName>
    <definedName name="ค่าขนส่งเหล็กแผ่น9x7.5">[4]Sheet1!$S$65</definedName>
    <definedName name="ค่าแรงคนงาน">[4]Sheet1!$H$48</definedName>
    <definedName name="เครื่องกระเทาะ">[4]Sheet1!$H$40</definedName>
    <definedName name="ชนิดรถขนส่งปูน">#REF!</definedName>
    <definedName name="ดินถม">#REF!</definedName>
    <definedName name="ต1_60">[3]ค่างานต้นทุน!$H$301</definedName>
    <definedName name="ต1ต76">[3]ค่างานต้นทุน!$H$356</definedName>
    <definedName name="ต61">[3]ค่างานต้นทุน!$H$306</definedName>
    <definedName name="ต63">[3]ค่างานต้นทุน!$H$311</definedName>
    <definedName name="ต64">[3]ค่างานต้นทุน!$H$316</definedName>
    <definedName name="ต65">[3]ค่างานต้นทุน!$H$321</definedName>
    <definedName name="ต69">[3]ค่างานต้นทุน!$H$326</definedName>
    <definedName name="ต71">[3]ค่างานต้นทุน!$H$331</definedName>
    <definedName name="ต74">[3]ค่างานต้นทุน!$H$336</definedName>
    <definedName name="ต76">[3]ค่างานต้นทุน!$H$341</definedName>
    <definedName name="ต77">[3]ค่างานต้นทุน!$H$346</definedName>
    <definedName name="ต78">[3]ค่างานต้นทุน!$H$351</definedName>
    <definedName name="ติดตั้งป้ายจราจร">[4]Sheet1!$H$46</definedName>
    <definedName name="ทรายถม">#REF!</definedName>
    <definedName name="ทรายผสม">#REF!</definedName>
    <definedName name="น1">[3]ค่างานต้นทุน!$H$361</definedName>
    <definedName name="น1น2_1">[3]ค่างานต้นทุน!$H$366</definedName>
    <definedName name="น1น2_2">[3]ค่างานต้นทุน!$H$371</definedName>
    <definedName name="น1น2_3">[3]ค่างานต้นทุน!$H$376</definedName>
    <definedName name="น3">[3]ค่างานต้นทุน!$H$381</definedName>
    <definedName name="น4">[3]ค่างานต้นทุน!$H$386</definedName>
    <definedName name="น5">[3]ค่างานต้นทุน!$H$391</definedName>
    <definedName name="บ_ต">[3]ค่างานต้นทุน!$H$462</definedName>
    <definedName name="บ1">[3]ค่างานต้นทุน!$H$286</definedName>
    <definedName name="บ2">[3]ค่างานต้นทุน!$H$291</definedName>
    <definedName name="บ3_36">[3]ค่างานต้นทุน!$H$296</definedName>
    <definedName name="ปรับ">[3]ค่างานต้นทุน!$H$7</definedName>
    <definedName name="ปากท่อ1_100">[3]ค่างานต้นทุน!$H$553</definedName>
    <definedName name="ปากท่อ1_120">[3]ค่างานต้นทุน!$H$574</definedName>
    <definedName name="ปากท่อ1_60">[3]ค่างานต้นทุน!$H$511</definedName>
    <definedName name="ปากท่อ1_80">[3]ค่างานต้นทุน!$H$532</definedName>
    <definedName name="ปากท่อ2_100">[3]ค่างานต้นทุน!$H$560</definedName>
    <definedName name="ปากท่อ2_120">[3]ค่างานต้นทุน!$H$581</definedName>
    <definedName name="ปากท่อ2_60">[3]ค่างานต้นทุน!$H$518</definedName>
    <definedName name="ปากท่อ2_80">[3]ค่างานต้นทุน!$H$539</definedName>
    <definedName name="ปากท่อ3_100">[3]ค่างานต้นทุน!$H$567</definedName>
    <definedName name="ปากท่อ3_120">[3]ค่างานต้นทุน!$H$588</definedName>
    <definedName name="ปากท่อ3_60">[3]ค่างานต้นทุน!$H$525</definedName>
    <definedName name="ปากท่อ3_80">[3]ค่างานต้นทุน!$H$546</definedName>
    <definedName name="ป้ายก">[3]ค่างานต้นทุน!$H$464</definedName>
    <definedName name="ปูนทราย">[15]รายการประมาณราคาต่อหน่วย!#REF!</definedName>
    <definedName name="ปูนยาแนว">[1]ค่างานต้นทุน!$H$192</definedName>
    <definedName name="พื้นทาง">[3]ค่างานต้นทุน!$H$69</definedName>
    <definedName name="ฟา">#REF!</definedName>
    <definedName name="ฟๅ">#REF!</definedName>
    <definedName name="ภูมิอากาศ">#REF!</definedName>
    <definedName name="มอนต่า">#REF!</definedName>
    <definedName name="มาโคร72">[0]!มาโคร72</definedName>
    <definedName name="ไม้แบบ1">#REF!</definedName>
    <definedName name="ไม้แบบ2">#REF!</definedName>
    <definedName name="ยท2544">#REF!</definedName>
    <definedName name="รถตีเส้น">[4]Sheet1!$H$28</definedName>
    <definedName name="รถบริการ">[4]Sheet1!$H$34</definedName>
    <definedName name="รองพื้นทาง">[3]ค่างานต้นทุน!$H$60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ทางขนส่งปูนซีเมนต์">[15]ข้อมูลโครงการ!$Q$40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น้ำมันเฉลี่ย">#REF!</definedName>
    <definedName name="ราคาปูนtype1ที่แหล่ง">[15]ข้อมูลโครงการ!$Q$37</definedName>
    <definedName name="ราคาปูนฉาบที่แหล่ง">#REF!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ส1">[1]ค่างานต้นทุน!$H$292</definedName>
    <definedName name="ส2">[1]ค่างานต้นทุน!$H$301</definedName>
    <definedName name="ส3">[1]ค่างานต้นทุน!$H$310</definedName>
    <definedName name="ส4">[1]ค่างานต้นทุน!$H$319</definedName>
    <definedName name="สะพาน">#REF!</definedName>
    <definedName name="สี">[3]ค่างานต้นทุน!#REF!</definedName>
    <definedName name="หญ้า">[3]ค่างานต้นทุน!$H$175</definedName>
    <definedName name="หยาบ">#REF!</definedName>
    <definedName name="หลัก">[3]ค่างานต้นทุน!$H$482</definedName>
    <definedName name="หัวกระเทาะ">[4]Sheet1!$H$44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  <definedName name="แหล่งปูน">[15]ข้อมูลโครงการ!$I$39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7" l="1"/>
  <c r="F30" i="7" l="1"/>
  <c r="F29" i="7"/>
  <c r="F28" i="7"/>
  <c r="F27" i="7"/>
  <c r="F24" i="7"/>
  <c r="F23" i="7"/>
  <c r="F22" i="7"/>
  <c r="F21" i="7"/>
  <c r="F18" i="7"/>
  <c r="F17" i="7"/>
  <c r="F16" i="7"/>
  <c r="F15" i="7"/>
  <c r="H30" i="7"/>
  <c r="I30" i="7" s="1"/>
  <c r="H29" i="7"/>
  <c r="I29" i="7" s="1"/>
  <c r="H28" i="7"/>
  <c r="I28" i="7" s="1"/>
  <c r="H27" i="7"/>
  <c r="H23" i="7"/>
  <c r="H22" i="7"/>
  <c r="H21" i="7"/>
  <c r="H18" i="7"/>
  <c r="H17" i="7"/>
  <c r="H16" i="7"/>
  <c r="H15" i="7"/>
  <c r="H11" i="7"/>
  <c r="I11" i="7" s="1"/>
  <c r="H12" i="7"/>
  <c r="F12" i="7"/>
  <c r="I18" i="7" l="1"/>
  <c r="I16" i="7"/>
  <c r="I22" i="7"/>
  <c r="I27" i="7"/>
  <c r="F31" i="7"/>
  <c r="I12" i="7"/>
  <c r="H31" i="7"/>
  <c r="I21" i="7"/>
  <c r="I23" i="7"/>
  <c r="I15" i="7"/>
  <c r="I17" i="7"/>
  <c r="G7" i="18"/>
  <c r="G8" i="18"/>
  <c r="G9" i="18"/>
  <c r="G13" i="18"/>
  <c r="F14" i="18"/>
  <c r="G14" i="18" s="1"/>
  <c r="F15" i="18"/>
  <c r="G15" i="18" s="1"/>
  <c r="G16" i="18"/>
  <c r="G19" i="18"/>
  <c r="G20" i="18"/>
  <c r="G21" i="18"/>
  <c r="F25" i="18"/>
  <c r="G25" i="18" s="1"/>
  <c r="G31" i="18"/>
  <c r="G32" i="18"/>
  <c r="G33" i="18"/>
  <c r="G39" i="18"/>
  <c r="G40" i="18"/>
  <c r="G41" i="18"/>
  <c r="G45" i="18"/>
  <c r="G46" i="18"/>
  <c r="G47" i="18"/>
  <c r="G51" i="18"/>
  <c r="G52" i="18"/>
  <c r="G53" i="18"/>
  <c r="G57" i="18"/>
  <c r="G58" i="18"/>
  <c r="G59" i="18"/>
  <c r="G63" i="18"/>
  <c r="G64" i="18"/>
  <c r="G65" i="18"/>
  <c r="G1386" i="18"/>
  <c r="G1385" i="18"/>
  <c r="G1384" i="18"/>
  <c r="G1383" i="18"/>
  <c r="G1382" i="18"/>
  <c r="G1381" i="18"/>
  <c r="G1380" i="18"/>
  <c r="G1377" i="18"/>
  <c r="G1376" i="18"/>
  <c r="G1375" i="18"/>
  <c r="G1374" i="18"/>
  <c r="G1373" i="18"/>
  <c r="G1370" i="18"/>
  <c r="G1369" i="18"/>
  <c r="G1368" i="18"/>
  <c r="G1367" i="18"/>
  <c r="G1366" i="18"/>
  <c r="G1363" i="18"/>
  <c r="G1362" i="18"/>
  <c r="G1361" i="18"/>
  <c r="G1360" i="18"/>
  <c r="G1359" i="18"/>
  <c r="G1356" i="18"/>
  <c r="G1355" i="18"/>
  <c r="G1354" i="18"/>
  <c r="G1353" i="18"/>
  <c r="G1352" i="18"/>
  <c r="G1349" i="18"/>
  <c r="G1348" i="18"/>
  <c r="G1347" i="18"/>
  <c r="G1346" i="18"/>
  <c r="G1345" i="18"/>
  <c r="G1341" i="18"/>
  <c r="G1340" i="18"/>
  <c r="G1337" i="18"/>
  <c r="G1336" i="18"/>
  <c r="G1335" i="18"/>
  <c r="G1332" i="18"/>
  <c r="G1331" i="18"/>
  <c r="G1330" i="18"/>
  <c r="G1327" i="18"/>
  <c r="G1326" i="18"/>
  <c r="F1321" i="18"/>
  <c r="G1321" i="18" s="1"/>
  <c r="G1320" i="18"/>
  <c r="F1319" i="18"/>
  <c r="G1319" i="18" s="1"/>
  <c r="F1318" i="18"/>
  <c r="G1318" i="18" s="1"/>
  <c r="F1314" i="18"/>
  <c r="G1314" i="18" s="1"/>
  <c r="F1313" i="18"/>
  <c r="G1313" i="18" s="1"/>
  <c r="F1312" i="18"/>
  <c r="G1312" i="18" s="1"/>
  <c r="G1309" i="18"/>
  <c r="D1308" i="18"/>
  <c r="F1307" i="18"/>
  <c r="F1308" i="18" s="1"/>
  <c r="D1307" i="18"/>
  <c r="G1303" i="18"/>
  <c r="F1301" i="18"/>
  <c r="D1301" i="18"/>
  <c r="G1284" i="18"/>
  <c r="G1283" i="18"/>
  <c r="G1279" i="18"/>
  <c r="F1278" i="18"/>
  <c r="G1278" i="18" s="1"/>
  <c r="F1275" i="18"/>
  <c r="G1275" i="18" s="1"/>
  <c r="G1271" i="18"/>
  <c r="G1270" i="18"/>
  <c r="G1269" i="18"/>
  <c r="G1268" i="18"/>
  <c r="G1267" i="18"/>
  <c r="G1263" i="18"/>
  <c r="G1262" i="18"/>
  <c r="G1261" i="18"/>
  <c r="G1260" i="18"/>
  <c r="G1259" i="18"/>
  <c r="G1255" i="18"/>
  <c r="G1254" i="18"/>
  <c r="G1253" i="18"/>
  <c r="G1252" i="18"/>
  <c r="G1251" i="18"/>
  <c r="G1247" i="18"/>
  <c r="G1246" i="18"/>
  <c r="G1245" i="18"/>
  <c r="G1244" i="18"/>
  <c r="G1243" i="18"/>
  <c r="G1239" i="18"/>
  <c r="G1238" i="18"/>
  <c r="G1237" i="18"/>
  <c r="G1236" i="18"/>
  <c r="G1235" i="18"/>
  <c r="G1231" i="18"/>
  <c r="G1230" i="18"/>
  <c r="G1229" i="18"/>
  <c r="G1228" i="18"/>
  <c r="G1227" i="18"/>
  <c r="G1221" i="18"/>
  <c r="G1220" i="18"/>
  <c r="G1219" i="18"/>
  <c r="G1218" i="18"/>
  <c r="G1217" i="18"/>
  <c r="G1213" i="18"/>
  <c r="G1212" i="18"/>
  <c r="G1211" i="18"/>
  <c r="G1210" i="18"/>
  <c r="G1209" i="18"/>
  <c r="G1205" i="18"/>
  <c r="G1204" i="18"/>
  <c r="G1203" i="18"/>
  <c r="G1202" i="18"/>
  <c r="G1198" i="18"/>
  <c r="G1197" i="18"/>
  <c r="G1196" i="18"/>
  <c r="G1195" i="18"/>
  <c r="G1191" i="18"/>
  <c r="G1190" i="18"/>
  <c r="G1189" i="18"/>
  <c r="G1188" i="18"/>
  <c r="G1184" i="18"/>
  <c r="G1182" i="18"/>
  <c r="G1181" i="18"/>
  <c r="G1180" i="18"/>
  <c r="G1176" i="18"/>
  <c r="G1175" i="18"/>
  <c r="G1174" i="18"/>
  <c r="G1173" i="18"/>
  <c r="G1169" i="18"/>
  <c r="G1168" i="18"/>
  <c r="G1167" i="18"/>
  <c r="G1166" i="18"/>
  <c r="G1162" i="18"/>
  <c r="G1161" i="18"/>
  <c r="G1160" i="18"/>
  <c r="G1159" i="18"/>
  <c r="G1155" i="18"/>
  <c r="G1154" i="18"/>
  <c r="G1153" i="18"/>
  <c r="G1152" i="18"/>
  <c r="G1148" i="18"/>
  <c r="G1147" i="18"/>
  <c r="G1146" i="18"/>
  <c r="G1145" i="18"/>
  <c r="G1141" i="18"/>
  <c r="G1140" i="18"/>
  <c r="G1139" i="18"/>
  <c r="G1138" i="18"/>
  <c r="G1134" i="18"/>
  <c r="G1133" i="18"/>
  <c r="G1132" i="18"/>
  <c r="G1131" i="18"/>
  <c r="G1127" i="18"/>
  <c r="G1126" i="18"/>
  <c r="G1125" i="18"/>
  <c r="G1124" i="18"/>
  <c r="G1120" i="18"/>
  <c r="G1119" i="18"/>
  <c r="G1118" i="18"/>
  <c r="G1114" i="18"/>
  <c r="G1113" i="18"/>
  <c r="G1112" i="18"/>
  <c r="G1108" i="18"/>
  <c r="G1107" i="18"/>
  <c r="G1106" i="18"/>
  <c r="G1102" i="18"/>
  <c r="G1101" i="18"/>
  <c r="G1100" i="18"/>
  <c r="G1094" i="18"/>
  <c r="G1093" i="18"/>
  <c r="G1092" i="18"/>
  <c r="G1088" i="18"/>
  <c r="G1087" i="18"/>
  <c r="G1086" i="18"/>
  <c r="G1082" i="18"/>
  <c r="G1081" i="18"/>
  <c r="G1080" i="18"/>
  <c r="G1076" i="18"/>
  <c r="G1075" i="18"/>
  <c r="G1074" i="18"/>
  <c r="G1070" i="18"/>
  <c r="G1069" i="18"/>
  <c r="G1068" i="18"/>
  <c r="G1064" i="18"/>
  <c r="G1063" i="18"/>
  <c r="G1062" i="18"/>
  <c r="G1058" i="18"/>
  <c r="G1057" i="18"/>
  <c r="G1056" i="18"/>
  <c r="G1052" i="18"/>
  <c r="G1051" i="18"/>
  <c r="G1050" i="18"/>
  <c r="G1046" i="18"/>
  <c r="G1045" i="18"/>
  <c r="G1044" i="18"/>
  <c r="G1040" i="18"/>
  <c r="G1039" i="18"/>
  <c r="G1038" i="18"/>
  <c r="G1034" i="18"/>
  <c r="G1033" i="18"/>
  <c r="G1032" i="18"/>
  <c r="G1028" i="18"/>
  <c r="G1027" i="18"/>
  <c r="G1026" i="18"/>
  <c r="G1022" i="18"/>
  <c r="G1021" i="18"/>
  <c r="G1020" i="18"/>
  <c r="G1016" i="18"/>
  <c r="G1015" i="18"/>
  <c r="G1014" i="18"/>
  <c r="G1010" i="18"/>
  <c r="G1009" i="18"/>
  <c r="G1008" i="18"/>
  <c r="G1004" i="18"/>
  <c r="G1003" i="18"/>
  <c r="G1002" i="18"/>
  <c r="G998" i="18"/>
  <c r="G997" i="18"/>
  <c r="G996" i="18"/>
  <c r="G992" i="18"/>
  <c r="G991" i="18"/>
  <c r="G990" i="18"/>
  <c r="G984" i="18"/>
  <c r="G983" i="18"/>
  <c r="G982" i="18"/>
  <c r="G978" i="18"/>
  <c r="G977" i="18"/>
  <c r="G976" i="18"/>
  <c r="G972" i="18"/>
  <c r="G971" i="18"/>
  <c r="G970" i="18"/>
  <c r="G966" i="18"/>
  <c r="G965" i="18"/>
  <c r="G964" i="18"/>
  <c r="G960" i="18"/>
  <c r="G959" i="18"/>
  <c r="G958" i="18"/>
  <c r="G954" i="18"/>
  <c r="G953" i="18"/>
  <c r="G952" i="18"/>
  <c r="G948" i="18"/>
  <c r="G947" i="18"/>
  <c r="G946" i="18"/>
  <c r="G942" i="18"/>
  <c r="G941" i="18"/>
  <c r="G940" i="18"/>
  <c r="G936" i="18"/>
  <c r="G935" i="18"/>
  <c r="G934" i="18"/>
  <c r="G930" i="18"/>
  <c r="G929" i="18"/>
  <c r="G928" i="18"/>
  <c r="G924" i="18"/>
  <c r="G923" i="18"/>
  <c r="G922" i="18"/>
  <c r="G918" i="18"/>
  <c r="G917" i="18"/>
  <c r="G916" i="18"/>
  <c r="G912" i="18"/>
  <c r="G911" i="18"/>
  <c r="G910" i="18"/>
  <c r="G909" i="18"/>
  <c r="G908" i="18"/>
  <c r="G905" i="18"/>
  <c r="G904" i="18"/>
  <c r="G903" i="18"/>
  <c r="G902" i="18"/>
  <c r="G901" i="18"/>
  <c r="G898" i="18"/>
  <c r="G897" i="18"/>
  <c r="G896" i="18"/>
  <c r="G895" i="18"/>
  <c r="G894" i="18"/>
  <c r="G891" i="18"/>
  <c r="G890" i="18"/>
  <c r="G889" i="18"/>
  <c r="G888" i="18"/>
  <c r="G887" i="18"/>
  <c r="G884" i="18"/>
  <c r="G883" i="18"/>
  <c r="G882" i="18"/>
  <c r="G881" i="18"/>
  <c r="G880" i="18"/>
  <c r="G877" i="18"/>
  <c r="G876" i="18"/>
  <c r="G875" i="18"/>
  <c r="G874" i="18"/>
  <c r="G873" i="18"/>
  <c r="G870" i="18"/>
  <c r="G869" i="18"/>
  <c r="G868" i="18"/>
  <c r="G867" i="18"/>
  <c r="G866" i="18"/>
  <c r="G863" i="18"/>
  <c r="G862" i="18"/>
  <c r="G861" i="18"/>
  <c r="G860" i="18"/>
  <c r="G859" i="18"/>
  <c r="G854" i="18"/>
  <c r="G853" i="18"/>
  <c r="G852" i="18"/>
  <c r="G851" i="18"/>
  <c r="G850" i="18"/>
  <c r="G849" i="18"/>
  <c r="G846" i="18"/>
  <c r="G845" i="18"/>
  <c r="G844" i="18"/>
  <c r="G843" i="18"/>
  <c r="G842" i="18"/>
  <c r="G841" i="18"/>
  <c r="G838" i="18"/>
  <c r="G837" i="18"/>
  <c r="G836" i="18"/>
  <c r="G835" i="18"/>
  <c r="G834" i="18"/>
  <c r="G833" i="18"/>
  <c r="G830" i="18"/>
  <c r="G829" i="18"/>
  <c r="G828" i="18"/>
  <c r="G827" i="18"/>
  <c r="G826" i="18"/>
  <c r="G825" i="18"/>
  <c r="G822" i="18"/>
  <c r="G821" i="18"/>
  <c r="G820" i="18"/>
  <c r="G819" i="18"/>
  <c r="G818" i="18"/>
  <c r="G817" i="18"/>
  <c r="G814" i="18"/>
  <c r="G813" i="18"/>
  <c r="G812" i="18"/>
  <c r="G811" i="18"/>
  <c r="G810" i="18"/>
  <c r="G809" i="18"/>
  <c r="G806" i="18"/>
  <c r="G805" i="18"/>
  <c r="G804" i="18"/>
  <c r="G803" i="18"/>
  <c r="G802" i="18"/>
  <c r="G801" i="18"/>
  <c r="G798" i="18"/>
  <c r="G797" i="18"/>
  <c r="G796" i="18"/>
  <c r="G795" i="18"/>
  <c r="G794" i="18"/>
  <c r="G793" i="18"/>
  <c r="G790" i="18"/>
  <c r="G789" i="18"/>
  <c r="G788" i="18"/>
  <c r="G787" i="18"/>
  <c r="G786" i="18"/>
  <c r="G785" i="18"/>
  <c r="G782" i="18"/>
  <c r="G781" i="18"/>
  <c r="G780" i="18"/>
  <c r="G779" i="18"/>
  <c r="G778" i="18"/>
  <c r="G777" i="18"/>
  <c r="G774" i="18"/>
  <c r="G773" i="18"/>
  <c r="G772" i="18"/>
  <c r="G771" i="18"/>
  <c r="G770" i="18"/>
  <c r="G769" i="18"/>
  <c r="G766" i="18"/>
  <c r="G765" i="18"/>
  <c r="G764" i="18"/>
  <c r="G763" i="18"/>
  <c r="G762" i="18"/>
  <c r="G761" i="18"/>
  <c r="G758" i="18"/>
  <c r="G757" i="18"/>
  <c r="G756" i="18"/>
  <c r="G755" i="18"/>
  <c r="G754" i="18"/>
  <c r="G753" i="18"/>
  <c r="G750" i="18"/>
  <c r="G749" i="18"/>
  <c r="G748" i="18"/>
  <c r="G747" i="18"/>
  <c r="G746" i="18"/>
  <c r="G745" i="18"/>
  <c r="G742" i="18"/>
  <c r="G741" i="18"/>
  <c r="F740" i="18"/>
  <c r="G740" i="18" s="1"/>
  <c r="F739" i="18"/>
  <c r="F738" i="18"/>
  <c r="F1276" i="18" s="1"/>
  <c r="G1276" i="18" s="1"/>
  <c r="F737" i="18"/>
  <c r="G737" i="18" s="1"/>
  <c r="G734" i="18"/>
  <c r="G733" i="18"/>
  <c r="G732" i="18"/>
  <c r="G731" i="18"/>
  <c r="G730" i="18"/>
  <c r="G729" i="18"/>
  <c r="G726" i="18"/>
  <c r="G725" i="18"/>
  <c r="G724" i="18"/>
  <c r="G723" i="18"/>
  <c r="G722" i="18"/>
  <c r="G721" i="18"/>
  <c r="G718" i="18"/>
  <c r="G717" i="18"/>
  <c r="G716" i="18"/>
  <c r="G715" i="18"/>
  <c r="G714" i="18"/>
  <c r="G713" i="18"/>
  <c r="G710" i="18"/>
  <c r="G709" i="18"/>
  <c r="G708" i="18"/>
  <c r="G707" i="18"/>
  <c r="G706" i="18"/>
  <c r="G705" i="18"/>
  <c r="G704" i="18"/>
  <c r="G703" i="18"/>
  <c r="G700" i="18"/>
  <c r="G699" i="18"/>
  <c r="G698" i="18"/>
  <c r="G697" i="18"/>
  <c r="G696" i="18"/>
  <c r="G695" i="18"/>
  <c r="G694" i="18"/>
  <c r="G690" i="18"/>
  <c r="G689" i="18"/>
  <c r="G688" i="18"/>
  <c r="G687" i="18"/>
  <c r="G686" i="18"/>
  <c r="G685" i="18"/>
  <c r="G682" i="18"/>
  <c r="G681" i="18"/>
  <c r="G680" i="18"/>
  <c r="G679" i="18"/>
  <c r="G678" i="18"/>
  <c r="G677" i="18"/>
  <c r="G674" i="18"/>
  <c r="G673" i="18"/>
  <c r="G672" i="18"/>
  <c r="G671" i="18"/>
  <c r="G668" i="18"/>
  <c r="G667" i="18"/>
  <c r="G666" i="18"/>
  <c r="G663" i="18"/>
  <c r="G662" i="18"/>
  <c r="G661" i="18"/>
  <c r="F656" i="18"/>
  <c r="G656" i="18" s="1"/>
  <c r="F655" i="18"/>
  <c r="G655" i="18" s="1"/>
  <c r="G657" i="18" s="1"/>
  <c r="G652" i="18"/>
  <c r="G651" i="18"/>
  <c r="G650" i="18"/>
  <c r="G649" i="18"/>
  <c r="G648" i="18"/>
  <c r="G642" i="18"/>
  <c r="G641" i="18"/>
  <c r="G640" i="18"/>
  <c r="F637" i="18"/>
  <c r="G637" i="18" s="1"/>
  <c r="F636" i="18"/>
  <c r="G636" i="18" s="1"/>
  <c r="F635" i="18"/>
  <c r="F84" i="18" s="1"/>
  <c r="G84" i="18" s="1"/>
  <c r="F634" i="18"/>
  <c r="G634" i="18" s="1"/>
  <c r="F86" i="18"/>
  <c r="G86" i="18" s="1"/>
  <c r="F85" i="18"/>
  <c r="G85" i="18" s="1"/>
  <c r="F83" i="18"/>
  <c r="G83" i="18" s="1"/>
  <c r="I32" i="7" l="1"/>
  <c r="H33" i="7" s="1"/>
  <c r="G1222" i="18"/>
  <c r="G955" i="18"/>
  <c r="G1005" i="18"/>
  <c r="G1053" i="18"/>
  <c r="F27" i="18"/>
  <c r="G27" i="18" s="1"/>
  <c r="G735" i="18"/>
  <c r="G931" i="18"/>
  <c r="G979" i="18"/>
  <c r="G1029" i="18"/>
  <c r="G1077" i="18"/>
  <c r="G831" i="18"/>
  <c r="G727" i="18"/>
  <c r="G937" i="18"/>
  <c r="G985" i="18"/>
  <c r="G1035" i="18"/>
  <c r="G1083" i="18"/>
  <c r="G751" i="18"/>
  <c r="G839" i="18"/>
  <c r="G847" i="18"/>
  <c r="G701" i="18"/>
  <c r="G738" i="18"/>
  <c r="G961" i="18"/>
  <c r="G1011" i="18"/>
  <c r="G1059" i="18"/>
  <c r="G1109" i="18"/>
  <c r="G799" i="18"/>
  <c r="G878" i="18"/>
  <c r="G919" i="18"/>
  <c r="G943" i="18"/>
  <c r="G967" i="18"/>
  <c r="G993" i="18"/>
  <c r="G1017" i="18"/>
  <c r="G1041" i="18"/>
  <c r="G1065" i="18"/>
  <c r="G1089" i="18"/>
  <c r="G1115" i="18"/>
  <c r="G1307" i="18"/>
  <c r="G87" i="18"/>
  <c r="G88" i="18" s="1"/>
  <c r="G1103" i="18"/>
  <c r="G1342" i="18"/>
  <c r="G925" i="18"/>
  <c r="G949" i="18"/>
  <c r="G973" i="18"/>
  <c r="G999" i="18"/>
  <c r="G1023" i="18"/>
  <c r="G1047" i="18"/>
  <c r="G1071" i="18"/>
  <c r="G1095" i="18"/>
  <c r="G1121" i="18"/>
  <c r="G1338" i="18"/>
  <c r="G1378" i="18"/>
  <c r="G17" i="18"/>
  <c r="G675" i="18"/>
  <c r="G1272" i="18"/>
  <c r="G1387" i="18"/>
  <c r="G691" i="18"/>
  <c r="G885" i="18"/>
  <c r="G635" i="18"/>
  <c r="G638" i="18" s="1"/>
  <c r="G669" i="18"/>
  <c r="G719" i="18"/>
  <c r="G767" i="18"/>
  <c r="G783" i="18"/>
  <c r="G823" i="18"/>
  <c r="G855" i="18"/>
  <c r="G864" i="18"/>
  <c r="G913" i="18"/>
  <c r="G1128" i="18"/>
  <c r="G1156" i="18"/>
  <c r="G1163" i="18"/>
  <c r="G1170" i="18"/>
  <c r="G1177" i="18"/>
  <c r="G1185" i="18"/>
  <c r="G1192" i="18"/>
  <c r="G1199" i="18"/>
  <c r="G1206" i="18"/>
  <c r="G1248" i="18"/>
  <c r="G1323" i="18"/>
  <c r="G1328" i="18"/>
  <c r="G1357" i="18"/>
  <c r="F26" i="18"/>
  <c r="G26" i="18" s="1"/>
  <c r="G683" i="18"/>
  <c r="G791" i="18"/>
  <c r="G643" i="18"/>
  <c r="G653" i="18"/>
  <c r="G871" i="18"/>
  <c r="G899" i="18"/>
  <c r="G1256" i="18"/>
  <c r="G1285" i="18"/>
  <c r="G1308" i="18"/>
  <c r="F1302" i="18"/>
  <c r="G1302" i="18" s="1"/>
  <c r="G1301" i="18"/>
  <c r="G1315" i="18"/>
  <c r="G629" i="18"/>
  <c r="G807" i="18"/>
  <c r="F1277" i="18"/>
  <c r="G1277" i="18" s="1"/>
  <c r="G1280" i="18" s="1"/>
  <c r="G739" i="18"/>
  <c r="G1232" i="18"/>
  <c r="G1142" i="18"/>
  <c r="G1149" i="18"/>
  <c r="G1240" i="18"/>
  <c r="G1364" i="18"/>
  <c r="G759" i="18"/>
  <c r="G815" i="18"/>
  <c r="G1333" i="18"/>
  <c r="G1371" i="18"/>
  <c r="G906" i="18"/>
  <c r="G1135" i="18"/>
  <c r="G1214" i="18"/>
  <c r="G1350" i="18"/>
  <c r="G658" i="18"/>
  <c r="G664" i="18"/>
  <c r="G711" i="18"/>
  <c r="G775" i="18"/>
  <c r="G892" i="18"/>
  <c r="G1264" i="18"/>
  <c r="G743" i="18" l="1"/>
  <c r="G29" i="18"/>
  <c r="G1304" i="18"/>
  <c r="G89" i="18"/>
  <c r="G90" i="18" s="1"/>
  <c r="G91" i="18" l="1"/>
  <c r="G92" i="18" l="1"/>
  <c r="G93" i="18" s="1"/>
  <c r="G94" i="18" l="1"/>
  <c r="G95" i="18" l="1"/>
  <c r="G96" i="18" s="1"/>
  <c r="G97" i="18" l="1"/>
  <c r="G98" i="18" l="1"/>
  <c r="G99" i="18" s="1"/>
  <c r="G100" i="18" l="1"/>
  <c r="G101" i="18" l="1"/>
  <c r="G102" i="18" s="1"/>
  <c r="G103" i="18" l="1"/>
  <c r="G104" i="18" l="1"/>
  <c r="G105" i="18"/>
  <c r="G106" i="18" l="1"/>
  <c r="G107" i="18" l="1"/>
  <c r="G108" i="18" s="1"/>
  <c r="G109" i="18" l="1"/>
  <c r="G110" i="18" l="1"/>
  <c r="G111" i="18" s="1"/>
  <c r="G112" i="18" l="1"/>
  <c r="G113" i="18" l="1"/>
  <c r="G114" i="18" l="1"/>
  <c r="G115" i="18" l="1"/>
  <c r="G116" i="18" s="1"/>
  <c r="G117" i="18" l="1"/>
  <c r="G118" i="18" l="1"/>
  <c r="G119" i="18" l="1"/>
  <c r="G120" i="18" s="1"/>
  <c r="G121" i="18" l="1"/>
  <c r="G122" i="18" l="1"/>
  <c r="G123" i="18" s="1"/>
  <c r="G124" i="18" l="1"/>
  <c r="G125" i="18" l="1"/>
  <c r="G126" i="18" l="1"/>
  <c r="G127" i="18" s="1"/>
  <c r="G128" i="18" l="1"/>
  <c r="G129" i="18" l="1"/>
  <c r="G130" i="18"/>
  <c r="G131" i="18" l="1"/>
  <c r="G132" i="18" s="1"/>
  <c r="G133" i="18" l="1"/>
  <c r="G134" i="18" l="1"/>
  <c r="G135" i="18" s="1"/>
  <c r="G136" i="18" l="1"/>
  <c r="G137" i="18" l="1"/>
  <c r="G138" i="18" s="1"/>
  <c r="G139" i="18" l="1"/>
  <c r="G140" i="18" l="1"/>
  <c r="G141" i="18" s="1"/>
  <c r="G142" i="18" l="1"/>
  <c r="G143" i="18" l="1"/>
  <c r="G144" i="18" s="1"/>
  <c r="G145" i="18" l="1"/>
  <c r="G146" i="18" l="1"/>
  <c r="G147" i="18" s="1"/>
  <c r="G148" i="18" l="1"/>
  <c r="G149" i="18" l="1"/>
  <c r="G150" i="18" l="1"/>
  <c r="G151" i="18" l="1"/>
  <c r="G152" i="18" s="1"/>
  <c r="G153" i="18" l="1"/>
  <c r="G154" i="18" l="1"/>
  <c r="G155" i="18" s="1"/>
  <c r="G156" i="18" l="1"/>
  <c r="G157" i="18" l="1"/>
  <c r="G158" i="18"/>
  <c r="G159" i="18" l="1"/>
  <c r="G160" i="18" s="1"/>
  <c r="G161" i="18" l="1"/>
  <c r="G162" i="18" l="1"/>
  <c r="G163" i="18" s="1"/>
  <c r="G164" i="18" l="1"/>
  <c r="G165" i="18" l="1"/>
  <c r="G166" i="18" s="1"/>
  <c r="G167" i="18" l="1"/>
  <c r="G168" i="18" l="1"/>
  <c r="G169" i="18" s="1"/>
  <c r="G170" i="18" l="1"/>
  <c r="G171" i="18" l="1"/>
  <c r="G172" i="18" s="1"/>
  <c r="G173" i="18" l="1"/>
  <c r="G174" i="18" l="1"/>
  <c r="G175" i="18" l="1"/>
  <c r="G176" i="18" l="1"/>
  <c r="G177" i="18" s="1"/>
  <c r="G178" i="18" l="1"/>
  <c r="G179" i="18" l="1"/>
  <c r="G180" i="18" s="1"/>
  <c r="G181" i="18" l="1"/>
  <c r="G182" i="18" l="1"/>
  <c r="G183" i="18" s="1"/>
  <c r="G184" i="18" l="1"/>
  <c r="G185" i="18" l="1"/>
  <c r="G186" i="18" s="1"/>
  <c r="G187" i="18" l="1"/>
  <c r="G188" i="18" l="1"/>
  <c r="G189" i="18" s="1"/>
  <c r="G190" i="18" l="1"/>
  <c r="G191" i="18" l="1"/>
  <c r="G192" i="18"/>
  <c r="G193" i="18" l="1"/>
  <c r="G194" i="18" l="1"/>
  <c r="G195" i="18" s="1"/>
  <c r="G196" i="18" l="1"/>
  <c r="G197" i="18" s="1"/>
  <c r="G198" i="18" l="1"/>
  <c r="G199" i="18" l="1"/>
  <c r="G200" i="18" s="1"/>
  <c r="G201" i="18" l="1"/>
  <c r="G202" i="18" l="1"/>
  <c r="G203" i="18" s="1"/>
  <c r="G204" i="18" l="1"/>
  <c r="G205" i="18" s="1"/>
  <c r="G206" i="18" l="1"/>
  <c r="G207" i="18" l="1"/>
  <c r="G208" i="18"/>
  <c r="G209" i="18" l="1"/>
  <c r="G210" i="18" l="1"/>
  <c r="G211" i="18"/>
  <c r="G212" i="18" l="1"/>
  <c r="G213" i="18" l="1"/>
  <c r="G214" i="18" l="1"/>
  <c r="G215" i="18" s="1"/>
  <c r="G216" i="18" l="1"/>
  <c r="G217" i="18" s="1"/>
  <c r="G218" i="18" l="1"/>
  <c r="G219" i="18" l="1"/>
  <c r="G220" i="18"/>
  <c r="G221" i="18" l="1"/>
  <c r="G222" i="18" l="1"/>
  <c r="G223" i="18" s="1"/>
  <c r="G224" i="18" l="1"/>
  <c r="G225" i="18" l="1"/>
  <c r="G226" i="18" l="1"/>
  <c r="G227" i="18" s="1"/>
  <c r="G228" i="18" l="1"/>
  <c r="G229" i="18" l="1"/>
  <c r="G230" i="18" s="1"/>
  <c r="G231" i="18" l="1"/>
  <c r="G232" i="18" l="1"/>
  <c r="G233" i="18" l="1"/>
  <c r="G234" i="18" s="1"/>
  <c r="G235" i="18" l="1"/>
  <c r="G236" i="18" l="1"/>
  <c r="G237" i="18" s="1"/>
  <c r="G238" i="18" l="1"/>
  <c r="G239" i="18" l="1"/>
  <c r="G240" i="18" s="1"/>
  <c r="G241" i="18" l="1"/>
  <c r="G242" i="18" l="1"/>
  <c r="G243" i="18" s="1"/>
  <c r="G244" i="18" l="1"/>
  <c r="G245" i="18" l="1"/>
  <c r="G246" i="18" l="1"/>
  <c r="G247" i="18" s="1"/>
  <c r="G248" i="18" l="1"/>
  <c r="G249" i="18" l="1"/>
  <c r="G250" i="18"/>
  <c r="G251" i="18" l="1"/>
  <c r="G252" i="18" l="1"/>
  <c r="G253" i="18" s="1"/>
  <c r="G254" i="18" l="1"/>
  <c r="G255" i="18" s="1"/>
  <c r="G256" i="18" l="1"/>
  <c r="G257" i="18" l="1"/>
  <c r="G258" i="18"/>
  <c r="G259" i="18" l="1"/>
  <c r="G260" i="18" l="1"/>
  <c r="G261" i="18" s="1"/>
  <c r="G262" i="18" l="1"/>
  <c r="G263" i="18" l="1"/>
  <c r="G264" i="18" s="1"/>
  <c r="G265" i="18" l="1"/>
  <c r="G266" i="18" l="1"/>
  <c r="G267" i="18" l="1"/>
  <c r="G268" i="18" s="1"/>
  <c r="G269" i="18" l="1"/>
  <c r="G270" i="18" l="1"/>
  <c r="G271" i="18" s="1"/>
  <c r="G272" i="18" l="1"/>
  <c r="G273" i="18" l="1"/>
  <c r="G274" i="18"/>
  <c r="G275" i="18" l="1"/>
  <c r="G276" i="18" s="1"/>
  <c r="G277" i="18" l="1"/>
  <c r="G278" i="18" l="1"/>
  <c r="G279" i="18" s="1"/>
  <c r="G280" i="18" l="1"/>
  <c r="G281" i="18" s="1"/>
  <c r="G282" i="18" l="1"/>
  <c r="G283" i="18" l="1"/>
  <c r="G284" i="18" s="1"/>
  <c r="G285" i="18" l="1"/>
  <c r="G286" i="18" l="1"/>
  <c r="G287" i="18"/>
  <c r="G288" i="18" l="1"/>
  <c r="G289" i="18" l="1"/>
  <c r="G290" i="18" l="1"/>
  <c r="G291" i="18" s="1"/>
  <c r="G292" i="18" l="1"/>
  <c r="G293" i="18" l="1"/>
  <c r="G294" i="18" s="1"/>
  <c r="G295" i="18" l="1"/>
  <c r="G296" i="18" s="1"/>
  <c r="G297" i="18" l="1"/>
  <c r="G298" i="18" l="1"/>
  <c r="G299" i="18" s="1"/>
  <c r="G300" i="18" l="1"/>
  <c r="G301" i="18" l="1"/>
  <c r="G302" i="18"/>
  <c r="G303" i="18" l="1"/>
  <c r="G304" i="18" l="1"/>
  <c r="G305" i="18"/>
  <c r="G306" i="18" l="1"/>
  <c r="G307" i="18" l="1"/>
  <c r="G308" i="18" s="1"/>
  <c r="G309" i="18" l="1"/>
  <c r="G310" i="18" l="1"/>
  <c r="G311" i="18" s="1"/>
  <c r="G312" i="18" l="1"/>
  <c r="G313" i="18" l="1"/>
  <c r="G314" i="18" s="1"/>
  <c r="G315" i="18" l="1"/>
  <c r="G316" i="18" l="1"/>
  <c r="G317" i="18" s="1"/>
  <c r="G318" i="18" l="1"/>
  <c r="G319" i="18" l="1"/>
  <c r="G320" i="18"/>
  <c r="G321" i="18" l="1"/>
  <c r="G322" i="18" l="1"/>
  <c r="G323" i="18" s="1"/>
  <c r="G324" i="18" l="1"/>
  <c r="G325" i="18" l="1"/>
  <c r="G326" i="18" s="1"/>
  <c r="G327" i="18" l="1"/>
  <c r="G328" i="18" l="1"/>
  <c r="G329" i="18" l="1"/>
  <c r="G330" i="18" s="1"/>
  <c r="G331" i="18" l="1"/>
  <c r="G332" i="18" l="1"/>
  <c r="G333" i="18" l="1"/>
  <c r="G334" i="18"/>
  <c r="G335" i="18" l="1"/>
  <c r="G336" i="18" l="1"/>
  <c r="G337" i="18" l="1"/>
  <c r="G338" i="18" s="1"/>
  <c r="G339" i="18" l="1"/>
  <c r="G340" i="18" l="1"/>
  <c r="G341" i="18"/>
  <c r="G342" i="18" l="1"/>
  <c r="G343" i="18" l="1"/>
  <c r="G344" i="18" l="1"/>
  <c r="G345" i="18" s="1"/>
  <c r="G346" i="18" l="1"/>
  <c r="G347" i="18" l="1"/>
  <c r="G348" i="18" l="1"/>
  <c r="G349" i="18"/>
  <c r="G350" i="18" l="1"/>
  <c r="G351" i="18" l="1"/>
  <c r="G352" i="18" l="1"/>
  <c r="G353" i="18" l="1"/>
  <c r="G354" i="18" s="1"/>
  <c r="G355" i="18" l="1"/>
  <c r="G356" i="18" l="1"/>
  <c r="G357" i="18" s="1"/>
  <c r="G358" i="18" l="1"/>
  <c r="G359" i="18" l="1"/>
  <c r="G360" i="18" l="1"/>
  <c r="G361" i="18" s="1"/>
  <c r="G362" i="18" l="1"/>
  <c r="G363" i="18" s="1"/>
  <c r="G364" i="18" l="1"/>
  <c r="G365" i="18" s="1"/>
  <c r="G366" i="18" l="1"/>
  <c r="G367" i="18" l="1"/>
  <c r="G368" i="18" s="1"/>
  <c r="G369" i="18" l="1"/>
  <c r="G370" i="18" l="1"/>
  <c r="G371" i="18" s="1"/>
  <c r="G372" i="18" l="1"/>
  <c r="G373" i="18" l="1"/>
  <c r="G374" i="18" s="1"/>
  <c r="G375" i="18" l="1"/>
  <c r="G376" i="18" l="1"/>
  <c r="G377" i="18" l="1"/>
  <c r="G378" i="18" l="1"/>
  <c r="G379" i="18"/>
  <c r="G380" i="18" l="1"/>
  <c r="G381" i="18" l="1"/>
  <c r="G382" i="18" s="1"/>
  <c r="G383" i="18" l="1"/>
  <c r="G384" i="18" l="1"/>
  <c r="G385" i="18" s="1"/>
  <c r="G386" i="18" l="1"/>
  <c r="G387" i="18" s="1"/>
  <c r="G388" i="18" l="1"/>
  <c r="G389" i="18" l="1"/>
  <c r="G390" i="18" s="1"/>
  <c r="G391" i="18" l="1"/>
  <c r="G392" i="18" l="1"/>
  <c r="G393" i="18" s="1"/>
  <c r="G394" i="18" l="1"/>
  <c r="G395" i="18" l="1"/>
  <c r="G396" i="18"/>
  <c r="G397" i="18" l="1"/>
  <c r="G398" i="18" l="1"/>
  <c r="G399" i="18"/>
  <c r="G400" i="18" l="1"/>
  <c r="G401" i="18" l="1"/>
  <c r="G402" i="18" s="1"/>
  <c r="G403" i="18" l="1"/>
  <c r="G404" i="18" l="1"/>
  <c r="G405" i="18" s="1"/>
  <c r="G406" i="18" l="1"/>
  <c r="G407" i="18" l="1"/>
  <c r="G408" i="18" s="1"/>
  <c r="G409" i="18" l="1"/>
  <c r="G410" i="18" l="1"/>
  <c r="G411" i="18"/>
  <c r="G412" i="18" l="1"/>
  <c r="G413" i="18" l="1"/>
  <c r="G414" i="18" s="1"/>
  <c r="G415" i="18" l="1"/>
  <c r="G416" i="18" l="1"/>
  <c r="G417" i="18"/>
  <c r="G418" i="18" l="1"/>
  <c r="G419" i="18" s="1"/>
  <c r="G420" i="18" l="1"/>
  <c r="G421" i="18" l="1"/>
  <c r="G422" i="18"/>
  <c r="G423" i="18" l="1"/>
  <c r="G424" i="18" l="1"/>
  <c r="G425" i="18"/>
  <c r="G426" i="18" l="1"/>
  <c r="G427" i="18" l="1"/>
  <c r="G428" i="18" s="1"/>
  <c r="G429" i="18" l="1"/>
  <c r="G430" i="18" l="1"/>
  <c r="G431" i="18" s="1"/>
  <c r="G432" i="18" l="1"/>
  <c r="G433" i="18" l="1"/>
  <c r="G434" i="18"/>
  <c r="G435" i="18" l="1"/>
  <c r="G436" i="18" l="1"/>
  <c r="G437" i="18"/>
  <c r="G438" i="18" l="1"/>
  <c r="G439" i="18" l="1"/>
  <c r="G440" i="18" s="1"/>
  <c r="G441" i="18" l="1"/>
  <c r="G442" i="18" l="1"/>
  <c r="G443" i="18" s="1"/>
  <c r="G444" i="18" l="1"/>
  <c r="G445" i="18" l="1"/>
  <c r="G446" i="18"/>
  <c r="G447" i="18" l="1"/>
  <c r="G448" i="18" l="1"/>
  <c r="G449" i="18" s="1"/>
  <c r="G450" i="18" l="1"/>
  <c r="G451" i="18" l="1"/>
  <c r="G452" i="18"/>
  <c r="G453" i="18" l="1"/>
  <c r="G454" i="18" l="1"/>
  <c r="G455" i="18" s="1"/>
  <c r="G456" i="18" l="1"/>
  <c r="G457" i="18" l="1"/>
  <c r="G458" i="18" s="1"/>
  <c r="G459" i="18" l="1"/>
  <c r="G460" i="18" l="1"/>
  <c r="G461" i="18" s="1"/>
  <c r="G462" i="18" l="1"/>
  <c r="G463" i="18" l="1"/>
  <c r="G464" i="18" s="1"/>
  <c r="G465" i="18" l="1"/>
  <c r="G466" i="18" l="1"/>
  <c r="G467" i="18"/>
  <c r="G468" i="18" l="1"/>
  <c r="G469" i="18" l="1"/>
  <c r="G470" i="18" s="1"/>
  <c r="G471" i="18" l="1"/>
  <c r="G472" i="18" l="1"/>
  <c r="G473" i="18" s="1"/>
  <c r="G474" i="18" l="1"/>
  <c r="G475" i="18" l="1"/>
  <c r="G476" i="18"/>
  <c r="G477" i="18" l="1"/>
  <c r="G478" i="18" l="1"/>
  <c r="G479" i="18" s="1"/>
  <c r="G480" i="18" l="1"/>
  <c r="G481" i="18" l="1"/>
  <c r="G482" i="18" s="1"/>
  <c r="G483" i="18" l="1"/>
  <c r="G484" i="18" l="1"/>
  <c r="G485" i="18" s="1"/>
  <c r="G486" i="18" l="1"/>
  <c r="G487" i="18" l="1"/>
  <c r="G488" i="18" s="1"/>
  <c r="G489" i="18" l="1"/>
  <c r="G490" i="18" l="1"/>
  <c r="G491" i="18"/>
  <c r="G492" i="18" l="1"/>
  <c r="G493" i="18" l="1"/>
  <c r="G494" i="18"/>
  <c r="G495" i="18" l="1"/>
  <c r="G496" i="18" l="1"/>
  <c r="G497" i="18"/>
  <c r="G498" i="18" l="1"/>
  <c r="G499" i="18" l="1"/>
  <c r="G500" i="18" s="1"/>
  <c r="G501" i="18" l="1"/>
  <c r="G502" i="18" l="1"/>
  <c r="G503" i="18"/>
  <c r="G504" i="18" l="1"/>
  <c r="G505" i="18" l="1"/>
  <c r="G506" i="18" s="1"/>
  <c r="G507" i="18" l="1"/>
  <c r="G508" i="18" l="1"/>
  <c r="G509" i="18" s="1"/>
  <c r="G510" i="18" l="1"/>
  <c r="G511" i="18" l="1"/>
  <c r="G512" i="18" s="1"/>
  <c r="G513" i="18" l="1"/>
  <c r="G514" i="18" l="1"/>
  <c r="G515" i="18" s="1"/>
  <c r="G516" i="18" l="1"/>
  <c r="G517" i="18" l="1"/>
  <c r="G518" i="18" s="1"/>
  <c r="G519" i="18" l="1"/>
  <c r="G520" i="18" l="1"/>
  <c r="G521" i="18" s="1"/>
  <c r="G522" i="18" l="1"/>
  <c r="G523" i="18" l="1"/>
  <c r="G524" i="18" s="1"/>
  <c r="G525" i="18" l="1"/>
  <c r="G526" i="18" l="1"/>
  <c r="G527" i="18" s="1"/>
  <c r="G528" i="18" l="1"/>
  <c r="G529" i="18" l="1"/>
  <c r="G530" i="18" s="1"/>
  <c r="G531" i="18" l="1"/>
  <c r="G532" i="18" l="1"/>
  <c r="G533" i="18" s="1"/>
  <c r="G534" i="18" l="1"/>
  <c r="G535" i="18" l="1"/>
  <c r="G536" i="18" s="1"/>
  <c r="G537" i="18" l="1"/>
  <c r="G538" i="18" l="1"/>
  <c r="G539" i="18" s="1"/>
  <c r="G540" i="18" l="1"/>
  <c r="G541" i="18" l="1"/>
  <c r="G542" i="18" s="1"/>
  <c r="G543" i="18" l="1"/>
  <c r="G544" i="18" l="1"/>
  <c r="G545" i="18"/>
  <c r="G546" i="18" l="1"/>
  <c r="G547" i="18" l="1"/>
  <c r="G548" i="18" s="1"/>
  <c r="G549" i="18" l="1"/>
  <c r="G550" i="18" l="1"/>
  <c r="G551" i="18" s="1"/>
  <c r="G552" i="18" l="1"/>
  <c r="G553" i="18" l="1"/>
  <c r="G554" i="18"/>
  <c r="G555" i="18" l="1"/>
  <c r="G556" i="18" l="1"/>
  <c r="G557" i="18" s="1"/>
  <c r="G558" i="18" l="1"/>
  <c r="G559" i="18" l="1"/>
  <c r="G560" i="18" s="1"/>
  <c r="G561" i="18" l="1"/>
  <c r="G562" i="18" l="1"/>
  <c r="G563" i="18"/>
  <c r="G564" i="18" l="1"/>
  <c r="G565" i="18" l="1"/>
  <c r="G566" i="18" s="1"/>
  <c r="G567" i="18" l="1"/>
  <c r="G568" i="18" l="1"/>
  <c r="G569" i="18" s="1"/>
  <c r="G570" i="18" l="1"/>
  <c r="G571" i="18" l="1"/>
  <c r="G572" i="18" s="1"/>
  <c r="G573" i="18" l="1"/>
  <c r="G574" i="18" l="1"/>
  <c r="G575" i="18" s="1"/>
  <c r="G576" i="18" l="1"/>
  <c r="G577" i="18" l="1"/>
  <c r="G578" i="18" s="1"/>
  <c r="G579" i="18" l="1"/>
  <c r="G580" i="18" l="1"/>
  <c r="G581" i="18" s="1"/>
  <c r="G582" i="18" l="1"/>
  <c r="G583" i="18" l="1"/>
  <c r="G584" i="18"/>
  <c r="G585" i="18" l="1"/>
  <c r="G586" i="18" l="1"/>
  <c r="G587" i="18" s="1"/>
  <c r="G588" i="18" l="1"/>
  <c r="G589" i="18" l="1"/>
  <c r="G590" i="18"/>
  <c r="G591" i="18" l="1"/>
  <c r="G592" i="18" l="1"/>
  <c r="G593" i="18"/>
  <c r="G594" i="18" l="1"/>
  <c r="G595" i="18" l="1"/>
  <c r="G596" i="18"/>
  <c r="G597" i="18" l="1"/>
  <c r="G598" i="18" l="1"/>
  <c r="G599" i="18"/>
  <c r="G600" i="18" l="1"/>
  <c r="G601" i="18" l="1"/>
  <c r="G602" i="18" s="1"/>
  <c r="G603" i="18" l="1"/>
  <c r="G604" i="18" l="1"/>
  <c r="G605" i="18"/>
  <c r="G606" i="18" l="1"/>
  <c r="G607" i="18" l="1"/>
  <c r="G608" i="18"/>
  <c r="G609" i="18" l="1"/>
  <c r="G610" i="18" l="1"/>
  <c r="G611" i="18"/>
  <c r="G612" i="18" l="1"/>
  <c r="G613" i="18" l="1"/>
  <c r="G614" i="18" s="1"/>
  <c r="G615" i="18" l="1"/>
  <c r="G616" i="18" l="1"/>
  <c r="G617" i="18" s="1"/>
  <c r="G618" i="18" l="1"/>
  <c r="G619" i="18" l="1"/>
  <c r="G620" i="18" s="1"/>
  <c r="G621" i="18" l="1"/>
  <c r="G622" i="18" l="1"/>
  <c r="G623" i="18"/>
  <c r="G624" i="18" l="1"/>
  <c r="G625" i="18" l="1"/>
  <c r="G626" i="18" s="1"/>
  <c r="G627" i="18" l="1"/>
  <c r="G628" i="18" s="1"/>
  <c r="G630" i="18" l="1"/>
  <c r="G55" i="18"/>
  <c r="G35" i="18"/>
  <c r="F101" i="18"/>
  <c r="F93" i="18"/>
  <c r="G43" i="18"/>
  <c r="F42" i="18"/>
  <c r="G42" i="18"/>
  <c r="F54" i="18"/>
  <c r="G54" i="18"/>
  <c r="F48" i="18"/>
  <c r="G48" i="18"/>
  <c r="G49" i="18"/>
  <c r="G10" i="18"/>
  <c r="G11" i="18"/>
  <c r="F28" i="18"/>
  <c r="G28" i="18"/>
  <c r="F34" i="18"/>
  <c r="G34" i="18"/>
  <c r="F22" i="18"/>
  <c r="G22" i="18"/>
  <c r="G23" i="18"/>
  <c r="F66" i="18"/>
  <c r="G66" i="18"/>
  <c r="G67" i="18"/>
  <c r="F10" i="18"/>
  <c r="F60" i="18"/>
  <c r="G60" i="18"/>
  <c r="G61" i="18"/>
</calcChain>
</file>

<file path=xl/comments1.xml><?xml version="1.0" encoding="utf-8"?>
<comments xmlns="http://schemas.openxmlformats.org/spreadsheetml/2006/main">
  <authors>
    <author>thapanan</author>
  </authors>
  <commentList>
    <comment ref="D111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  <comment ref="F123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ราคาเฉลี่ย รง.+กทม.
(0.45+0.72)=0.58 บาท
</t>
        </r>
      </text>
    </comment>
    <comment ref="F229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23 / 5 = 4.60 /ตร.ม.
</t>
        </r>
      </text>
    </comment>
  </commentList>
</comments>
</file>

<file path=xl/comments2.xml><?xml version="1.0" encoding="utf-8"?>
<comments xmlns="http://schemas.openxmlformats.org/spreadsheetml/2006/main">
  <authors>
    <author>D</author>
    <author>ChockDee_Service</author>
    <author>User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</rPr>
          <t>อัตราราคางานดิน
งานชลประทาน
ข้อ 4 ขุดเปิดหน้าดิน
(ขุดลึกไม่น้อยกว่า 0.30 )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1" shapeId="0">
      <text>
        <r>
          <rPr>
            <b/>
            <sz val="9"/>
            <color indexed="81"/>
            <rFont val="Tahoma"/>
            <family val="2"/>
          </rPr>
          <t>ChockDee_Service:</t>
        </r>
        <r>
          <rPr>
            <sz val="9"/>
            <color indexed="81"/>
            <rFont val="Tahoma"/>
            <family val="2"/>
          </rPr>
          <t xml:space="preserve">
ประตูน้ำ 1 ตัว (0.30+0.30*2+0.50) =
1 จุด 
ประตูน้ำ ระบายน้ำ 3 ตัว 
(0.3+0.3+0.3)= 3 จุด</t>
        </r>
      </text>
    </comment>
    <comment ref="E16" authorId="2" shapeId="0">
      <text>
        <r>
          <rPr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</text>
    </comment>
    <comment ref="C21" authorId="1" shapeId="0">
      <text>
        <r>
          <rPr>
            <b/>
            <sz val="9"/>
            <color indexed="81"/>
            <rFont val="Tahoma"/>
            <family val="2"/>
          </rPr>
          <t>ChockDee_Service:</t>
        </r>
        <r>
          <rPr>
            <sz val="9"/>
            <color indexed="81"/>
            <rFont val="Tahoma"/>
            <family val="2"/>
          </rPr>
          <t xml:space="preserve">
ประตูน้ำ 1 ตัว (0.30+0.30*2+0.50) =
1 จุด 
ประตูน้ำ ระบายน้ำ 3 ตัว 
(0.3+0.3+0.3)= 3 จุด</t>
        </r>
      </text>
    </comment>
    <comment ref="E22" authorId="2" shapeId="0">
      <text>
        <r>
          <rPr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</text>
    </comment>
    <comment ref="C27" authorId="1" shapeId="0">
      <text>
        <r>
          <rPr>
            <b/>
            <sz val="9"/>
            <color indexed="81"/>
            <rFont val="Tahoma"/>
            <family val="2"/>
          </rPr>
          <t>ChockDee_Service:</t>
        </r>
        <r>
          <rPr>
            <sz val="9"/>
            <color indexed="81"/>
            <rFont val="Tahoma"/>
            <family val="2"/>
          </rPr>
          <t xml:space="preserve">
ประตูน้ำ 1 ตัว (0.30+0.30*2+0.50) =
1 จุด 
ประตูน้ำ ระบายน้ำ 3 ตัว 
(0.3+0.3+0.3)= 3 จุด</t>
        </r>
      </text>
    </comment>
    <comment ref="E28" authorId="2" shapeId="0">
      <text>
        <r>
          <rPr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</text>
    </comment>
  </commentList>
</comments>
</file>

<file path=xl/sharedStrings.xml><?xml version="1.0" encoding="utf-8"?>
<sst xmlns="http://schemas.openxmlformats.org/spreadsheetml/2006/main" count="4092" uniqueCount="655">
  <si>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</si>
  <si>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</si>
  <si>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</si>
  <si>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</si>
  <si>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</si>
  <si>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</si>
  <si>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หมายเหตุ</t>
  </si>
  <si>
    <t>จำนวนเงิน</t>
  </si>
  <si>
    <t>ชุด</t>
  </si>
  <si>
    <t>สถานที่ก่อสร้าง</t>
  </si>
  <si>
    <t>รวม</t>
  </si>
  <si>
    <t>ราคาต่อหน่วย</t>
  </si>
  <si>
    <t>ค่าวัสดุและแรงงาน</t>
  </si>
  <si>
    <t xml:space="preserve">แบบ ปร.4 </t>
  </si>
  <si>
    <t>ชื่อโครงการ</t>
  </si>
  <si>
    <t>หน่วยงานเจ้าของโครงการ / งานก่อสร้าง</t>
  </si>
  <si>
    <t xml:space="preserve">เมื่อวันที่    </t>
  </si>
  <si>
    <t>ตร.ม.</t>
  </si>
  <si>
    <t>ม.</t>
  </si>
  <si>
    <t>แผ่น</t>
  </si>
  <si>
    <t>คำนวนราคากลางโดย คณะกรรมการกำหนดราคากลาง</t>
  </si>
  <si>
    <t>ลบ.ม.</t>
  </si>
  <si>
    <t>หลักเกณฑ์และตารางคำนวณหาค่าวัสดุมวลรวมต่อหน่วย</t>
  </si>
  <si>
    <t>ราคา/หน่วย</t>
  </si>
  <si>
    <t>ราคารวม</t>
  </si>
  <si>
    <t>(บาท)</t>
  </si>
  <si>
    <t xml:space="preserve"> </t>
  </si>
  <si>
    <t>คอนกรีตส่วนผสม 1 : 3 : 5 (คอนกรีตหยาบ)</t>
  </si>
  <si>
    <t xml:space="preserve"> - ปูนซีเมนต์ปอร์ตแลนด์ (มอก. 80/2517)</t>
  </si>
  <si>
    <t>กก.</t>
  </si>
  <si>
    <t xml:space="preserve">   </t>
  </si>
  <si>
    <t xml:space="preserve"> - ทรายหยาบ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</si>
  <si>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</si>
  <si>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</si>
  <si>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</si>
  <si>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</si>
  <si>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</si>
  <si>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</si>
  <si>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 xml:space="preserve"> - ปูนซีเมนต์ปอร์ตแลนด์ (มอก. 15/2514)</t>
  </si>
  <si>
    <t>คอนกรีตส่วนผสม 1 : 2 : 4</t>
  </si>
  <si>
    <t xml:space="preserve">                      รวมคอนกรีต  1 : 2 : 4</t>
  </si>
  <si>
    <t xml:space="preserve"> - ปูนซีเมนต์ปอร์ตแลนด์ (มอก.15/2514)</t>
  </si>
  <si>
    <t xml:space="preserve"> - ปูนซีเมนต์ปอร์ตแลนด์ประเภท 5</t>
  </si>
  <si>
    <t>วัสดุมวลรวมของงานคอนกรีตตามมาตรฐานกรมโยธาธิการฯ</t>
  </si>
  <si>
    <t xml:space="preserve"> - ปูนซีเมนต์ปอร์ตแลนด์  (มอก.15/2514)</t>
  </si>
  <si>
    <t xml:space="preserve">                      รวมคอนกรีต ค.1</t>
  </si>
  <si>
    <t xml:space="preserve">                      รวมคอนกรีต ค.2</t>
  </si>
  <si>
    <t xml:space="preserve"> - ปูนซีเมนต์ปอร์ตแลนด์ ( มอก.15/2514)</t>
  </si>
  <si>
    <t xml:space="preserve">  </t>
  </si>
  <si>
    <t xml:space="preserve">                      รวมคอนกรีต ค.3</t>
  </si>
  <si>
    <t xml:space="preserve">                      รวมคอนกรีต ค.4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</si>
  <si>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</si>
  <si>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</si>
  <si>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 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</si>
  <si>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</si>
  <si>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</si>
  <si>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หรือใช้ราคา</t>
  </si>
  <si>
    <t xml:space="preserve">   - รูปลูกบาศก์ 210 กก./ตร.ซม.และรูปทรงกระบอก 180 กก./ตร.ซม.</t>
  </si>
  <si>
    <t>กระทรวงพานิชย์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</si>
  <si>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</si>
  <si>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</si>
  <si>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</si>
  <si>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</si>
  <si>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</si>
  <si>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</si>
  <si>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</si>
  <si>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</si>
  <si>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</si>
  <si>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</si>
  <si>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t xml:space="preserve"> - เหล็กเสริม RB dir 9 มม.</t>
  </si>
  <si>
    <t>วัสดุมวลรวมของงานคอนกรีตเสาเอ็นและคานทับหลัง</t>
  </si>
  <si>
    <t xml:space="preserve"> - ปูนซีเมนต์ผสม(Silica Cement)</t>
  </si>
  <si>
    <t xml:space="preserve"> - ไม้แบบหล่อคอนกรีต+ตะปู</t>
  </si>
  <si>
    <t xml:space="preserve">    รวมคอนกรีตเสาเอ็นและคานทับหลัง ค.ส.ล.</t>
  </si>
  <si>
    <t>เมตร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</si>
  <si>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</si>
  <si>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</si>
  <si>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</si>
  <si>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</si>
  <si>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</si>
  <si>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</si>
  <si>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</si>
  <si>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</si>
  <si>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</si>
  <si>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</si>
  <si>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</si>
  <si>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</si>
  <si>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 (อิฐมอญ) เต็มแผ่นอิฐ</t>
  </si>
  <si>
    <t xml:space="preserve"> - อิฐสามัญ (อิฐมอญ  ขนาด 3.5 x 7 x 16 ซม.</t>
  </si>
  <si>
    <t>ผนังก่อดินเผาชนิดไม่รับน้ำหนัก (อิฐ 2 รู) 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</si>
  <si>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</si>
  <si>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</si>
  <si>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เต็มแผ่นอิฐ</t>
  </si>
  <si>
    <t xml:space="preserve">               รวมผนังก่ออิฐไม่รับน้ำหนักเต็มแผ่น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</si>
  <si>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</si>
  <si>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</si>
  <si>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              รวมผนังก่ออิฐชนิดทนไฟ</t>
  </si>
  <si>
    <t>ผนังก่อซีเมนต์บล็อคขนาด 0.07x0.19x0.39 ม.</t>
  </si>
  <si>
    <t xml:space="preserve"> - ซีเมนต์บล็อค (12.5 แผ่น +4%)</t>
  </si>
  <si>
    <t xml:space="preserve">            รวมผนังก่อซีเมนต์บล๊อคหนา 7 ซม.</t>
  </si>
  <si>
    <t>ผนังก่อซีเมนต์บล็อคขนาด 0.09x0.19x0.39 ม.</t>
  </si>
  <si>
    <t xml:space="preserve">           รวมผนังก่อซีเมนต์บล๊อคหนา 9 ซม.</t>
  </si>
  <si>
    <t xml:space="preserve"> - ซีเมนต์บล็อคชนิดระบายอากาศ (12.5 แผ่น +4%)</t>
  </si>
  <si>
    <t xml:space="preserve">    รวมผนังก่อซีเมนต์บล๊อคชนิดระบายอากาศ</t>
  </si>
  <si>
    <t>วัสดุมวลรวมของงานบุผนังด้วยวัสดุสำเร็จรูปต่างๆ</t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</si>
  <si>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</si>
  <si>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</si>
  <si>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</si>
  <si>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t xml:space="preserve"> - น้ำยาผสมปูนฉาบ</t>
  </si>
  <si>
    <t xml:space="preserve">    รวมปูนฉาบผิวเรียบ</t>
  </si>
  <si>
    <t xml:space="preserve">    รวมปูนฉาบผิวซีเมนต์ขัดมันเรียบ</t>
  </si>
  <si>
    <t xml:space="preserve">    รวมปูนฉาบผิวซีเมนต์ขัดมันเรียบผสมน้ำยากันซึม</t>
  </si>
  <si>
    <t xml:space="preserve">    รวมปูนฉาบผิวสลัดปูนปาดด้วยเกรียง</t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</si>
  <si>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</si>
  <si>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</si>
  <si>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</si>
  <si>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</si>
  <si>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</si>
  <si>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</si>
  <si>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</si>
  <si>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</si>
  <si>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 xml:space="preserve"> - ปูนยาแนว</t>
  </si>
  <si>
    <t xml:space="preserve"> - คิ้ว พี วี ซี.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</si>
  <si>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</si>
  <si>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</si>
  <si>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</si>
  <si>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</si>
  <si>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>ผนังบุกระเบื้องเคลือบขาวขนาด 8"x8"</t>
  </si>
  <si>
    <t xml:space="preserve"> - กระเบื้องเคลือบขาว 8"x8"(25+1 แผ่น)</t>
  </si>
  <si>
    <t xml:space="preserve"> - ปูนซีเมนต์ขาวยาแนว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</si>
  <si>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</si>
  <si>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</si>
  <si>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8"x8"(25+1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</si>
  <si>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</si>
  <si>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</si>
  <si>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8"x8"(25+1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</si>
  <si>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</si>
  <si>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</si>
  <si>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กระเบื้องแซรามิคสีธรรมดา 8"x10"(20+1 แผ่น)</t>
  </si>
  <si>
    <t xml:space="preserve">    รวมผนังบุกระเบื้องเซรามิคสีธรรมดา 8"x10"</t>
  </si>
  <si>
    <t>ผนังบุกระเบื้องเซรามิคเคลือบสีมีลวดลายขนาด 8"x10"</t>
  </si>
  <si>
    <t xml:space="preserve"> - กระเบื้องแซรามิคสีมีลวดลาย 8"x10"(20+1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</si>
  <si>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</si>
  <si>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</si>
  <si>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12"x12"(11+1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</si>
  <si>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</si>
  <si>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</si>
  <si>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12"x12"(11+1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</si>
  <si>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</si>
  <si>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</si>
  <si>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</si>
  <si>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 + อื่นๆ</t>
  </si>
  <si>
    <t xml:space="preserve">    รวมผนังบุกระเบื้องเซรามิคไม่เคลือบผิว 4"x8"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</si>
  <si>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</si>
  <si>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</si>
  <si>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10%</t>
  </si>
  <si>
    <t xml:space="preserve"> - ปูนซีเมนต์ขาวยาแนว + สีฝุ่น</t>
  </si>
  <si>
    <t xml:space="preserve"> - WAX</t>
  </si>
  <si>
    <t xml:space="preserve"> - อุปกรณ์ขอยึดแผ่น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</si>
  <si>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</si>
  <si>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</si>
  <si>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</si>
  <si>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</si>
  <si>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</si>
  <si>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 (สีขาว,สีเทา)</t>
  </si>
  <si>
    <t xml:space="preserve"> - กระเบื้องแผ่นหินขัด 12"x12"(11+1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</si>
  <si>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</si>
  <si>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</si>
  <si>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</si>
  <si>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</si>
  <si>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</si>
  <si>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</si>
  <si>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</si>
  <si>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</si>
  <si>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>ลบ.ฟ.</t>
  </si>
  <si>
    <t xml:space="preserve"> - โครงคร่าวไม้ยางใส ขนาด 1-1/2"x 3"(เผื่อ 10%)</t>
  </si>
  <si>
    <t xml:space="preserve"> - ตะปู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</si>
  <si>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</si>
  <si>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</si>
  <si>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</si>
  <si>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</si>
  <si>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</si>
  <si>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</si>
  <si>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</si>
  <si>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</si>
  <si>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</si>
  <si>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</si>
  <si>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</si>
  <si>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</si>
  <si>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</si>
  <si>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 xml:space="preserve">    รวมวัสดุทำฝาผนังไม้แดงเซาะร่อง V บุด้านเดียว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</si>
  <si>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</si>
  <si>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</si>
  <si>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</si>
  <si>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</si>
  <si>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</si>
  <si>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</si>
  <si>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</si>
  <si>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</si>
  <si>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</si>
  <si>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</si>
  <si>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</si>
  <si>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</si>
  <si>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</si>
  <si>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</si>
  <si>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</si>
  <si>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</si>
  <si>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</si>
  <si>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</si>
  <si>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</si>
  <si>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</si>
  <si>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</si>
  <si>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</si>
  <si>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</si>
  <si>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</si>
  <si>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</si>
  <si>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</si>
  <si>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</si>
  <si>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</si>
  <si>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</si>
  <si>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</si>
  <si>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</si>
  <si>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</si>
  <si>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</si>
  <si>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</si>
  <si>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</si>
  <si>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</si>
  <si>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</si>
  <si>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</si>
  <si>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</si>
  <si>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</si>
  <si>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</si>
  <si>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</si>
  <si>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</si>
  <si>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</si>
  <si>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</si>
  <si>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</si>
  <si>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</si>
  <si>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</si>
  <si>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</si>
  <si>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</si>
  <si>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</si>
  <si>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</si>
  <si>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</si>
  <si>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</si>
  <si>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</si>
  <si>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</si>
  <si>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</si>
  <si>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</si>
  <si>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</si>
  <si>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</si>
  <si>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</si>
  <si>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</si>
  <si>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</si>
  <si>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</si>
  <si>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</si>
  <si>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</si>
  <si>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</si>
  <si>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</si>
  <si>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>รวมวัสดุผนังแผ่นยิบซั่มบอร์ดหนา 12 มม.บุสองด้าน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</si>
  <si>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</si>
  <si>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</si>
  <si>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</si>
  <si>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</si>
  <si>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 xml:space="preserve">  *รวมค่าแรง</t>
  </si>
  <si>
    <t>รวมงานทำผนังแผ่นยิบซั่มบอร์ดหนา 12 มม.บุสองด้าน</t>
  </si>
  <si>
    <t>วัสดุมวลรวมของงานปูพื้นด้วยวัสดุสำเร็จรูปต่างๆ</t>
  </si>
  <si>
    <t xml:space="preserve">    รวมปูนทรายรองพื้น(สำหรับปูแผ่นพื้นสำเร็จรูป)</t>
  </si>
  <si>
    <t xml:space="preserve">    รวมปูนทรายรองพื้นผิวซีเมนต์ขัดมัน</t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</si>
  <si>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</si>
  <si>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</si>
  <si>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t xml:space="preserve">    รวมวัสดุทำพื้นผิวกรวดล้าง</t>
  </si>
  <si>
    <t xml:space="preserve">    รวมวัสดุทำพื้นผิวหินล้าง</t>
  </si>
  <si>
    <t xml:space="preserve"> - หินเกล็ดเบอร์ 2.5+ 3+4</t>
  </si>
  <si>
    <t xml:space="preserve">    รวมวัสดุทำพื้นผิวหินขัดเบอร์ 2.5+3+4</t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</si>
  <si>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</si>
  <si>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</si>
  <si>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</si>
  <si>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</si>
  <si>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</si>
  <si>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</si>
  <si>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</si>
  <si>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</si>
  <si>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</si>
  <si>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>พื้นปูกระเบื้องเคลือบขาวขนาด 8"x8"</t>
  </si>
  <si>
    <t xml:space="preserve"> - กระเบื้องเคลือบขาว 8"x8"(25+3 แผ่น)</t>
  </si>
  <si>
    <t xml:space="preserve">    รวมพื้นปูกระเบื้องเคลือบขาว 8"x8"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</si>
  <si>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</si>
  <si>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</si>
  <si>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</si>
  <si>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</si>
  <si>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</si>
  <si>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กระเบื้องแซรามิคสีธรรมดา 8"x8"(25+3 แผ่น)</t>
  </si>
  <si>
    <t xml:space="preserve">    รวมพื้นปูกระเบื้องเซรามิคสีธรรมดา 8"x8"</t>
  </si>
  <si>
    <t>พื้นปูกระเบื้องเซรามิคสีมีลวดลายขนาด 8"x8"</t>
  </si>
  <si>
    <t xml:space="preserve"> - กระเบื้องแซรามิคสีมีลวดลาย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</si>
  <si>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</si>
  <si>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พื้นปูกระเบื้องเซรามิคสีธรรมดาขนาด 12"x12"</t>
  </si>
  <si>
    <t xml:space="preserve"> - กระเบื้องแซรามิคสีธรรมดา 12"x12"(11+3 แผ่น)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</si>
  <si>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</si>
  <si>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</si>
  <si>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กระเบื้องแซรามิคสีมีลวดลาย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</si>
  <si>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</si>
  <si>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</si>
  <si>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</si>
  <si>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</si>
  <si>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</si>
  <si>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>เผื่อ 6%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</si>
  <si>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</si>
  <si>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</si>
  <si>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</si>
  <si>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</si>
  <si>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t xml:space="preserve"> - กระเบื้องยางขนาด 9" x 9" หนา 1.6 มม.</t>
  </si>
  <si>
    <t>เผื่อ 5%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</si>
  <si>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</si>
  <si>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</si>
  <si>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</si>
  <si>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</si>
  <si>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</si>
  <si>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</si>
  <si>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</si>
  <si>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</si>
  <si>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</si>
  <si>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</si>
  <si>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t xml:space="preserve"> - กระเบื้องยางชนิดม้วน หนา 3.2 มม.</t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</si>
  <si>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</si>
  <si>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</si>
  <si>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</si>
  <si>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</si>
  <si>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</si>
  <si>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</si>
  <si>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</si>
  <si>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</si>
  <si>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</si>
  <si>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</si>
  <si>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</si>
  <si>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</si>
  <si>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t xml:space="preserve"> - ปาร์เก้โมเสคไม้แดงขนาด 1/2"x 6"หนา1/2"  8 ชิ้น</t>
  </si>
  <si>
    <t xml:space="preserve">    รวมพื้นปูปาร์เก้โมเสคไม้แดงหนา 1/2"</t>
  </si>
  <si>
    <t xml:space="preserve"> - ปาร์เก้โมเสคไม้เบ็ญจพรรณขนาด 1/2"x 4.1/2" 6 ชิ้น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</si>
  <si>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</si>
  <si>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</si>
  <si>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</si>
  <si>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</si>
  <si>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</si>
  <si>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</si>
  <si>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</si>
  <si>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</si>
  <si>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</si>
  <si>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</si>
  <si>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</si>
  <si>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</si>
  <si>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</si>
  <si>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</si>
  <si>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</si>
  <si>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</si>
  <si>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</si>
  <si>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</si>
  <si>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</si>
  <si>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</si>
  <si>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</si>
  <si>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</si>
  <si>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</si>
  <si>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</si>
  <si>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</si>
  <si>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</si>
  <si>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</si>
  <si>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</si>
  <si>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</si>
  <si>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</si>
  <si>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</si>
  <si>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</si>
  <si>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</si>
  <si>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>พื้นทางเท้าปูแผ่นซีเมนต์ผิวลวดลายหนา 7 ซม.</t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</si>
  <si>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</si>
  <si>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</si>
  <si>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</si>
  <si>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</si>
  <si>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พื้นทางเท้าปูแผ่นซีเมนต์บล็อคแบบคตกริซหนา 6 ซม.</t>
  </si>
  <si>
    <t xml:space="preserve"> - แผ่นซีเมนต์หนา 7 ซม.</t>
  </si>
  <si>
    <t xml:space="preserve">    รวมพื้นทางเท้าปูบล็อคแบบคตกริซหนา 6 ซม.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</si>
  <si>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</si>
  <si>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</si>
  <si>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</si>
  <si>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</si>
  <si>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</si>
  <si>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</si>
  <si>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</si>
  <si>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</si>
  <si>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</si>
  <si>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</si>
  <si>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</si>
  <si>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</si>
  <si>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</si>
  <si>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</si>
  <si>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</si>
  <si>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</si>
  <si>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</si>
  <si>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</si>
  <si>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</si>
  <si>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</si>
  <si>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</si>
  <si>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</si>
  <si>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</si>
  <si>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</si>
  <si>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</si>
  <si>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</si>
  <si>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</si>
  <si>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</si>
  <si>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</si>
  <si>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</si>
  <si>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</si>
  <si>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</si>
  <si>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</si>
  <si>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</si>
  <si>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</si>
  <si>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</si>
  <si>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</si>
  <si>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t xml:space="preserve">  ฝ้าไม้อัดยางหนา 6 มม. 4'x8' โครงคร่าวไม้ยาง 1-1/2"x 3"</t>
  </si>
  <si>
    <t xml:space="preserve">  ฝ้าไม้อัดยางหนา 6 มม. 4'x8'   โครงคร่าวไม้เนื้อแข็งขนาด</t>
  </si>
  <si>
    <t xml:space="preserve">  ฝ้าไม้อัดสักหนา 4 มม. 4'x8'  โครงคร่าวไม้ยาง 1-1/2"x 3"</t>
  </si>
  <si>
    <t xml:space="preserve">  ฝ้าไม้อัดสักหนา 4 มม. 4'x8'   โครงคร่าวไม้เนื้อแข็งขนาด</t>
  </si>
  <si>
    <t xml:space="preserve">  ฝ้าไม้อัดสักหนา 6 มม. 4'x8'  โครงคร่าวไม้ยาง 1-1/2"x 3"</t>
  </si>
  <si>
    <t xml:space="preserve">  ฝ้าไม้อัดสักหนา 6 มม. 4'x8'   โครงคร่าวไม้เนื้อแข็งขนาด</t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</si>
  <si>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</si>
  <si>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</si>
  <si>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</si>
  <si>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</si>
  <si>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t xml:space="preserve">โครงคร่าวไม้เนื้อแข็ง 1-1/2"x 3" @ 0..60x0.60 ม. # 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</si>
  <si>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</si>
  <si>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</si>
  <si>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</si>
  <si>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</si>
  <si>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</si>
  <si>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</si>
  <si>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</si>
  <si>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</si>
  <si>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</si>
  <si>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</si>
  <si>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</si>
  <si>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</si>
  <si>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</si>
  <si>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t>รวมวัสดุฝ้าเพดานยิบซั่มบอร์ดหนา 12 มม.มีอะลูมิเนียมฟอยล์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</si>
  <si>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</si>
  <si>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</si>
  <si>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</si>
  <si>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</si>
  <si>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</si>
  <si>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</si>
  <si>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</si>
  <si>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</si>
  <si>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</si>
  <si>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</si>
  <si>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</si>
  <si>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</si>
  <si>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</si>
  <si>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</si>
  <si>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</si>
  <si>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</si>
  <si>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</si>
  <si>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</si>
  <si>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</si>
  <si>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</si>
  <si>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>วัสดุมวลรวมของงานทาสี (ต่อพื้นที่ 1 ตารางเมตร)</t>
  </si>
  <si>
    <t xml:space="preserve">   งานทาสีพลาสติกชนิดทาภายนอก</t>
  </si>
  <si>
    <t xml:space="preserve"> - สีทาภายนอกทารองพื้น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</si>
  <si>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</si>
  <si>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</si>
  <si>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</si>
  <si>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</si>
  <si>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</si>
  <si>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</si>
  <si>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</si>
  <si>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</si>
  <si>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 รวมวัสดุทาสีเหล็กกันสนิม</t>
  </si>
  <si>
    <t>ตร.ฟ.</t>
  </si>
  <si>
    <t>วัสดุมวลรวมของงานคอนกรีตส่วนผสมต่างๆ (ต่อเติม)</t>
  </si>
  <si>
    <t>พณ.ลำปาง</t>
  </si>
  <si>
    <t xml:space="preserve"> - ปูนซีเมนต์ปอร์ตแลนด์ (มอก.80/2517)</t>
  </si>
  <si>
    <t>คอนกรีตส่วนผสม 1 : 2 : 4 (ต่อเติม)</t>
  </si>
  <si>
    <r>
      <t xml:space="preserve">คอนกรีต ค.1 </t>
    </r>
    <r>
      <rPr>
        <sz val="14"/>
        <rFont val="Cordia New"/>
        <family val="2"/>
      </rPr>
      <t>(STRENGTH 180 กก./ตร.ซม.)</t>
    </r>
  </si>
  <si>
    <r>
      <t xml:space="preserve">คอนกรีต ค.2 </t>
    </r>
    <r>
      <rPr>
        <sz val="14"/>
        <rFont val="Cordia New"/>
        <family val="2"/>
      </rPr>
      <t>(STRENGTH 240 กก./ตร.ซม.)</t>
    </r>
  </si>
  <si>
    <r>
      <t xml:space="preserve">คอนกรีต ค.3 </t>
    </r>
    <r>
      <rPr>
        <sz val="14"/>
        <rFont val="Cordia New"/>
        <family val="2"/>
      </rPr>
      <t>(STRENGTH 300 กก./ตร.ซม.)</t>
    </r>
  </si>
  <si>
    <r>
      <t xml:space="preserve">คอนกรีต ค.4 </t>
    </r>
    <r>
      <rPr>
        <sz val="14"/>
        <rFont val="Cordia New"/>
        <family val="2"/>
      </rPr>
      <t>(STRENGTH 350 กก./ตร.ซม.)</t>
    </r>
  </si>
  <si>
    <t xml:space="preserve">วัสดุมวลรวมงานทำผนังเบาด้วยวัสดุสำเร็จรูปต่าง </t>
  </si>
  <si>
    <t>แผ่นยิปซั่มธรรมดา ขนาด 120*240 ซม.หนา 9 มม.(ปรับปรุง)</t>
  </si>
  <si>
    <t>โครงคร่าวเหล็กชุบสังกะสี@ 0.60 ม.  บุสองด้าน</t>
  </si>
  <si>
    <t xml:space="preserve"> - แผ่นยิปซั่มธรรมดา ขนาด 120*240 ซม.หนา 9 มม.</t>
  </si>
  <si>
    <t xml:space="preserve"> - โครงคร่าวเหล็กชุบสังกะสี (75x0.52) มม.</t>
  </si>
  <si>
    <t>Charee Watsadu</t>
  </si>
  <si>
    <t>รวมงานทำผนังฝาไม้แผ่นสำเร็จรูป 150*300*0.8ซม. บุสองด้าน</t>
  </si>
  <si>
    <r>
      <t xml:space="preserve">  คอนกรีตเททับหน้าพื้นหนา 5 ซม.</t>
    </r>
    <r>
      <rPr>
        <sz val="11"/>
        <rFont val="Cordia New"/>
        <family val="2"/>
      </rPr>
      <t>(รวมเหล็กเสริมพื้น 9 มม.@ 0.20 ม.#)</t>
    </r>
  </si>
  <si>
    <r>
      <t xml:space="preserve">  คอนกรีตเสาเอ็นและคานทับหลัง </t>
    </r>
    <r>
      <rPr>
        <sz val="14"/>
        <rFont val="Cordia New"/>
        <family val="2"/>
      </rPr>
      <t>(รวมเหล็กเสริม)</t>
    </r>
  </si>
  <si>
    <r>
      <t>ผนังก่อซีเมนต์บล็อคชนิดระบายอากาศ</t>
    </r>
    <r>
      <rPr>
        <b/>
        <sz val="12"/>
        <rFont val="Cordia New"/>
        <family val="2"/>
      </rPr>
      <t>ขนาด 0.09x0.19x0.39 ม.</t>
    </r>
  </si>
  <si>
    <r>
      <t xml:space="preserve">ปูนทรายสำหรับรองพื้นบุวัสดุแผ่นสำเร็จรูป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</si>
  <si>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ปูนฉาบผิวเรียบ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</si>
  <si>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</si>
  <si>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ปูนฉาบผิวซีเมนต์ขัดมันเรียบผสมน้ำยากันซึม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</si>
  <si>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ปูนฉาบผิวสลัดปูนปาดด้วยเกรียง </t>
    </r>
    <r>
      <rPr>
        <sz val="11"/>
        <rFont val="Cordia New"/>
        <family val="2"/>
      </rPr>
      <t>(หนา 2 ซม.เผื่อวัสดุเสียหายแล้ว)</t>
    </r>
  </si>
  <si>
    <r>
      <t xml:space="preserve">ผนังฉาบปูนผิวกรวดล้าง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</si>
  <si>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ผนังฉาบปูนผิวหินล้าง </t>
    </r>
    <r>
      <rPr>
        <sz val="11"/>
        <rFont val="Cordia New"/>
        <family val="2"/>
      </rPr>
      <t>(หนา 1.5 ซม.เผื่อวัสดุเสียหายแล้ว)</t>
    </r>
  </si>
  <si>
    <t>รวมงานทำผนังยิปซั่ม                                         บุสองด้าน</t>
  </si>
  <si>
    <t>-</t>
  </si>
  <si>
    <t>แผ่นยิปซั่มธรรมดา ขนาด 120*240 ซม.หนา 9 มม.(ต่อเติม)</t>
  </si>
  <si>
    <t xml:space="preserve"> รวมงานทำผนังฝายิปซั่ม                              บุสองด้าน</t>
  </si>
  <si>
    <r>
      <t xml:space="preserve">    </t>
    </r>
    <r>
      <rPr>
        <b/>
        <sz val="14"/>
        <rFont val="Cordia New"/>
        <family val="2"/>
      </rPr>
      <t>ผนังแผ่นลูกฟูกอลูมิเนียมภายใน (ปรังปรุง)</t>
    </r>
  </si>
  <si>
    <t xml:space="preserve"> - กรอบหน้าต่างอลูมิเนียม ขนาด 2 นิ้ว x 4 นิ้ว </t>
  </si>
  <si>
    <t>x25% = 518.30</t>
  </si>
  <si>
    <t xml:space="preserve"> - แผ่นลูกฟูกอลูมิเนียม กว้าง 6 นิ้ว</t>
  </si>
  <si>
    <t>x25% = 904.87</t>
  </si>
  <si>
    <t xml:space="preserve"> - กระจกสีเขียว หนา 6 มม.</t>
  </si>
  <si>
    <t xml:space="preserve">    รวมวัสดุหน้าต่าง</t>
  </si>
  <si>
    <t>ผนังแผ่นยิบซั่มบอร์ด หนา 12 มม. ขนาด 1.20 x 2.40 ม.</t>
  </si>
  <si>
    <t>ผนังตาข่ายลวดถัก ช่อง 1 1/2 นิ้ว ลวด 3.0 มม.</t>
  </si>
  <si>
    <t xml:space="preserve"> - ตาข่ายลวดถัก 1 1/2 นิ้ว ลวด 3.0 มม.</t>
  </si>
  <si>
    <t xml:space="preserve"> - เหล็กกล่อง 50*50*2.0 มม.</t>
  </si>
  <si>
    <t xml:space="preserve"> - ค่าแรงงานติดตั้ง(รวมทำโครงเหล็ก)</t>
  </si>
  <si>
    <r>
      <t xml:space="preserve">ปูนทรายรองพื้นสำหรับปูวัสดุแผ่นพื้นสำเร็จรูป </t>
    </r>
    <r>
      <rPr>
        <sz val="11"/>
        <rFont val="Cordia New"/>
        <family val="2"/>
      </rPr>
      <t>(หนา 3 ซม.)</t>
    </r>
  </si>
  <si>
    <r>
      <t xml:space="preserve">ปูนทรายพื้นผิวซีเมนต์ขัดมัน </t>
    </r>
    <r>
      <rPr>
        <sz val="11"/>
        <rFont val="Cordia New"/>
        <family val="2"/>
      </rPr>
      <t>(หนา 3 ซม.)</t>
    </r>
  </si>
  <si>
    <r>
      <t xml:space="preserve">ปูนทรายพื้นผิวซีเมนต์ขัดมันผสมน้ำยากันซึม </t>
    </r>
    <r>
      <rPr>
        <sz val="11"/>
        <rFont val="Cordia New"/>
        <family val="2"/>
      </rPr>
      <t>(หนา 3 ซม.)</t>
    </r>
  </si>
  <si>
    <r>
      <t xml:space="preserve">พื้นทำผิวกรวดล้าง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</si>
  <si>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พื้นทำผิวหินล้าง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</si>
  <si>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พื้นทำผิวหินขัดเบอร์ 2.5+3+4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</si>
  <si>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พื้นทำผิวหินขัดเบอร์ 2.5+3+4 มีเส้น PVC แบ่งแนว </t>
    </r>
    <r>
      <rPr>
        <b/>
        <sz val="11"/>
        <rFont val="Cordia New"/>
        <family val="2"/>
      </rPr>
      <t>(รวมปูนทรายรองพื้น)</t>
    </r>
  </si>
  <si>
    <t>พื้นปูกระเบื้องเคลือบสีลวดลาย ผิวหยาบ ขนาด 8"x8"(ปรับปรุง)</t>
  </si>
  <si>
    <t xml:space="preserve"> - กระเบื้องเคลือบสีลวดลาย ผิวหยาบ 8"x8"</t>
  </si>
  <si>
    <r>
      <t xml:space="preserve">พื้นปูกระเบื้องยางชนิดแผ่นหนา 1.6 มม. 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</si>
  <si>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</si>
  <si>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2.5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</si>
  <si>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3.2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</si>
  <si>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พื้นปูกระเบื้องยางชนิดม้วนหนา  2.5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</si>
  <si>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พื้นปูกระเบื้องยางชนิดม้วนหนา  3.2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</si>
  <si>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พื้นปูปาร์เก้ไม้สักชนิดลิ้นร่อง หนา 15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</si>
  <si>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พื้นปูปาร์เก้ไม้สักชนิดลิ้นร่อง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</si>
  <si>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พื้นปูปาร์เก้ไม้แดงชนิดลิ้นร่อง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</si>
  <si>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พื้นปูปาร์เก้ไม้มะค่าชนิดลิ้นร่อง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</si>
  <si>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พื้นปูปาร์เก้ไม้ประดู่ชนิดลิ้นร่อง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</si>
  <si>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พื้นปูปาร์เก้โมเสคไม้แดง 8 ชิ้น หนา 1/2"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</si>
  <si>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พื้นปูปาร์เก้โมเสคไม้เบญจพรรณ 6 ชิ้น หนา 1/2"</t>
    </r>
    <r>
      <rPr>
        <b/>
        <sz val="11"/>
        <rFont val="Cordia New"/>
        <family val="2"/>
      </rPr>
      <t>(รวมปูนทรายรองพื้นขัดมัน)</t>
    </r>
  </si>
  <si>
    <r>
      <t>ขนาด 40 x 40 ซม.</t>
    </r>
    <r>
      <rPr>
        <b/>
        <sz val="11"/>
        <rFont val="Cordia New"/>
        <family val="2"/>
      </rPr>
      <t>(รวมทรายรองพื้นหนา 5 ซม.)</t>
    </r>
  </si>
  <si>
    <r>
      <t xml:space="preserve">    รวมวัสดุทำฝ้าเพดานไม้อัดยางหนา 4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</si>
  <si>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รวมวัสดุทำฝ้าเพดานไม้อัดยางหนา 4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</si>
  <si>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รวมวัสดุทำฝ้าเพดานไม้อัดยางหนา 6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</si>
  <si>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รวมวัสดุทำฝ้าเพดานไม้อัดยางหนา 6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</si>
  <si>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รวมวัสดุทำฝ้าเพดานไม้อัดสักหนา 4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</si>
  <si>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รวมวัสดุทำฝ้าเพดานไม้อัดสักหนา 4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</si>
  <si>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รวมวัสดุทำฝ้าเพดานไม้อัดสักหนา 6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</si>
  <si>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รวมวัสดุทำฝ้าเพดานไม้อัดสักหนา 6 มม.</t>
    </r>
    <r>
      <rPr>
        <sz val="12"/>
        <rFont val="Cordia New"/>
        <family val="2"/>
      </rPr>
      <t>(ไม้เนื้อแข็ง)</t>
    </r>
  </si>
  <si>
    <r>
      <t xml:space="preserve">  *</t>
    </r>
    <r>
      <rPr>
        <sz val="12"/>
        <rFont val="Cordia New"/>
        <family val="2"/>
      </rPr>
      <t>(เคร่าไม้ยาง)</t>
    </r>
  </si>
  <si>
    <r>
      <t xml:space="preserve">  *</t>
    </r>
    <r>
      <rPr>
        <sz val="12"/>
        <rFont val="Cordia New"/>
        <family val="2"/>
      </rPr>
      <t>(ไม้เนื้อแข็ง)</t>
    </r>
  </si>
  <si>
    <r>
      <t>รวมวัสดุฝ้าเพดานยิบซั่มบอร์ด</t>
    </r>
    <r>
      <rPr>
        <sz val="10"/>
        <rFont val="Cordia New"/>
        <family val="2"/>
      </rPr>
      <t>หนา 9 มม.มีอะลูมิเนียมฟอยล์</t>
    </r>
  </si>
  <si>
    <r>
      <t>รวมวัสดุฝ้าเพดานยิบซั่มบอร์ด</t>
    </r>
    <r>
      <rPr>
        <sz val="10"/>
        <rFont val="Cordia New"/>
        <family val="2"/>
      </rPr>
      <t>หนา 12 มม.มีอะลูมิเนียมฟอยล์</t>
    </r>
  </si>
  <si>
    <r>
      <t>รวมวัสดุฝ้าเพดานยิบซั่มบอร์ด</t>
    </r>
    <r>
      <rPr>
        <sz val="10"/>
        <rFont val="Cordia New"/>
        <family val="2"/>
      </rPr>
      <t>หนา 9 มม.ชนิดกันความชื้น</t>
    </r>
  </si>
  <si>
    <r>
      <t>รวมวัสดุฝ้าเพดานยิบซั่มบอร์ด</t>
    </r>
    <r>
      <rPr>
        <sz val="10"/>
        <rFont val="Cordia New"/>
        <family val="2"/>
      </rPr>
      <t>หนา 12 มม.ชนิดกันความชื้น</t>
    </r>
  </si>
  <si>
    <t>พื้นปูกระเบื้องแกรนิตโต้ ขนาด 24"x24"(ต่อเติม)</t>
  </si>
  <si>
    <t xml:space="preserve"> - กระเบื้องแกรนิตโต้ ขนาด 24"x24"</t>
  </si>
  <si>
    <t>Baan and Beyond</t>
  </si>
  <si>
    <t xml:space="preserve">        - ปูนซีเมนต์ผสม(Silica Cement)</t>
  </si>
  <si>
    <t xml:space="preserve">        - ปูนซีเมนต์ขาวยาแนว</t>
  </si>
  <si>
    <t xml:space="preserve">        - ทรายหยาบ</t>
  </si>
  <si>
    <t xml:space="preserve">        - น้ำผสมปูน</t>
  </si>
  <si>
    <t>พื้นไม้ Aqua สี Hawail acacia AQHA4 หนา 4 มม.</t>
  </si>
  <si>
    <t>ขนาด 4x183x1218 มม. (ต่อเติม)</t>
  </si>
  <si>
    <t xml:space="preserve"> - พื้นไม้ Aqua ขนาด 4x183x1218 มม.</t>
  </si>
  <si>
    <t>Leowood</t>
  </si>
  <si>
    <t xml:space="preserve"> - พลาสติก PE โฟมฟิล์ม</t>
  </si>
  <si>
    <t>รวมพื้นไม้ Aqua ขนาด 4x183x1218 มม.</t>
  </si>
  <si>
    <t xml:space="preserve"> - สีโป๊ว ยี่ห้อ ATM</t>
  </si>
  <si>
    <t>ATM</t>
  </si>
  <si>
    <t xml:space="preserve">   งานทาสีน้ำมันกันสนิมเหล็ก</t>
  </si>
  <si>
    <t xml:space="preserve"> - สีทารองพื้นกันสนิม จำนวน</t>
  </si>
  <si>
    <t xml:space="preserve"> - สีทาทับหน้า 2 เที่ยว จำนวน</t>
  </si>
  <si>
    <t xml:space="preserve"> - น้ำมันสนหรือน้ำมันชักแห้ง จำนวน</t>
  </si>
  <si>
    <t>สืบจาก Internet</t>
  </si>
  <si>
    <r>
      <t xml:space="preserve">   </t>
    </r>
    <r>
      <rPr>
        <b/>
        <sz val="14"/>
        <rFont val="Cordia New"/>
        <family val="2"/>
      </rPr>
      <t>ฝ้าเพดานแผ่นยิบซั่มบอร์ดหนา 9 มม.ขนาด 1.20x2.40 ม.</t>
    </r>
  </si>
  <si>
    <t xml:space="preserve"> โครงคร่าวเหล็กชุบสังกะสี@ 0.4 x 1.00 ม.</t>
  </si>
  <si>
    <t xml:space="preserve"> - แผ่นยิบซั่มบอร์ดหนา 9 มม. ขนาด 1.20 x 2.40 ม.</t>
  </si>
  <si>
    <t xml:space="preserve"> - โครงเคร่าเหล็กชุบสังกะสี No.24</t>
  </si>
  <si>
    <t xml:space="preserve">    รวมงานทำฝ้าเพดานแผ่นยิบซั่มบอร์ดหนา 9 มม.</t>
  </si>
  <si>
    <t xml:space="preserve">   งานผนังกระจก</t>
  </si>
  <si>
    <r>
      <t xml:space="preserve">     </t>
    </r>
    <r>
      <rPr>
        <b/>
        <sz val="14"/>
        <rFont val="Cordia New"/>
        <family val="2"/>
      </rPr>
      <t>ผนังกระจกด้าน 1</t>
    </r>
  </si>
  <si>
    <t>*ค่าแรง</t>
  </si>
  <si>
    <t xml:space="preserve"> - อลูมิเนียม (เฟรม) ขนาด 2 นิ้ว x 4 นิ้ว </t>
  </si>
  <si>
    <t>x25% = 937.20</t>
  </si>
  <si>
    <t xml:space="preserve">    รวมวัสดุผนังกระจก</t>
  </si>
  <si>
    <r>
      <t xml:space="preserve">     </t>
    </r>
    <r>
      <rPr>
        <b/>
        <sz val="14"/>
        <rFont val="Cordia New"/>
        <family val="2"/>
      </rPr>
      <t>ผนังกระจกด้าน 3</t>
    </r>
  </si>
  <si>
    <t xml:space="preserve"> - อลูมิเนียม (เฟรม) ขนาด 2 นิ้ว x 4 นิ้ว</t>
  </si>
  <si>
    <t>x25% = 399.02</t>
  </si>
  <si>
    <t>x25% = 312.07</t>
  </si>
  <si>
    <r>
      <t xml:space="preserve">     </t>
    </r>
    <r>
      <rPr>
        <b/>
        <sz val="14"/>
        <rFont val="Cordia New"/>
        <family val="2"/>
      </rPr>
      <t>ผนังกระจกด้าน 4.1</t>
    </r>
  </si>
  <si>
    <t xml:space="preserve"> - อลูมิเนียม (เฟรม) ขนาด 2 นิ้ว x 4 นิ้ว" </t>
  </si>
  <si>
    <t>x25% = 542.08</t>
  </si>
  <si>
    <t>x25% = 270.75</t>
  </si>
  <si>
    <r>
      <t xml:space="preserve">     </t>
    </r>
    <r>
      <rPr>
        <b/>
        <sz val="14"/>
        <rFont val="Cordia New"/>
        <family val="2"/>
      </rPr>
      <t>ผนังกระจกด้าน 4.2</t>
    </r>
  </si>
  <si>
    <t>x25% = 874.01</t>
  </si>
  <si>
    <t xml:space="preserve">  งานประตู - หน้าต่าง และช่องแสงพร้อมอุปกรณ์</t>
  </si>
  <si>
    <r>
      <t xml:space="preserve">     </t>
    </r>
    <r>
      <rPr>
        <b/>
        <sz val="14"/>
        <rFont val="Cordia New"/>
        <family val="2"/>
      </rPr>
      <t>หน้าต่างบานเลื่อน + ช่องแสง  ขนาด 2.50 x 1.65 ม.</t>
    </r>
  </si>
  <si>
    <t xml:space="preserve"> - วงกบหน้าต่างอลูมิเนียม ขนาด 2 นิ้ว x 4 นิ้ว </t>
  </si>
  <si>
    <t>x25% = 280.45</t>
  </si>
  <si>
    <t>x25% = 472.15</t>
  </si>
  <si>
    <t xml:space="preserve"> - กุญแจฝังในตัวบาน</t>
  </si>
  <si>
    <t xml:space="preserve"> - ลูกล้อบานคู่</t>
  </si>
  <si>
    <t>x25% = 20</t>
  </si>
  <si>
    <r>
      <t xml:space="preserve">     </t>
    </r>
    <r>
      <rPr>
        <b/>
        <sz val="14"/>
        <rFont val="Cordia New"/>
        <family val="2"/>
      </rPr>
      <t xml:space="preserve"> หน้าต่างบานเลื่อนกระจก ขนาด 1.70 x 1.20 ม.</t>
    </r>
  </si>
  <si>
    <t>x25% = 205.90</t>
  </si>
  <si>
    <t>x25% = 269.80</t>
  </si>
  <si>
    <r>
      <t xml:space="preserve">     </t>
    </r>
    <r>
      <rPr>
        <b/>
        <sz val="14"/>
        <rFont val="Cordia New"/>
        <family val="2"/>
      </rPr>
      <t>ประตูบานเลื่อนคู่ + ช่องแสง ขนาด 3.20 x 2.00 ม.</t>
    </r>
  </si>
  <si>
    <t>x25% = 369.20</t>
  </si>
  <si>
    <t>x25% = 759.70</t>
  </si>
  <si>
    <r>
      <t xml:space="preserve">     </t>
    </r>
    <r>
      <rPr>
        <b/>
        <sz val="14"/>
        <rFont val="Cordia New"/>
        <family val="2"/>
      </rPr>
      <t>ประตูบานเลื่อนกระจก ขนาด 1.70 x 2.00 ม.</t>
    </r>
  </si>
  <si>
    <t>x25% = 262.70</t>
  </si>
  <si>
    <t>x25% = 383.40</t>
  </si>
  <si>
    <t xml:space="preserve"> - ลูกล้อบานเดี่ยว</t>
  </si>
  <si>
    <t>x25% = 7.50</t>
  </si>
  <si>
    <r>
      <t xml:space="preserve">     </t>
    </r>
    <r>
      <rPr>
        <b/>
        <sz val="14"/>
        <rFont val="Cordia New"/>
        <family val="2"/>
      </rPr>
      <t>ประตูบานเลื่อนรางบน ขนาด 0.90 x 2.00 ม.</t>
    </r>
  </si>
  <si>
    <t>x25% = 213</t>
  </si>
  <si>
    <t>x25% = 205.75</t>
  </si>
  <si>
    <r>
      <t xml:space="preserve">     </t>
    </r>
    <r>
      <rPr>
        <b/>
        <sz val="14"/>
        <rFont val="Cordia New"/>
        <family val="2"/>
      </rPr>
      <t>ประตูสวิงปิด - เปิด ขนาด 0.90 x 2.00 ม.</t>
    </r>
  </si>
  <si>
    <t>x25% = 173.95</t>
  </si>
  <si>
    <t>x25% = 195.25</t>
  </si>
  <si>
    <t xml:space="preserve"> - มือจับประตู</t>
  </si>
  <si>
    <t>คู่</t>
  </si>
  <si>
    <t xml:space="preserve"> - เส้นธรณีประตู</t>
  </si>
  <si>
    <t>x25% = 8.77</t>
  </si>
  <si>
    <t xml:space="preserve"> - โช๊คอัพฝังในตัววงกบ</t>
  </si>
  <si>
    <t>x25% = 275</t>
  </si>
  <si>
    <t>แบบแสดงรายการ ปริมาณงานและราคา</t>
  </si>
  <si>
    <t>อัน</t>
  </si>
  <si>
    <t xml:space="preserve">งานขุดดินเปิดหน้าดิน ลึก 0.30 เมตร </t>
  </si>
  <si>
    <t>LS.</t>
  </si>
  <si>
    <t xml:space="preserve"> - บอลล์วาล์ว PVC ขนาด 2 นิ้ว</t>
  </si>
  <si>
    <t xml:space="preserve"> - ท่อประปา PVC ขนาด 2 นิ้ว  (มอก .ชั้น 8.5)</t>
  </si>
  <si>
    <t xml:space="preserve"> - สามทาง PVC ขนาด 2 นิ้ว ลดขนาด 1/2 นิ้ว  (4 หุน)</t>
  </si>
  <si>
    <t xml:space="preserve"> - สามทาง PVC ขนาด 3 นิ้ว ลดขนาด 1/2 นิ้ว  (4 หุน)</t>
  </si>
  <si>
    <t xml:space="preserve"> - บอลล์วาล์ว PVC ขนาด 3 นิ้ว</t>
  </si>
  <si>
    <t xml:space="preserve"> - ข้อต่อ ข้องอ อุปกรณ์ต่อท่อ PVC  ฯลฯ</t>
  </si>
  <si>
    <t>เทศบาลตำบลป่าซาง</t>
  </si>
  <si>
    <t>รวมค่าวัสดุและค่าแรงทั้งหมด</t>
  </si>
  <si>
    <t xml:space="preserve">งานวางท่อ PVC ชั้น 8.5 ขนาด 2 นิ้ว </t>
  </si>
  <si>
    <t xml:space="preserve">งานวางท่อ PVC ชั้น 8.5 ขนาด 3 นิ้ว </t>
  </si>
  <si>
    <t xml:space="preserve"> - ท่อประปา PVC ขนาด 3 นิ้ว  (มอก .ชั้น 8.5)</t>
  </si>
  <si>
    <t xml:space="preserve">งานวางท่อ PVC ชั้น 8.5 ขนาด 1 นิ้ว </t>
  </si>
  <si>
    <t xml:space="preserve"> - ท่อประปา PVC ขนาด 1 นิ้ว  (มอก .ชั้น 8.5)</t>
  </si>
  <si>
    <t xml:space="preserve"> - สามทาง PVC ขนาด 1 นิ้ว ลดขนาด 1/2 นิ้ว  (4 หุน)</t>
  </si>
  <si>
    <t xml:space="preserve"> - บอลล์วาล์ว PVC ขนาด 1 นิ้ว</t>
  </si>
  <si>
    <t>คอนกรีต 240 KSC พื้นหนา 0.15 ม.(กว้าง 0.20 ม.)</t>
  </si>
  <si>
    <t>ปรับปรุงระบบประปา (โดยการวางท่อเมนจ่ายน้ำ) บ้านแม่สลองใน หมู่ที่ 14</t>
  </si>
  <si>
    <t>บ้านแม่สลองใน หมู่ที่ 14 ต.ป่าซาง อ.แม่จัน จ.เชียงราย</t>
  </si>
  <si>
    <t>ราคาที่เสนอ</t>
  </si>
  <si>
    <r>
      <rPr>
        <b/>
        <sz val="15"/>
        <color theme="1"/>
        <rFont val="TH SarabunPSK"/>
        <family val="2"/>
      </rPr>
      <t>ชื่อ บริษัท/ห้าง/ร้าน</t>
    </r>
    <r>
      <rPr>
        <sz val="15"/>
        <color theme="1"/>
        <rFont val="TH SarabunPSK"/>
        <family val="2"/>
      </rPr>
      <t xml:space="preserve"> ..........................................................................................................</t>
    </r>
  </si>
  <si>
    <t>งานรื้อ คสล. เดิม</t>
  </si>
  <si>
    <t>(ลงชื่อ)...........................................................ผู้เสนอราคา</t>
  </si>
  <si>
    <t xml:space="preserve">        (......................................................)</t>
  </si>
  <si>
    <t xml:space="preserve">                ผู้เสนอราคา</t>
  </si>
  <si>
    <t>ลำดับ
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</si>
</sst>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_-* #,##0.000_-;\-* #,##0.000_-;_-* &quot;-&quot;??_-;_-@_-"/>
    <numFmt numFmtId="191" formatCode="0.0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H SarabunPSK"/>
      <family val="2"/>
    </font>
    <font>
      <b/>
      <sz val="9"/>
      <color indexed="81"/>
      <name val="Tahoma"/>
      <family val="2"/>
    </font>
    <font>
      <sz val="14"/>
      <color theme="1"/>
      <name val="TH SarabunPSK"/>
      <family val="2"/>
      <charset val="222"/>
    </font>
    <font>
      <sz val="12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sz val="15"/>
      <name val="Cordia New"/>
      <family val="2"/>
    </font>
    <font>
      <sz val="14"/>
      <color indexed="8"/>
      <name val="TH SarabunPSK"/>
      <family val="2"/>
      <charset val="222"/>
    </font>
    <font>
      <b/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000000"/>
      <name val="Calibri"/>
      <family val="2"/>
      <charset val="204"/>
    </font>
    <font>
      <sz val="14"/>
      <name val="Cordia New"/>
      <family val="2"/>
    </font>
    <font>
      <sz val="14"/>
      <name val="AngsanaUPC"/>
      <family val="1"/>
    </font>
    <font>
      <sz val="14"/>
      <color rgb="FFFF0000"/>
      <name val="AngsanaUPC"/>
      <family val="1"/>
    </font>
    <font>
      <b/>
      <sz val="20"/>
      <name val="IrisUPC"/>
      <family val="2"/>
      <charset val="222"/>
    </font>
    <font>
      <b/>
      <sz val="12"/>
      <color rgb="FFFF0000"/>
      <name val="Cordia New"/>
      <family val="2"/>
    </font>
    <font>
      <b/>
      <sz val="15"/>
      <name val="Cordia New"/>
      <family val="2"/>
    </font>
    <font>
      <sz val="15"/>
      <color rgb="FFFF0000"/>
      <name val="Cordia New"/>
      <family val="2"/>
    </font>
    <font>
      <sz val="14"/>
      <color rgb="FFFF0000"/>
      <name val="Cordia New"/>
      <family val="2"/>
    </font>
    <font>
      <sz val="15"/>
      <name val="AngsanaUPC"/>
      <family val="1"/>
      <charset val="222"/>
    </font>
    <font>
      <sz val="11"/>
      <name val="Cordia New"/>
      <family val="2"/>
    </font>
    <font>
      <u/>
      <sz val="14"/>
      <color theme="10"/>
      <name val="Cordia New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11"/>
      <name val="Cordia New"/>
      <family val="2"/>
    </font>
    <font>
      <b/>
      <sz val="16"/>
      <name val="Cordia New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9"/>
      <color indexed="81"/>
      <name val="Tahoma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u/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9" fillId="0" borderId="0" applyFont="0" applyFill="0" applyBorder="0" applyAlignment="0" applyProtection="0"/>
    <xf numFmtId="0" fontId="13" fillId="0" borderId="0"/>
    <xf numFmtId="0" fontId="14" fillId="0" borderId="0"/>
    <xf numFmtId="4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/>
    <xf numFmtId="0" fontId="29" fillId="0" borderId="0"/>
    <xf numFmtId="187" fontId="30" fillId="0" borderId="0" applyFont="0" applyFill="0" applyBorder="0" applyAlignment="0" applyProtection="0"/>
    <xf numFmtId="0" fontId="15" fillId="0" borderId="0"/>
  </cellStyleXfs>
  <cellXfs count="292">
    <xf numFmtId="0" fontId="0" fillId="0" borderId="0" xfId="0"/>
    <xf numFmtId="0" fontId="15" fillId="0" borderId="0" xfId="5" applyFont="1"/>
    <xf numFmtId="0" fontId="16" fillId="0" borderId="0" xfId="5" applyFont="1"/>
    <xf numFmtId="43" fontId="15" fillId="0" borderId="0" xfId="6" applyFont="1"/>
    <xf numFmtId="0" fontId="18" fillId="0" borderId="6" xfId="5" applyFont="1" applyBorder="1" applyAlignment="1">
      <alignment horizontal="center"/>
    </xf>
    <xf numFmtId="43" fontId="7" fillId="0" borderId="6" xfId="6" applyFont="1" applyFill="1" applyBorder="1" applyAlignment="1">
      <alignment horizontal="center"/>
    </xf>
    <xf numFmtId="0" fontId="6" fillId="0" borderId="0" xfId="5" applyFont="1"/>
    <xf numFmtId="0" fontId="18" fillId="0" borderId="7" xfId="5" applyFont="1" applyBorder="1" applyAlignment="1">
      <alignment horizontal="center"/>
    </xf>
    <xf numFmtId="43" fontId="7" fillId="0" borderId="7" xfId="6" applyFont="1" applyFill="1" applyBorder="1" applyAlignment="1">
      <alignment horizontal="center"/>
    </xf>
    <xf numFmtId="0" fontId="19" fillId="0" borderId="8" xfId="5" applyFont="1" applyBorder="1" applyAlignment="1">
      <alignment horizontal="center"/>
    </xf>
    <xf numFmtId="0" fontId="19" fillId="0" borderId="9" xfId="5" applyFont="1" applyBorder="1"/>
    <xf numFmtId="0" fontId="8" fillId="0" borderId="29" xfId="5" applyFont="1" applyBorder="1"/>
    <xf numFmtId="0" fontId="8" fillId="0" borderId="8" xfId="5" applyFont="1" applyBorder="1"/>
    <xf numFmtId="0" fontId="20" fillId="0" borderId="8" xfId="5" applyFont="1" applyBorder="1"/>
    <xf numFmtId="43" fontId="8" fillId="0" borderId="8" xfId="6" applyFont="1" applyBorder="1" applyAlignment="1">
      <alignment horizontal="center"/>
    </xf>
    <xf numFmtId="0" fontId="8" fillId="0" borderId="0" xfId="5" applyFont="1"/>
    <xf numFmtId="0" fontId="10" fillId="0" borderId="3" xfId="5" applyFont="1" applyBorder="1" applyAlignment="1">
      <alignment horizontal="center"/>
    </xf>
    <xf numFmtId="0" fontId="10" fillId="0" borderId="13" xfId="5" applyFont="1" applyBorder="1"/>
    <xf numFmtId="0" fontId="6" fillId="0" borderId="14" xfId="5" applyFont="1" applyBorder="1"/>
    <xf numFmtId="0" fontId="6" fillId="0" borderId="3" xfId="5" applyFont="1" applyBorder="1"/>
    <xf numFmtId="0" fontId="21" fillId="0" borderId="3" xfId="5" applyFont="1" applyBorder="1"/>
    <xf numFmtId="43" fontId="6" fillId="0" borderId="3" xfId="6" applyFont="1" applyBorder="1" applyAlignment="1">
      <alignment horizontal="center"/>
    </xf>
    <xf numFmtId="0" fontId="6" fillId="0" borderId="13" xfId="5" applyFont="1" applyBorder="1"/>
    <xf numFmtId="0" fontId="6" fillId="0" borderId="31" xfId="5" applyFont="1" applyBorder="1"/>
    <xf numFmtId="188" fontId="6" fillId="0" borderId="3" xfId="6" applyNumberFormat="1" applyFont="1" applyBorder="1"/>
    <xf numFmtId="0" fontId="6" fillId="0" borderId="3" xfId="5" applyFont="1" applyBorder="1" applyAlignment="1">
      <alignment horizontal="center"/>
    </xf>
    <xf numFmtId="43" fontId="21" fillId="0" borderId="3" xfId="5" applyNumberFormat="1" applyFont="1" applyBorder="1"/>
    <xf numFmtId="43" fontId="6" fillId="0" borderId="3" xfId="6" applyFont="1" applyBorder="1" applyAlignment="1"/>
    <xf numFmtId="0" fontId="5" fillId="0" borderId="3" xfId="5" applyFont="1" applyBorder="1"/>
    <xf numFmtId="43" fontId="6" fillId="0" borderId="3" xfId="6" applyFont="1" applyBorder="1"/>
    <xf numFmtId="189" fontId="21" fillId="0" borderId="3" xfId="6" applyNumberFormat="1" applyFont="1" applyBorder="1"/>
    <xf numFmtId="0" fontId="6" fillId="0" borderId="5" xfId="5" applyFont="1" applyBorder="1"/>
    <xf numFmtId="0" fontId="6" fillId="0" borderId="32" xfId="5" applyFont="1" applyBorder="1"/>
    <xf numFmtId="0" fontId="6" fillId="0" borderId="30" xfId="5" applyFont="1" applyBorder="1"/>
    <xf numFmtId="188" fontId="6" fillId="0" borderId="5" xfId="6" applyNumberFormat="1" applyFont="1" applyBorder="1"/>
    <xf numFmtId="0" fontId="6" fillId="0" borderId="5" xfId="5" applyFont="1" applyBorder="1" applyAlignment="1">
      <alignment horizontal="center"/>
    </xf>
    <xf numFmtId="0" fontId="21" fillId="0" borderId="5" xfId="5" applyFont="1" applyBorder="1" applyAlignment="1">
      <alignment horizontal="center"/>
    </xf>
    <xf numFmtId="43" fontId="10" fillId="0" borderId="5" xfId="6" applyFont="1" applyBorder="1" applyAlignment="1"/>
    <xf numFmtId="0" fontId="10" fillId="0" borderId="5" xfId="5" applyFont="1" applyBorder="1"/>
    <xf numFmtId="0" fontId="10" fillId="0" borderId="4" xfId="5" applyFont="1" applyBorder="1" applyAlignment="1">
      <alignment horizontal="center"/>
    </xf>
    <xf numFmtId="0" fontId="6" fillId="0" borderId="4" xfId="5" applyFont="1" applyBorder="1"/>
    <xf numFmtId="0" fontId="21" fillId="0" borderId="4" xfId="5" applyFont="1" applyBorder="1"/>
    <xf numFmtId="43" fontId="6" fillId="0" borderId="4" xfId="6" applyFont="1" applyBorder="1" applyAlignment="1">
      <alignment horizontal="center"/>
    </xf>
    <xf numFmtId="17" fontId="5" fillId="0" borderId="3" xfId="5" applyNumberFormat="1" applyFont="1" applyBorder="1" applyAlignment="1">
      <alignment horizontal="center"/>
    </xf>
    <xf numFmtId="43" fontId="10" fillId="0" borderId="5" xfId="5" applyNumberFormat="1" applyFont="1" applyBorder="1"/>
    <xf numFmtId="43" fontId="6" fillId="0" borderId="0" xfId="5" applyNumberFormat="1" applyFont="1"/>
    <xf numFmtId="0" fontId="21" fillId="0" borderId="3" xfId="5" applyFont="1" applyBorder="1" applyAlignment="1">
      <alignment horizontal="center"/>
    </xf>
    <xf numFmtId="43" fontId="10" fillId="0" borderId="3" xfId="6" applyFont="1" applyBorder="1" applyAlignment="1"/>
    <xf numFmtId="0" fontId="10" fillId="0" borderId="3" xfId="5" applyFont="1" applyBorder="1"/>
    <xf numFmtId="0" fontId="21" fillId="0" borderId="5" xfId="5" applyFont="1" applyBorder="1"/>
    <xf numFmtId="43" fontId="6" fillId="0" borderId="5" xfId="6" applyFont="1" applyBorder="1" applyAlignment="1"/>
    <xf numFmtId="0" fontId="8" fillId="0" borderId="10" xfId="5" applyFont="1" applyBorder="1"/>
    <xf numFmtId="0" fontId="22" fillId="0" borderId="0" xfId="5" applyFont="1"/>
    <xf numFmtId="43" fontId="6" fillId="0" borderId="5" xfId="6" applyFont="1" applyBorder="1" applyAlignment="1">
      <alignment horizontal="center"/>
    </xf>
    <xf numFmtId="0" fontId="19" fillId="0" borderId="4" xfId="5" applyFont="1" applyBorder="1" applyAlignment="1">
      <alignment horizontal="center"/>
    </xf>
    <xf numFmtId="0" fontId="19" fillId="0" borderId="33" xfId="5" applyFont="1" applyBorder="1"/>
    <xf numFmtId="0" fontId="8" fillId="0" borderId="31" xfId="5" applyFont="1" applyBorder="1"/>
    <xf numFmtId="0" fontId="8" fillId="0" borderId="4" xfId="5" applyFont="1" applyBorder="1"/>
    <xf numFmtId="0" fontId="20" fillId="0" borderId="4" xfId="5" applyFont="1" applyBorder="1"/>
    <xf numFmtId="43" fontId="8" fillId="0" borderId="4" xfId="6" applyFont="1" applyBorder="1" applyAlignment="1">
      <alignment horizontal="center"/>
    </xf>
    <xf numFmtId="0" fontId="23" fillId="0" borderId="4" xfId="5" applyFont="1" applyBorder="1"/>
    <xf numFmtId="0" fontId="5" fillId="0" borderId="13" xfId="5" applyFont="1" applyBorder="1"/>
    <xf numFmtId="188" fontId="5" fillId="0" borderId="3" xfId="6" applyNumberFormat="1" applyFont="1" applyBorder="1"/>
    <xf numFmtId="0" fontId="5" fillId="0" borderId="3" xfId="5" applyFont="1" applyBorder="1" applyAlignment="1">
      <alignment horizontal="center"/>
    </xf>
    <xf numFmtId="43" fontId="10" fillId="0" borderId="3" xfId="6" applyFont="1" applyBorder="1" applyAlignment="1">
      <alignment horizontal="center"/>
    </xf>
    <xf numFmtId="0" fontId="23" fillId="0" borderId="3" xfId="5" applyFont="1" applyBorder="1"/>
    <xf numFmtId="0" fontId="23" fillId="0" borderId="3" xfId="5" applyFont="1" applyBorder="1" applyAlignment="1">
      <alignment horizontal="center"/>
    </xf>
    <xf numFmtId="0" fontId="5" fillId="0" borderId="33" xfId="5" applyFont="1" applyBorder="1"/>
    <xf numFmtId="188" fontId="5" fillId="0" borderId="4" xfId="6" applyNumberFormat="1" applyFont="1" applyBorder="1"/>
    <xf numFmtId="0" fontId="5" fillId="0" borderId="4" xfId="5" applyFont="1" applyBorder="1" applyAlignment="1">
      <alignment horizontal="center"/>
    </xf>
    <xf numFmtId="0" fontId="21" fillId="0" borderId="4" xfId="5" applyFont="1" applyBorder="1" applyAlignment="1">
      <alignment horizontal="center"/>
    </xf>
    <xf numFmtId="43" fontId="10" fillId="0" borderId="4" xfId="6" applyFont="1" applyBorder="1" applyAlignment="1">
      <alignment horizontal="center"/>
    </xf>
    <xf numFmtId="0" fontId="23" fillId="0" borderId="4" xfId="5" applyFont="1" applyBorder="1" applyAlignment="1">
      <alignment horizontal="center"/>
    </xf>
    <xf numFmtId="0" fontId="6" fillId="0" borderId="23" xfId="5" applyFont="1" applyBorder="1"/>
    <xf numFmtId="0" fontId="5" fillId="0" borderId="25" xfId="5" applyFont="1" applyBorder="1"/>
    <xf numFmtId="0" fontId="6" fillId="0" borderId="20" xfId="5" applyFont="1" applyBorder="1"/>
    <xf numFmtId="188" fontId="5" fillId="0" borderId="23" xfId="6" applyNumberFormat="1" applyFont="1" applyBorder="1"/>
    <xf numFmtId="0" fontId="5" fillId="0" borderId="23" xfId="5" applyFont="1" applyBorder="1" applyAlignment="1">
      <alignment horizontal="center"/>
    </xf>
    <xf numFmtId="0" fontId="21" fillId="0" borderId="23" xfId="5" applyFont="1" applyBorder="1" applyAlignment="1">
      <alignment horizontal="center"/>
    </xf>
    <xf numFmtId="0" fontId="23" fillId="0" borderId="23" xfId="5" applyFont="1" applyBorder="1" applyAlignment="1">
      <alignment horizontal="center"/>
    </xf>
    <xf numFmtId="1" fontId="10" fillId="0" borderId="8" xfId="5" applyNumberFormat="1" applyFont="1" applyBorder="1" applyAlignment="1">
      <alignment horizontal="center"/>
    </xf>
    <xf numFmtId="0" fontId="10" fillId="0" borderId="33" xfId="5" applyFont="1" applyBorder="1"/>
    <xf numFmtId="43" fontId="6" fillId="0" borderId="4" xfId="6" applyFont="1" applyBorder="1"/>
    <xf numFmtId="0" fontId="6" fillId="0" borderId="4" xfId="5" applyFont="1" applyBorder="1" applyAlignment="1">
      <alignment horizontal="center"/>
    </xf>
    <xf numFmtId="43" fontId="21" fillId="0" borderId="4" xfId="5" applyNumberFormat="1" applyFont="1" applyBorder="1"/>
    <xf numFmtId="43" fontId="6" fillId="0" borderId="4" xfId="6" applyFont="1" applyBorder="1" applyAlignment="1"/>
    <xf numFmtId="191" fontId="10" fillId="0" borderId="4" xfId="5" applyNumberFormat="1" applyFont="1" applyBorder="1" applyAlignment="1">
      <alignment horizontal="center"/>
    </xf>
    <xf numFmtId="0" fontId="24" fillId="0" borderId="13" xfId="7" applyBorder="1"/>
    <xf numFmtId="43" fontId="21" fillId="0" borderId="4" xfId="6" applyFont="1" applyBorder="1"/>
    <xf numFmtId="0" fontId="6" fillId="0" borderId="37" xfId="5" applyFont="1" applyBorder="1"/>
    <xf numFmtId="43" fontId="21" fillId="0" borderId="3" xfId="6" applyFont="1" applyBorder="1"/>
    <xf numFmtId="0" fontId="6" fillId="0" borderId="7" xfId="5" applyFont="1" applyBorder="1"/>
    <xf numFmtId="0" fontId="6" fillId="0" borderId="11" xfId="5" applyFont="1" applyBorder="1"/>
    <xf numFmtId="0" fontId="6" fillId="0" borderId="12" xfId="5" applyFont="1" applyBorder="1"/>
    <xf numFmtId="188" fontId="6" fillId="0" borderId="7" xfId="6" applyNumberFormat="1" applyFont="1" applyBorder="1"/>
    <xf numFmtId="0" fontId="6" fillId="0" borderId="7" xfId="5" applyFont="1" applyBorder="1" applyAlignment="1">
      <alignment horizontal="center"/>
    </xf>
    <xf numFmtId="0" fontId="21" fillId="0" borderId="7" xfId="5" applyFont="1" applyBorder="1" applyAlignment="1">
      <alignment horizontal="center"/>
    </xf>
    <xf numFmtId="43" fontId="10" fillId="0" borderId="7" xfId="6" applyFont="1" applyBorder="1" applyAlignment="1"/>
    <xf numFmtId="43" fontId="21" fillId="0" borderId="3" xfId="5" applyNumberFormat="1" applyFont="1" applyBorder="1" applyAlignment="1">
      <alignment horizontal="center"/>
    </xf>
    <xf numFmtId="0" fontId="6" fillId="0" borderId="26" xfId="5" applyFont="1" applyBorder="1"/>
    <xf numFmtId="0" fontId="6" fillId="0" borderId="34" xfId="5" applyFont="1" applyBorder="1"/>
    <xf numFmtId="0" fontId="6" fillId="0" borderId="35" xfId="5" applyFont="1" applyBorder="1"/>
    <xf numFmtId="188" fontId="6" fillId="0" borderId="26" xfId="6" applyNumberFormat="1" applyFont="1" applyBorder="1"/>
    <xf numFmtId="0" fontId="6" fillId="0" borderId="26" xfId="5" applyFont="1" applyBorder="1" applyAlignment="1">
      <alignment horizontal="center"/>
    </xf>
    <xf numFmtId="0" fontId="21" fillId="0" borderId="26" xfId="5" applyFont="1" applyBorder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9" xfId="5" applyFont="1" applyBorder="1"/>
    <xf numFmtId="0" fontId="6" fillId="0" borderId="10" xfId="5" applyFont="1" applyBorder="1"/>
    <xf numFmtId="188" fontId="6" fillId="0" borderId="8" xfId="6" applyNumberFormat="1" applyFont="1" applyBorder="1"/>
    <xf numFmtId="0" fontId="6" fillId="0" borderId="8" xfId="5" applyFont="1" applyBorder="1" applyAlignment="1">
      <alignment horizontal="center"/>
    </xf>
    <xf numFmtId="0" fontId="21" fillId="0" borderId="8" xfId="5" applyFont="1" applyBorder="1" applyAlignment="1">
      <alignment horizontal="center"/>
    </xf>
    <xf numFmtId="0" fontId="6" fillId="0" borderId="33" xfId="5" applyFont="1" applyBorder="1"/>
    <xf numFmtId="188" fontId="21" fillId="0" borderId="4" xfId="6" applyNumberFormat="1" applyFont="1" applyBorder="1" applyAlignment="1"/>
    <xf numFmtId="0" fontId="10" fillId="0" borderId="26" xfId="5" applyFont="1" applyBorder="1"/>
    <xf numFmtId="0" fontId="6" fillId="0" borderId="8" xfId="5" applyFont="1" applyBorder="1"/>
    <xf numFmtId="188" fontId="21" fillId="0" borderId="3" xfId="6" applyNumberFormat="1" applyFont="1" applyBorder="1" applyAlignment="1"/>
    <xf numFmtId="43" fontId="21" fillId="0" borderId="5" xfId="5" applyNumberFormat="1" applyFont="1" applyBorder="1"/>
    <xf numFmtId="0" fontId="25" fillId="0" borderId="0" xfId="5" applyFont="1"/>
    <xf numFmtId="188" fontId="6" fillId="0" borderId="4" xfId="6" applyNumberFormat="1" applyFont="1" applyBorder="1"/>
    <xf numFmtId="189" fontId="21" fillId="0" borderId="4" xfId="6" applyNumberFormat="1" applyFont="1" applyBorder="1"/>
    <xf numFmtId="188" fontId="21" fillId="0" borderId="3" xfId="5" applyNumberFormat="1" applyFont="1" applyBorder="1"/>
    <xf numFmtId="0" fontId="10" fillId="0" borderId="7" xfId="5" applyFont="1" applyBorder="1"/>
    <xf numFmtId="2" fontId="10" fillId="0" borderId="4" xfId="5" applyNumberFormat="1" applyFont="1" applyBorder="1" applyAlignment="1">
      <alignment horizontal="center"/>
    </xf>
    <xf numFmtId="0" fontId="6" fillId="4" borderId="32" xfId="5" applyFont="1" applyFill="1" applyBorder="1"/>
    <xf numFmtId="0" fontId="6" fillId="4" borderId="13" xfId="5" applyFont="1" applyFill="1" applyBorder="1"/>
    <xf numFmtId="0" fontId="6" fillId="0" borderId="25" xfId="5" applyFont="1" applyBorder="1"/>
    <xf numFmtId="188" fontId="6" fillId="0" borderId="23" xfId="6" applyNumberFormat="1" applyFont="1" applyBorder="1"/>
    <xf numFmtId="0" fontId="6" fillId="0" borderId="23" xfId="5" applyFont="1" applyBorder="1" applyAlignment="1">
      <alignment horizontal="center"/>
    </xf>
    <xf numFmtId="0" fontId="10" fillId="0" borderId="23" xfId="5" applyFont="1" applyBorder="1"/>
    <xf numFmtId="43" fontId="6" fillId="0" borderId="26" xfId="6" applyFont="1" applyBorder="1"/>
    <xf numFmtId="43" fontId="21" fillId="0" borderId="26" xfId="5" applyNumberFormat="1" applyFont="1" applyBorder="1"/>
    <xf numFmtId="0" fontId="23" fillId="0" borderId="26" xfId="5" applyFont="1" applyBorder="1"/>
    <xf numFmtId="0" fontId="20" fillId="0" borderId="3" xfId="5" applyFont="1" applyBorder="1"/>
    <xf numFmtId="0" fontId="8" fillId="0" borderId="3" xfId="5" applyFont="1" applyBorder="1"/>
    <xf numFmtId="190" fontId="6" fillId="0" borderId="3" xfId="6" applyNumberFormat="1" applyFont="1" applyBorder="1"/>
    <xf numFmtId="0" fontId="26" fillId="0" borderId="3" xfId="5" applyFont="1" applyBorder="1" applyAlignment="1">
      <alignment horizontal="center"/>
    </xf>
    <xf numFmtId="43" fontId="6" fillId="0" borderId="5" xfId="6" applyFont="1" applyBorder="1"/>
    <xf numFmtId="0" fontId="26" fillId="0" borderId="5" xfId="5" applyFont="1" applyBorder="1" applyAlignment="1">
      <alignment horizontal="center"/>
    </xf>
    <xf numFmtId="43" fontId="21" fillId="0" borderId="4" xfId="6" applyFont="1" applyBorder="1" applyAlignment="1">
      <alignment horizontal="center"/>
    </xf>
    <xf numFmtId="0" fontId="10" fillId="0" borderId="6" xfId="5" applyFont="1" applyBorder="1" applyAlignment="1">
      <alignment horizontal="center"/>
    </xf>
    <xf numFmtId="0" fontId="15" fillId="0" borderId="23" xfId="5" applyFont="1" applyBorder="1"/>
    <xf numFmtId="0" fontId="15" fillId="0" borderId="20" xfId="5" applyFont="1" applyBorder="1"/>
    <xf numFmtId="43" fontId="21" fillId="0" borderId="26" xfId="6" applyFont="1" applyBorder="1"/>
    <xf numFmtId="43" fontId="10" fillId="0" borderId="26" xfId="6" applyFont="1" applyBorder="1" applyAlignment="1"/>
    <xf numFmtId="0" fontId="15" fillId="0" borderId="7" xfId="5" applyFont="1" applyBorder="1"/>
    <xf numFmtId="43" fontId="6" fillId="0" borderId="7" xfId="6" applyFont="1" applyBorder="1"/>
    <xf numFmtId="43" fontId="21" fillId="0" borderId="5" xfId="6" applyFont="1" applyBorder="1"/>
    <xf numFmtId="43" fontId="6" fillId="0" borderId="26" xfId="6" applyFont="1" applyBorder="1" applyAlignment="1"/>
    <xf numFmtId="0" fontId="10" fillId="0" borderId="7" xfId="5" applyFont="1" applyBorder="1" applyAlignment="1">
      <alignment horizontal="center"/>
    </xf>
    <xf numFmtId="0" fontId="6" fillId="0" borderId="9" xfId="5" applyFont="1" applyBorder="1"/>
    <xf numFmtId="43" fontId="6" fillId="0" borderId="8" xfId="6" applyFont="1" applyBorder="1"/>
    <xf numFmtId="43" fontId="21" fillId="0" borderId="8" xfId="6" applyFont="1" applyBorder="1"/>
    <xf numFmtId="43" fontId="6" fillId="0" borderId="8" xfId="6" applyFont="1" applyBorder="1" applyAlignment="1"/>
    <xf numFmtId="43" fontId="10" fillId="0" borderId="4" xfId="6" applyFont="1" applyBorder="1" applyAlignment="1"/>
    <xf numFmtId="0" fontId="10" fillId="0" borderId="4" xfId="5" applyFont="1" applyBorder="1"/>
    <xf numFmtId="0" fontId="10" fillId="0" borderId="34" xfId="5" applyFont="1" applyBorder="1"/>
    <xf numFmtId="43" fontId="21" fillId="0" borderId="26" xfId="5" applyNumberFormat="1" applyFont="1" applyBorder="1" applyAlignment="1">
      <alignment horizontal="center"/>
    </xf>
    <xf numFmtId="0" fontId="15" fillId="0" borderId="3" xfId="5" applyFont="1" applyBorder="1"/>
    <xf numFmtId="0" fontId="15" fillId="0" borderId="26" xfId="5" applyFont="1" applyBorder="1"/>
    <xf numFmtId="0" fontId="10" fillId="0" borderId="32" xfId="5" applyFont="1" applyBorder="1"/>
    <xf numFmtId="0" fontId="10" fillId="0" borderId="25" xfId="5" applyFont="1" applyBorder="1"/>
    <xf numFmtId="43" fontId="10" fillId="0" borderId="23" xfId="6" applyFont="1" applyBorder="1" applyAlignment="1"/>
    <xf numFmtId="0" fontId="5" fillId="0" borderId="30" xfId="5" applyFont="1" applyBorder="1"/>
    <xf numFmtId="43" fontId="21" fillId="0" borderId="4" xfId="5" applyNumberFormat="1" applyFont="1" applyBorder="1" applyAlignment="1">
      <alignment horizontal="center"/>
    </xf>
    <xf numFmtId="189" fontId="21" fillId="0" borderId="5" xfId="6" applyNumberFormat="1" applyFont="1" applyBorder="1"/>
    <xf numFmtId="190" fontId="6" fillId="0" borderId="26" xfId="6" applyNumberFormat="1" applyFont="1" applyBorder="1"/>
    <xf numFmtId="0" fontId="5" fillId="0" borderId="26" xfId="5" applyFont="1" applyBorder="1" applyAlignment="1">
      <alignment horizontal="center"/>
    </xf>
    <xf numFmtId="0" fontId="26" fillId="0" borderId="26" xfId="5" applyFont="1" applyBorder="1" applyAlignment="1">
      <alignment horizontal="center"/>
    </xf>
    <xf numFmtId="43" fontId="2" fillId="0" borderId="3" xfId="6" applyFont="1" applyBorder="1" applyAlignment="1">
      <alignment horizontal="left"/>
    </xf>
    <xf numFmtId="0" fontId="10" fillId="0" borderId="0" xfId="5" applyFont="1"/>
    <xf numFmtId="43" fontId="6" fillId="0" borderId="0" xfId="6" applyFont="1" applyBorder="1"/>
    <xf numFmtId="0" fontId="6" fillId="0" borderId="0" xfId="5" applyFont="1" applyAlignment="1">
      <alignment horizontal="center"/>
    </xf>
    <xf numFmtId="43" fontId="21" fillId="0" borderId="0" xfId="5" applyNumberFormat="1" applyFont="1"/>
    <xf numFmtId="43" fontId="6" fillId="0" borderId="0" xfId="6" applyFont="1" applyBorder="1" applyAlignment="1"/>
    <xf numFmtId="0" fontId="5" fillId="0" borderId="0" xfId="5" applyFont="1" applyAlignment="1">
      <alignment horizontal="center"/>
    </xf>
    <xf numFmtId="0" fontId="19" fillId="0" borderId="27" xfId="5" applyFont="1" applyBorder="1"/>
    <xf numFmtId="0" fontId="15" fillId="0" borderId="38" xfId="5" applyFont="1" applyBorder="1"/>
    <xf numFmtId="0" fontId="15" fillId="0" borderId="8" xfId="5" applyFont="1" applyBorder="1"/>
    <xf numFmtId="0" fontId="16" fillId="0" borderId="8" xfId="5" applyFont="1" applyBorder="1"/>
    <xf numFmtId="43" fontId="15" fillId="0" borderId="8" xfId="6" applyFont="1" applyBorder="1"/>
    <xf numFmtId="43" fontId="21" fillId="0" borderId="0" xfId="6" applyFont="1" applyBorder="1"/>
    <xf numFmtId="0" fontId="28" fillId="0" borderId="13" xfId="5" applyFont="1" applyBorder="1"/>
    <xf numFmtId="0" fontId="15" fillId="0" borderId="14" xfId="5" applyFont="1" applyBorder="1"/>
    <xf numFmtId="0" fontId="16" fillId="0" borderId="3" xfId="5" applyFont="1" applyBorder="1"/>
    <xf numFmtId="43" fontId="15" fillId="0" borderId="3" xfId="6" applyFont="1" applyBorder="1"/>
    <xf numFmtId="189" fontId="21" fillId="0" borderId="0" xfId="6" applyNumberFormat="1" applyFont="1" applyBorder="1"/>
    <xf numFmtId="0" fontId="15" fillId="0" borderId="13" xfId="5" applyFont="1" applyBorder="1"/>
    <xf numFmtId="2" fontId="21" fillId="0" borderId="3" xfId="5" applyNumberFormat="1" applyFont="1" applyBorder="1"/>
    <xf numFmtId="188" fontId="6" fillId="0" borderId="0" xfId="6" applyNumberFormat="1" applyFont="1" applyBorder="1"/>
    <xf numFmtId="0" fontId="21" fillId="0" borderId="0" xfId="5" applyFont="1" applyAlignment="1">
      <alignment horizontal="center"/>
    </xf>
    <xf numFmtId="43" fontId="10" fillId="0" borderId="0" xfId="6" applyFont="1" applyBorder="1" applyAlignment="1"/>
    <xf numFmtId="2" fontId="6" fillId="0" borderId="3" xfId="5" applyNumberFormat="1" applyFont="1" applyBorder="1"/>
    <xf numFmtId="0" fontId="15" fillId="0" borderId="11" xfId="5" applyFont="1" applyBorder="1"/>
    <xf numFmtId="43" fontId="10" fillId="0" borderId="7" xfId="6" applyFont="1" applyBorder="1"/>
    <xf numFmtId="0" fontId="10" fillId="0" borderId="25" xfId="5" applyFont="1" applyBorder="1" applyAlignment="1">
      <alignment horizontal="center"/>
    </xf>
    <xf numFmtId="0" fontId="15" fillId="0" borderId="27" xfId="5" applyFont="1" applyBorder="1"/>
    <xf numFmtId="0" fontId="16" fillId="0" borderId="27" xfId="5" applyFont="1" applyBorder="1"/>
    <xf numFmtId="43" fontId="15" fillId="0" borderId="27" xfId="6" applyFont="1" applyBorder="1"/>
    <xf numFmtId="0" fontId="15" fillId="0" borderId="25" xfId="5" applyFont="1" applyBorder="1"/>
    <xf numFmtId="0" fontId="6" fillId="0" borderId="15" xfId="5" applyFont="1" applyBorder="1"/>
    <xf numFmtId="0" fontId="6" fillId="0" borderId="16" xfId="5" applyFont="1" applyBorder="1"/>
    <xf numFmtId="0" fontId="6" fillId="0" borderId="17" xfId="5" applyFont="1" applyBorder="1"/>
    <xf numFmtId="188" fontId="6" fillId="0" borderId="15" xfId="6" applyNumberFormat="1" applyFont="1" applyBorder="1"/>
    <xf numFmtId="0" fontId="6" fillId="0" borderId="15" xfId="5" applyFont="1" applyBorder="1" applyAlignment="1">
      <alignment horizontal="center"/>
    </xf>
    <xf numFmtId="0" fontId="21" fillId="0" borderId="15" xfId="5" applyFont="1" applyBorder="1" applyAlignment="1">
      <alignment horizontal="center"/>
    </xf>
    <xf numFmtId="43" fontId="10" fillId="0" borderId="15" xfId="6" applyFont="1" applyBorder="1" applyAlignment="1"/>
    <xf numFmtId="0" fontId="10" fillId="0" borderId="15" xfId="5" applyFont="1" applyBorder="1"/>
    <xf numFmtId="0" fontId="10" fillId="0" borderId="39" xfId="5" applyFont="1" applyBorder="1" applyAlignment="1">
      <alignment horizontal="center"/>
    </xf>
    <xf numFmtId="0" fontId="5" fillId="0" borderId="26" xfId="5" applyFont="1" applyBorder="1"/>
    <xf numFmtId="43" fontId="21" fillId="0" borderId="23" xfId="6" applyFont="1" applyBorder="1"/>
    <xf numFmtId="0" fontId="10" fillId="0" borderId="5" xfId="5" applyFont="1" applyBorder="1" applyAlignment="1">
      <alignment horizontal="center"/>
    </xf>
    <xf numFmtId="188" fontId="6" fillId="0" borderId="5" xfId="6" applyNumberFormat="1" applyFont="1" applyBorder="1" applyAlignment="1">
      <alignment horizontal="center"/>
    </xf>
    <xf numFmtId="2" fontId="10" fillId="0" borderId="5" xfId="5" applyNumberFormat="1" applyFont="1" applyBorder="1" applyAlignment="1">
      <alignment horizontal="center"/>
    </xf>
    <xf numFmtId="2" fontId="10" fillId="0" borderId="7" xfId="5" applyNumberFormat="1" applyFont="1" applyBorder="1" applyAlignment="1">
      <alignment horizontal="center"/>
    </xf>
    <xf numFmtId="0" fontId="10" fillId="0" borderId="34" xfId="5" applyFont="1" applyBorder="1" applyAlignment="1">
      <alignment horizontal="center"/>
    </xf>
    <xf numFmtId="0" fontId="15" fillId="0" borderId="28" xfId="5" applyFont="1" applyBorder="1"/>
    <xf numFmtId="0" fontId="32" fillId="0" borderId="0" xfId="0" applyFont="1" applyAlignment="1">
      <alignment vertical="center"/>
    </xf>
    <xf numFmtId="0" fontId="32" fillId="0" borderId="18" xfId="0" applyFont="1" applyBorder="1" applyAlignment="1">
      <alignment horizontal="left" vertical="center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2" fillId="0" borderId="19" xfId="0" applyFont="1" applyBorder="1" applyAlignment="1">
      <alignment horizontal="left" vertical="center"/>
    </xf>
    <xf numFmtId="0" fontId="32" fillId="0" borderId="19" xfId="0" applyFont="1" applyBorder="1" applyAlignment="1">
      <alignment vertical="center"/>
    </xf>
    <xf numFmtId="0" fontId="32" fillId="0" borderId="19" xfId="0" applyFont="1" applyBorder="1" applyAlignment="1">
      <alignment horizontal="center" vertical="center"/>
    </xf>
    <xf numFmtId="0" fontId="34" fillId="0" borderId="19" xfId="0" applyFont="1" applyBorder="1" applyAlignment="1">
      <alignment vertical="center"/>
    </xf>
    <xf numFmtId="0" fontId="34" fillId="0" borderId="19" xfId="0" applyFont="1" applyBorder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2" fontId="32" fillId="0" borderId="19" xfId="0" applyNumberFormat="1" applyFont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vertical="center"/>
    </xf>
    <xf numFmtId="2" fontId="33" fillId="2" borderId="4" xfId="0" applyNumberFormat="1" applyFont="1" applyFill="1" applyBorder="1" applyAlignment="1">
      <alignment horizontal="center" vertical="center"/>
    </xf>
    <xf numFmtId="187" fontId="33" fillId="2" borderId="3" xfId="1" applyFont="1" applyFill="1" applyBorder="1" applyAlignment="1">
      <alignment horizontal="center" vertical="center"/>
    </xf>
    <xf numFmtId="9" fontId="32" fillId="2" borderId="4" xfId="0" applyNumberFormat="1" applyFont="1" applyFill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187" fontId="33" fillId="0" borderId="3" xfId="1" applyFont="1" applyFill="1" applyBorder="1" applyAlignment="1">
      <alignment horizontal="center" vertical="center"/>
    </xf>
    <xf numFmtId="2" fontId="33" fillId="0" borderId="4" xfId="0" applyNumberFormat="1" applyFont="1" applyBorder="1" applyAlignment="1">
      <alignment horizontal="center" vertical="center"/>
    </xf>
    <xf numFmtId="9" fontId="33" fillId="0" borderId="4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1" fontId="33" fillId="2" borderId="4" xfId="0" applyNumberFormat="1" applyFont="1" applyFill="1" applyBorder="1" applyAlignment="1">
      <alignment horizontal="center" vertical="center"/>
    </xf>
    <xf numFmtId="9" fontId="33" fillId="2" borderId="4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3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vertical="center"/>
    </xf>
    <xf numFmtId="1" fontId="33" fillId="0" borderId="5" xfId="0" applyNumberFormat="1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187" fontId="33" fillId="2" borderId="5" xfId="1" applyFont="1" applyFill="1" applyBorder="1" applyAlignment="1">
      <alignment horizontal="center" vertical="center"/>
    </xf>
    <xf numFmtId="187" fontId="33" fillId="0" borderId="5" xfId="1" applyFont="1" applyFill="1" applyBorder="1" applyAlignment="1">
      <alignment horizontal="center" vertical="center"/>
    </xf>
    <xf numFmtId="9" fontId="33" fillId="0" borderId="5" xfId="0" applyNumberFormat="1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/>
    </xf>
    <xf numFmtId="0" fontId="33" fillId="0" borderId="26" xfId="0" applyFont="1" applyBorder="1" applyAlignment="1">
      <alignment vertical="center"/>
    </xf>
    <xf numFmtId="2" fontId="33" fillId="2" borderId="8" xfId="0" applyNumberFormat="1" applyFont="1" applyFill="1" applyBorder="1" applyAlignment="1">
      <alignment horizontal="center" vertical="center"/>
    </xf>
    <xf numFmtId="187" fontId="33" fillId="2" borderId="8" xfId="1" applyFont="1" applyFill="1" applyBorder="1" applyAlignment="1">
      <alignment horizontal="center" vertical="center"/>
    </xf>
    <xf numFmtId="9" fontId="32" fillId="2" borderId="8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2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87" fontId="32" fillId="0" borderId="0" xfId="0" applyNumberFormat="1" applyFont="1" applyAlignment="1">
      <alignment horizontal="center" vertical="center"/>
    </xf>
    <xf numFmtId="187" fontId="35" fillId="0" borderId="4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3" borderId="0" xfId="0" applyFont="1" applyFill="1" applyAlignment="1">
      <alignment vertical="center"/>
    </xf>
    <xf numFmtId="0" fontId="35" fillId="0" borderId="19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187" fontId="33" fillId="2" borderId="4" xfId="1" applyFont="1" applyFill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188" fontId="35" fillId="0" borderId="2" xfId="1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vertical="center"/>
    </xf>
    <xf numFmtId="187" fontId="35" fillId="0" borderId="21" xfId="1" applyFont="1" applyBorder="1" applyAlignment="1">
      <alignment vertical="center"/>
    </xf>
    <xf numFmtId="0" fontId="17" fillId="4" borderId="18" xfId="5" applyFont="1" applyFill="1" applyBorder="1" applyAlignment="1">
      <alignment horizontal="center" vertical="center"/>
    </xf>
    <xf numFmtId="0" fontId="10" fillId="0" borderId="6" xfId="5" applyFont="1" applyBorder="1" applyAlignment="1">
      <alignment horizontal="center" vertical="center"/>
    </xf>
    <xf numFmtId="0" fontId="10" fillId="0" borderId="7" xfId="5" applyFont="1" applyBorder="1" applyAlignment="1">
      <alignment horizontal="center" vertical="center"/>
    </xf>
    <xf numFmtId="0" fontId="10" fillId="0" borderId="27" xfId="5" applyFont="1" applyBorder="1" applyAlignment="1">
      <alignment horizontal="center" vertical="center"/>
    </xf>
    <xf numFmtId="0" fontId="10" fillId="0" borderId="29" xfId="5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10" fillId="0" borderId="12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2" fillId="0" borderId="19" xfId="0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15" fontId="33" fillId="2" borderId="19" xfId="0" applyNumberFormat="1" applyFont="1" applyFill="1" applyBorder="1" applyAlignment="1">
      <alignment horizontal="left" vertical="center"/>
    </xf>
    <xf numFmtId="0" fontId="35" fillId="0" borderId="2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188" fontId="35" fillId="0" borderId="22" xfId="1" applyNumberFormat="1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</cellXfs>
  <cellStyles count="12">
    <cellStyle name="Hyperlink 2" xfId="7"/>
    <cellStyle name="Normal 3" xfId="8"/>
    <cellStyle name="Normal 5" xfId="11"/>
    <cellStyle name="เครื่องหมายจุลภาค" xfId="1" builtinId="3"/>
    <cellStyle name="จุลภาค 2" xfId="3"/>
    <cellStyle name="จุลภาค 3" xfId="6"/>
    <cellStyle name="จุลภาค 4" xfId="10"/>
    <cellStyle name="ปกติ" xfId="0" builtinId="0"/>
    <cellStyle name="ปกติ 2" xfId="2"/>
    <cellStyle name="ปกติ 3" xfId="4"/>
    <cellStyle name="ปกติ 4" xfId="5"/>
    <cellStyle name="ปกติ 5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9;&#3632;&#3617;&#3634;&#3603;&#3585;&#3634;&#3619;/&#3591;&#3634;&#3609;%2059/&#3595;&#3639;&#3657;&#3629;&#3618;&#3634;&#3591;&#3617;&#3632;&#3605;&#3629;&#36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1;&#3619;&#3632;&#3617;&#3634;&#3603;&#3619;&#3634;&#3588;&#3634;\&#3605;&#3633;&#3623;&#3629;&#3618;&#3656;&#3634;&#3591;&#3585;&#3634;&#3619;&#3651;&#3594;&#3657;&#3649;&#3610;&#3610;&#3615;&#3629;&#3619;&#3660;&#3617;&#3588;&#3635;&#3609;&#3623;&#3603;%20(13%20&#3617;&#3637;.&#3588;.2555)\&#3650;&#3611;&#3619;&#3649;&#3585;&#3619;&#3617;&#3607;&#3604;&#3621;&#3629;&#3591;&#3607;&#3635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&#3650;&#3611;&#3619;&#3649;&#3585;&#3619;&#3617;&#3611;&#3619;&#3632;&#3617;&#3634;&#3603;&#3585;&#3634;&#3619;&#3619;&#3634;&#3591;&#3619;&#3632;&#3610;&#3634;&#3618;&#3609;&#3657;&#3635;%20&#3586;&#3609;&#3634;&#3604;0.40x0.50x&#3627;&#3609;&#3634;0.10%20&#361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588;&#3656;&#3634;&#3586;&#3609;&#3626;&#3656;&#3591;%20(&#3605;&#3657;&#3609;&#3649;&#3610;&#361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27;&#3657;&#3629;&#3591;&#3609;&#3657;&#3635;%20&#3629;&#3610;&#3605;\&#3649;&#3585;&#3657;&#3652;&#3586;&#3612;&#3609;&#3633;&#3591;&#3621;&#3604;&#3621;&#3591;&#3605;&#3656;&#3629;&#3648;&#3605;&#3636;&#3617;&#3611;&#3619;&#3633;&#3610;&#3611;&#3619;&#3640;&#3591;&#3629;&#3634;&#3588;&#3634;&#3619;&#3629;&#3609;&#3585;&#3611;&#3619;&#3632;&#3626;&#3591;&#3588;&#366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โครงการ"/>
      <sheetName val="ข้อมูลขนส่ง"/>
      <sheetName val="กทม. มิย."/>
      <sheetName val="พิษณุโลก เม.ย"/>
      <sheetName val="วัสดุมวลรวม"/>
      <sheetName val="ราคาวัสดุ"/>
      <sheetName val="ค่างานต้นทุน"/>
      <sheetName val="ปร.4 "/>
      <sheetName val="ปร.5 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N"/>
      <sheetName val="Factor_f"/>
      <sheetName val="คิดค่ากำแพงปากท่อ"/>
      <sheetName val="oper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70">
          <cell r="H70">
            <v>15469.393988437292</v>
          </cell>
        </row>
        <row r="71">
          <cell r="H71">
            <v>15229.393988437292</v>
          </cell>
        </row>
        <row r="72">
          <cell r="H72">
            <v>14154.393988437292</v>
          </cell>
        </row>
        <row r="78">
          <cell r="H78">
            <v>185.68</v>
          </cell>
        </row>
        <row r="79">
          <cell r="H79">
            <v>185.68</v>
          </cell>
        </row>
        <row r="191">
          <cell r="H191">
            <v>1708</v>
          </cell>
        </row>
        <row r="192">
          <cell r="H192">
            <v>1957</v>
          </cell>
        </row>
        <row r="197">
          <cell r="H197">
            <v>21178</v>
          </cell>
        </row>
        <row r="292">
          <cell r="H292">
            <v>750</v>
          </cell>
        </row>
        <row r="301">
          <cell r="H301">
            <v>770</v>
          </cell>
        </row>
        <row r="310">
          <cell r="H310">
            <v>1470</v>
          </cell>
        </row>
        <row r="319">
          <cell r="H319">
            <v>1460</v>
          </cell>
        </row>
        <row r="533">
          <cell r="H533">
            <v>1990</v>
          </cell>
        </row>
        <row r="537">
          <cell r="H537">
            <v>22340</v>
          </cell>
        </row>
        <row r="538">
          <cell r="H538">
            <v>20016</v>
          </cell>
        </row>
        <row r="542">
          <cell r="H542">
            <v>19524</v>
          </cell>
        </row>
        <row r="544">
          <cell r="H544">
            <v>19250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</sheetData>
      <sheetData sheetId="15">
        <row r="27">
          <cell r="AA27">
            <v>25.7</v>
          </cell>
        </row>
        <row r="31">
          <cell r="AA31">
            <v>60</v>
          </cell>
        </row>
        <row r="78">
          <cell r="AA78">
            <v>448.32642787499987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7.3205954292929292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18">
          <cell r="H18">
            <v>26.48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ฝาราง"/>
      <sheetName val="ราคา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รางระบายน้ำ"/>
      <sheetName val="บก1"/>
      <sheetName val="ระยะเวลาก่อสร้าง"/>
      <sheetName val="สืบราคา"/>
      <sheetName val="รวมราคาสืบ"/>
      <sheetName val="ถอดแบบ. (2)"/>
      <sheetName val="แบบแปลน."/>
      <sheetName val="ใบเสนอราคา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>
            <v>242358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 t="str">
            <v xml:space="preserve">ก่อสร้างรางระบายน้ำ คสล. 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ชื่อกรรมการ"/>
      <sheetName val="งานโครงสร้าง"/>
      <sheetName val="backup sheet"/>
      <sheetName val="วัสดุมวลรวม"/>
      <sheetName val="วัสดุมวลรวมใหม่"/>
      <sheetName val="ตารางราคาวัสดุ"/>
      <sheetName val="ราคาวัสดุก่อสร้าง"/>
      <sheetName val="ปร1"/>
      <sheetName val="ปร2"/>
      <sheetName val="ปร3"/>
      <sheetName val="ปร4"/>
      <sheetName val="ปร5ก"/>
      <sheetName val="ปร6"/>
      <sheetName val="แบบ บก.01"/>
      <sheetName val="งานหลังคา"/>
      <sheetName val="มาตรฐานวัสดุ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G7">
            <v>355.14</v>
          </cell>
        </row>
        <row r="11">
          <cell r="G11">
            <v>2710.28</v>
          </cell>
        </row>
        <row r="12">
          <cell r="G12">
            <v>280.37</v>
          </cell>
        </row>
        <row r="21">
          <cell r="J21">
            <v>98</v>
          </cell>
        </row>
        <row r="25">
          <cell r="G25" t="str">
            <v>-</v>
          </cell>
        </row>
        <row r="33">
          <cell r="G33">
            <v>392.52</v>
          </cell>
        </row>
        <row r="34">
          <cell r="G34">
            <v>303.74</v>
          </cell>
        </row>
        <row r="35">
          <cell r="L35">
            <v>390.59</v>
          </cell>
        </row>
        <row r="36">
          <cell r="G36">
            <v>401.87</v>
          </cell>
        </row>
        <row r="37">
          <cell r="J37">
            <v>109</v>
          </cell>
        </row>
        <row r="57">
          <cell r="G57">
            <v>129.91</v>
          </cell>
        </row>
        <row r="59">
          <cell r="L59">
            <v>45</v>
          </cell>
        </row>
        <row r="61">
          <cell r="L61">
            <v>169</v>
          </cell>
        </row>
        <row r="63">
          <cell r="J63">
            <v>345</v>
          </cell>
        </row>
        <row r="65">
          <cell r="J65">
            <v>55</v>
          </cell>
        </row>
        <row r="73">
          <cell r="K73">
            <v>250</v>
          </cell>
        </row>
        <row r="76">
          <cell r="J7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3650;&#3588;&#3619;&#3591;&#3588;&#3619;&#3656;&#3634;&#3623;&#3648;&#3627;&#3621;&#3655;&#3585;&#3594;&#3640;&#3610;&#3626;&#3633;&#3591;&#3585;&#3632;&#3626;&#3637;@%200.60%20&#3617;.%20%20&#3610;&#3640;&#3626;&#3629;&#3591;&#3604;&#3657;&#3634;&#3609;" TargetMode="External"/><Relationship Id="rId1" Type="http://schemas.openxmlformats.org/officeDocument/2006/relationships/hyperlink" Target="mailto:&#3650;&#3588;&#3619;&#3591;&#3588;&#3619;&#3656;&#3634;&#3623;&#3648;&#3627;&#3621;&#3655;&#3585;&#3594;&#3640;&#3610;&#3626;&#3633;&#3591;&#3585;&#3632;&#3626;&#3637;@%200.60%20&#3617;.%20%20&#3610;&#3640;&#3626;&#3629;&#3591;&#3604;&#3657;&#3634;&#3609;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S1440"/>
  <sheetViews>
    <sheetView topLeftCell="A4" zoomScaleNormal="100" workbookViewId="0">
      <selection activeCell="L12" sqref="L12"/>
    </sheetView>
  </sheetViews>
  <sheetFormatPr defaultRowHeight="21" x14ac:dyDescent="0.45"/>
  <cols>
    <col min="1" max="1" width="6.875" style="1" customWidth="1"/>
    <col min="2" max="2" width="3" style="1" customWidth="1"/>
    <col min="3" max="3" width="40.875" style="1" customWidth="1"/>
    <col min="4" max="4" width="7" style="1" customWidth="1"/>
    <col min="5" max="5" width="8.375" style="1" customWidth="1"/>
    <col min="6" max="6" width="9.125" style="2" customWidth="1"/>
    <col min="7" max="7" width="10" style="3" customWidth="1"/>
    <col min="8" max="8" width="13.125" style="1" customWidth="1"/>
    <col min="9" max="9" width="0.875" style="1" customWidth="1"/>
    <col min="10" max="256" width="9" style="1"/>
    <col min="257" max="257" width="6.875" style="1" customWidth="1"/>
    <col min="258" max="258" width="3" style="1" customWidth="1"/>
    <col min="259" max="259" width="40.875" style="1" customWidth="1"/>
    <col min="260" max="260" width="7" style="1" customWidth="1"/>
    <col min="261" max="261" width="8.375" style="1" customWidth="1"/>
    <col min="262" max="262" width="9.125" style="1" customWidth="1"/>
    <col min="263" max="263" width="10" style="1" customWidth="1"/>
    <col min="264" max="264" width="12.75" style="1" customWidth="1"/>
    <col min="265" max="265" width="0.875" style="1" customWidth="1"/>
    <col min="266" max="512" width="9" style="1"/>
    <col min="513" max="513" width="6.875" style="1" customWidth="1"/>
    <col min="514" max="514" width="3" style="1" customWidth="1"/>
    <col min="515" max="515" width="40.875" style="1" customWidth="1"/>
    <col min="516" max="516" width="7" style="1" customWidth="1"/>
    <col min="517" max="517" width="8.375" style="1" customWidth="1"/>
    <col min="518" max="518" width="9.125" style="1" customWidth="1"/>
    <col min="519" max="519" width="10" style="1" customWidth="1"/>
    <col min="520" max="520" width="12.75" style="1" customWidth="1"/>
    <col min="521" max="521" width="0.875" style="1" customWidth="1"/>
    <col min="522" max="768" width="9" style="1"/>
    <col min="769" max="769" width="6.875" style="1" customWidth="1"/>
    <col min="770" max="770" width="3" style="1" customWidth="1"/>
    <col min="771" max="771" width="40.875" style="1" customWidth="1"/>
    <col min="772" max="772" width="7" style="1" customWidth="1"/>
    <col min="773" max="773" width="8.375" style="1" customWidth="1"/>
    <col min="774" max="774" width="9.125" style="1" customWidth="1"/>
    <col min="775" max="775" width="10" style="1" customWidth="1"/>
    <col min="776" max="776" width="12.75" style="1" customWidth="1"/>
    <col min="777" max="777" width="0.875" style="1" customWidth="1"/>
    <col min="778" max="1024" width="9" style="1"/>
    <col min="1025" max="1025" width="6.875" style="1" customWidth="1"/>
    <col min="1026" max="1026" width="3" style="1" customWidth="1"/>
    <col min="1027" max="1027" width="40.875" style="1" customWidth="1"/>
    <col min="1028" max="1028" width="7" style="1" customWidth="1"/>
    <col min="1029" max="1029" width="8.375" style="1" customWidth="1"/>
    <col min="1030" max="1030" width="9.125" style="1" customWidth="1"/>
    <col min="1031" max="1031" width="10" style="1" customWidth="1"/>
    <col min="1032" max="1032" width="12.75" style="1" customWidth="1"/>
    <col min="1033" max="1033" width="0.875" style="1" customWidth="1"/>
    <col min="1034" max="1280" width="9" style="1"/>
    <col min="1281" max="1281" width="6.875" style="1" customWidth="1"/>
    <col min="1282" max="1282" width="3" style="1" customWidth="1"/>
    <col min="1283" max="1283" width="40.875" style="1" customWidth="1"/>
    <col min="1284" max="1284" width="7" style="1" customWidth="1"/>
    <col min="1285" max="1285" width="8.375" style="1" customWidth="1"/>
    <col min="1286" max="1286" width="9.125" style="1" customWidth="1"/>
    <col min="1287" max="1287" width="10" style="1" customWidth="1"/>
    <col min="1288" max="1288" width="12.75" style="1" customWidth="1"/>
    <col min="1289" max="1289" width="0.875" style="1" customWidth="1"/>
    <col min="1290" max="1536" width="9" style="1"/>
    <col min="1537" max="1537" width="6.875" style="1" customWidth="1"/>
    <col min="1538" max="1538" width="3" style="1" customWidth="1"/>
    <col min="1539" max="1539" width="40.875" style="1" customWidth="1"/>
    <col min="1540" max="1540" width="7" style="1" customWidth="1"/>
    <col min="1541" max="1541" width="8.375" style="1" customWidth="1"/>
    <col min="1542" max="1542" width="9.125" style="1" customWidth="1"/>
    <col min="1543" max="1543" width="10" style="1" customWidth="1"/>
    <col min="1544" max="1544" width="12.75" style="1" customWidth="1"/>
    <col min="1545" max="1545" width="0.875" style="1" customWidth="1"/>
    <col min="1546" max="1792" width="9" style="1"/>
    <col min="1793" max="1793" width="6.875" style="1" customWidth="1"/>
    <col min="1794" max="1794" width="3" style="1" customWidth="1"/>
    <col min="1795" max="1795" width="40.875" style="1" customWidth="1"/>
    <col min="1796" max="1796" width="7" style="1" customWidth="1"/>
    <col min="1797" max="1797" width="8.375" style="1" customWidth="1"/>
    <col min="1798" max="1798" width="9.125" style="1" customWidth="1"/>
    <col min="1799" max="1799" width="10" style="1" customWidth="1"/>
    <col min="1800" max="1800" width="12.75" style="1" customWidth="1"/>
    <col min="1801" max="1801" width="0.875" style="1" customWidth="1"/>
    <col min="1802" max="2048" width="9" style="1"/>
    <col min="2049" max="2049" width="6.875" style="1" customWidth="1"/>
    <col min="2050" max="2050" width="3" style="1" customWidth="1"/>
    <col min="2051" max="2051" width="40.875" style="1" customWidth="1"/>
    <col min="2052" max="2052" width="7" style="1" customWidth="1"/>
    <col min="2053" max="2053" width="8.375" style="1" customWidth="1"/>
    <col min="2054" max="2054" width="9.125" style="1" customWidth="1"/>
    <col min="2055" max="2055" width="10" style="1" customWidth="1"/>
    <col min="2056" max="2056" width="12.75" style="1" customWidth="1"/>
    <col min="2057" max="2057" width="0.875" style="1" customWidth="1"/>
    <col min="2058" max="2304" width="9" style="1"/>
    <col min="2305" max="2305" width="6.875" style="1" customWidth="1"/>
    <col min="2306" max="2306" width="3" style="1" customWidth="1"/>
    <col min="2307" max="2307" width="40.875" style="1" customWidth="1"/>
    <col min="2308" max="2308" width="7" style="1" customWidth="1"/>
    <col min="2309" max="2309" width="8.375" style="1" customWidth="1"/>
    <col min="2310" max="2310" width="9.125" style="1" customWidth="1"/>
    <col min="2311" max="2311" width="10" style="1" customWidth="1"/>
    <col min="2312" max="2312" width="12.75" style="1" customWidth="1"/>
    <col min="2313" max="2313" width="0.875" style="1" customWidth="1"/>
    <col min="2314" max="2560" width="9" style="1"/>
    <col min="2561" max="2561" width="6.875" style="1" customWidth="1"/>
    <col min="2562" max="2562" width="3" style="1" customWidth="1"/>
    <col min="2563" max="2563" width="40.875" style="1" customWidth="1"/>
    <col min="2564" max="2564" width="7" style="1" customWidth="1"/>
    <col min="2565" max="2565" width="8.375" style="1" customWidth="1"/>
    <col min="2566" max="2566" width="9.125" style="1" customWidth="1"/>
    <col min="2567" max="2567" width="10" style="1" customWidth="1"/>
    <col min="2568" max="2568" width="12.75" style="1" customWidth="1"/>
    <col min="2569" max="2569" width="0.875" style="1" customWidth="1"/>
    <col min="2570" max="2816" width="9" style="1"/>
    <col min="2817" max="2817" width="6.875" style="1" customWidth="1"/>
    <col min="2818" max="2818" width="3" style="1" customWidth="1"/>
    <col min="2819" max="2819" width="40.875" style="1" customWidth="1"/>
    <col min="2820" max="2820" width="7" style="1" customWidth="1"/>
    <col min="2821" max="2821" width="8.375" style="1" customWidth="1"/>
    <col min="2822" max="2822" width="9.125" style="1" customWidth="1"/>
    <col min="2823" max="2823" width="10" style="1" customWidth="1"/>
    <col min="2824" max="2824" width="12.75" style="1" customWidth="1"/>
    <col min="2825" max="2825" width="0.875" style="1" customWidth="1"/>
    <col min="2826" max="3072" width="9" style="1"/>
    <col min="3073" max="3073" width="6.875" style="1" customWidth="1"/>
    <col min="3074" max="3074" width="3" style="1" customWidth="1"/>
    <col min="3075" max="3075" width="40.875" style="1" customWidth="1"/>
    <col min="3076" max="3076" width="7" style="1" customWidth="1"/>
    <col min="3077" max="3077" width="8.375" style="1" customWidth="1"/>
    <col min="3078" max="3078" width="9.125" style="1" customWidth="1"/>
    <col min="3079" max="3079" width="10" style="1" customWidth="1"/>
    <col min="3080" max="3080" width="12.75" style="1" customWidth="1"/>
    <col min="3081" max="3081" width="0.875" style="1" customWidth="1"/>
    <col min="3082" max="3328" width="9" style="1"/>
    <col min="3329" max="3329" width="6.875" style="1" customWidth="1"/>
    <col min="3330" max="3330" width="3" style="1" customWidth="1"/>
    <col min="3331" max="3331" width="40.875" style="1" customWidth="1"/>
    <col min="3332" max="3332" width="7" style="1" customWidth="1"/>
    <col min="3333" max="3333" width="8.375" style="1" customWidth="1"/>
    <col min="3334" max="3334" width="9.125" style="1" customWidth="1"/>
    <col min="3335" max="3335" width="10" style="1" customWidth="1"/>
    <col min="3336" max="3336" width="12.75" style="1" customWidth="1"/>
    <col min="3337" max="3337" width="0.875" style="1" customWidth="1"/>
    <col min="3338" max="3584" width="9" style="1"/>
    <col min="3585" max="3585" width="6.875" style="1" customWidth="1"/>
    <col min="3586" max="3586" width="3" style="1" customWidth="1"/>
    <col min="3587" max="3587" width="40.875" style="1" customWidth="1"/>
    <col min="3588" max="3588" width="7" style="1" customWidth="1"/>
    <col min="3589" max="3589" width="8.375" style="1" customWidth="1"/>
    <col min="3590" max="3590" width="9.125" style="1" customWidth="1"/>
    <col min="3591" max="3591" width="10" style="1" customWidth="1"/>
    <col min="3592" max="3592" width="12.75" style="1" customWidth="1"/>
    <col min="3593" max="3593" width="0.875" style="1" customWidth="1"/>
    <col min="3594" max="3840" width="9" style="1"/>
    <col min="3841" max="3841" width="6.875" style="1" customWidth="1"/>
    <col min="3842" max="3842" width="3" style="1" customWidth="1"/>
    <col min="3843" max="3843" width="40.875" style="1" customWidth="1"/>
    <col min="3844" max="3844" width="7" style="1" customWidth="1"/>
    <col min="3845" max="3845" width="8.375" style="1" customWidth="1"/>
    <col min="3846" max="3846" width="9.125" style="1" customWidth="1"/>
    <col min="3847" max="3847" width="10" style="1" customWidth="1"/>
    <col min="3848" max="3848" width="12.75" style="1" customWidth="1"/>
    <col min="3849" max="3849" width="0.875" style="1" customWidth="1"/>
    <col min="3850" max="4096" width="9" style="1"/>
    <col min="4097" max="4097" width="6.875" style="1" customWidth="1"/>
    <col min="4098" max="4098" width="3" style="1" customWidth="1"/>
    <col min="4099" max="4099" width="40.875" style="1" customWidth="1"/>
    <col min="4100" max="4100" width="7" style="1" customWidth="1"/>
    <col min="4101" max="4101" width="8.375" style="1" customWidth="1"/>
    <col min="4102" max="4102" width="9.125" style="1" customWidth="1"/>
    <col min="4103" max="4103" width="10" style="1" customWidth="1"/>
    <col min="4104" max="4104" width="12.75" style="1" customWidth="1"/>
    <col min="4105" max="4105" width="0.875" style="1" customWidth="1"/>
    <col min="4106" max="4352" width="9" style="1"/>
    <col min="4353" max="4353" width="6.875" style="1" customWidth="1"/>
    <col min="4354" max="4354" width="3" style="1" customWidth="1"/>
    <col min="4355" max="4355" width="40.875" style="1" customWidth="1"/>
    <col min="4356" max="4356" width="7" style="1" customWidth="1"/>
    <col min="4357" max="4357" width="8.375" style="1" customWidth="1"/>
    <col min="4358" max="4358" width="9.125" style="1" customWidth="1"/>
    <col min="4359" max="4359" width="10" style="1" customWidth="1"/>
    <col min="4360" max="4360" width="12.75" style="1" customWidth="1"/>
    <col min="4361" max="4361" width="0.875" style="1" customWidth="1"/>
    <col min="4362" max="4608" width="9" style="1"/>
    <col min="4609" max="4609" width="6.875" style="1" customWidth="1"/>
    <col min="4610" max="4610" width="3" style="1" customWidth="1"/>
    <col min="4611" max="4611" width="40.875" style="1" customWidth="1"/>
    <col min="4612" max="4612" width="7" style="1" customWidth="1"/>
    <col min="4613" max="4613" width="8.375" style="1" customWidth="1"/>
    <col min="4614" max="4614" width="9.125" style="1" customWidth="1"/>
    <col min="4615" max="4615" width="10" style="1" customWidth="1"/>
    <col min="4616" max="4616" width="12.75" style="1" customWidth="1"/>
    <col min="4617" max="4617" width="0.875" style="1" customWidth="1"/>
    <col min="4618" max="4864" width="9" style="1"/>
    <col min="4865" max="4865" width="6.875" style="1" customWidth="1"/>
    <col min="4866" max="4866" width="3" style="1" customWidth="1"/>
    <col min="4867" max="4867" width="40.875" style="1" customWidth="1"/>
    <col min="4868" max="4868" width="7" style="1" customWidth="1"/>
    <col min="4869" max="4869" width="8.375" style="1" customWidth="1"/>
    <col min="4870" max="4870" width="9.125" style="1" customWidth="1"/>
    <col min="4871" max="4871" width="10" style="1" customWidth="1"/>
    <col min="4872" max="4872" width="12.75" style="1" customWidth="1"/>
    <col min="4873" max="4873" width="0.875" style="1" customWidth="1"/>
    <col min="4874" max="5120" width="9" style="1"/>
    <col min="5121" max="5121" width="6.875" style="1" customWidth="1"/>
    <col min="5122" max="5122" width="3" style="1" customWidth="1"/>
    <col min="5123" max="5123" width="40.875" style="1" customWidth="1"/>
    <col min="5124" max="5124" width="7" style="1" customWidth="1"/>
    <col min="5125" max="5125" width="8.375" style="1" customWidth="1"/>
    <col min="5126" max="5126" width="9.125" style="1" customWidth="1"/>
    <col min="5127" max="5127" width="10" style="1" customWidth="1"/>
    <col min="5128" max="5128" width="12.75" style="1" customWidth="1"/>
    <col min="5129" max="5129" width="0.875" style="1" customWidth="1"/>
    <col min="5130" max="5376" width="9" style="1"/>
    <col min="5377" max="5377" width="6.875" style="1" customWidth="1"/>
    <col min="5378" max="5378" width="3" style="1" customWidth="1"/>
    <col min="5379" max="5379" width="40.875" style="1" customWidth="1"/>
    <col min="5380" max="5380" width="7" style="1" customWidth="1"/>
    <col min="5381" max="5381" width="8.375" style="1" customWidth="1"/>
    <col min="5382" max="5382" width="9.125" style="1" customWidth="1"/>
    <col min="5383" max="5383" width="10" style="1" customWidth="1"/>
    <col min="5384" max="5384" width="12.75" style="1" customWidth="1"/>
    <col min="5385" max="5385" width="0.875" style="1" customWidth="1"/>
    <col min="5386" max="5632" width="9" style="1"/>
    <col min="5633" max="5633" width="6.875" style="1" customWidth="1"/>
    <col min="5634" max="5634" width="3" style="1" customWidth="1"/>
    <col min="5635" max="5635" width="40.875" style="1" customWidth="1"/>
    <col min="5636" max="5636" width="7" style="1" customWidth="1"/>
    <col min="5637" max="5637" width="8.375" style="1" customWidth="1"/>
    <col min="5638" max="5638" width="9.125" style="1" customWidth="1"/>
    <col min="5639" max="5639" width="10" style="1" customWidth="1"/>
    <col min="5640" max="5640" width="12.75" style="1" customWidth="1"/>
    <col min="5641" max="5641" width="0.875" style="1" customWidth="1"/>
    <col min="5642" max="5888" width="9" style="1"/>
    <col min="5889" max="5889" width="6.875" style="1" customWidth="1"/>
    <col min="5890" max="5890" width="3" style="1" customWidth="1"/>
    <col min="5891" max="5891" width="40.875" style="1" customWidth="1"/>
    <col min="5892" max="5892" width="7" style="1" customWidth="1"/>
    <col min="5893" max="5893" width="8.375" style="1" customWidth="1"/>
    <col min="5894" max="5894" width="9.125" style="1" customWidth="1"/>
    <col min="5895" max="5895" width="10" style="1" customWidth="1"/>
    <col min="5896" max="5896" width="12.75" style="1" customWidth="1"/>
    <col min="5897" max="5897" width="0.875" style="1" customWidth="1"/>
    <col min="5898" max="6144" width="9" style="1"/>
    <col min="6145" max="6145" width="6.875" style="1" customWidth="1"/>
    <col min="6146" max="6146" width="3" style="1" customWidth="1"/>
    <col min="6147" max="6147" width="40.875" style="1" customWidth="1"/>
    <col min="6148" max="6148" width="7" style="1" customWidth="1"/>
    <col min="6149" max="6149" width="8.375" style="1" customWidth="1"/>
    <col min="6150" max="6150" width="9.125" style="1" customWidth="1"/>
    <col min="6151" max="6151" width="10" style="1" customWidth="1"/>
    <col min="6152" max="6152" width="12.75" style="1" customWidth="1"/>
    <col min="6153" max="6153" width="0.875" style="1" customWidth="1"/>
    <col min="6154" max="6400" width="9" style="1"/>
    <col min="6401" max="6401" width="6.875" style="1" customWidth="1"/>
    <col min="6402" max="6402" width="3" style="1" customWidth="1"/>
    <col min="6403" max="6403" width="40.875" style="1" customWidth="1"/>
    <col min="6404" max="6404" width="7" style="1" customWidth="1"/>
    <col min="6405" max="6405" width="8.375" style="1" customWidth="1"/>
    <col min="6406" max="6406" width="9.125" style="1" customWidth="1"/>
    <col min="6407" max="6407" width="10" style="1" customWidth="1"/>
    <col min="6408" max="6408" width="12.75" style="1" customWidth="1"/>
    <col min="6409" max="6409" width="0.875" style="1" customWidth="1"/>
    <col min="6410" max="6656" width="9" style="1"/>
    <col min="6657" max="6657" width="6.875" style="1" customWidth="1"/>
    <col min="6658" max="6658" width="3" style="1" customWidth="1"/>
    <col min="6659" max="6659" width="40.875" style="1" customWidth="1"/>
    <col min="6660" max="6660" width="7" style="1" customWidth="1"/>
    <col min="6661" max="6661" width="8.375" style="1" customWidth="1"/>
    <col min="6662" max="6662" width="9.125" style="1" customWidth="1"/>
    <col min="6663" max="6663" width="10" style="1" customWidth="1"/>
    <col min="6664" max="6664" width="12.75" style="1" customWidth="1"/>
    <col min="6665" max="6665" width="0.875" style="1" customWidth="1"/>
    <col min="6666" max="6912" width="9" style="1"/>
    <col min="6913" max="6913" width="6.875" style="1" customWidth="1"/>
    <col min="6914" max="6914" width="3" style="1" customWidth="1"/>
    <col min="6915" max="6915" width="40.875" style="1" customWidth="1"/>
    <col min="6916" max="6916" width="7" style="1" customWidth="1"/>
    <col min="6917" max="6917" width="8.375" style="1" customWidth="1"/>
    <col min="6918" max="6918" width="9.125" style="1" customWidth="1"/>
    <col min="6919" max="6919" width="10" style="1" customWidth="1"/>
    <col min="6920" max="6920" width="12.75" style="1" customWidth="1"/>
    <col min="6921" max="6921" width="0.875" style="1" customWidth="1"/>
    <col min="6922" max="7168" width="9" style="1"/>
    <col min="7169" max="7169" width="6.875" style="1" customWidth="1"/>
    <col min="7170" max="7170" width="3" style="1" customWidth="1"/>
    <col min="7171" max="7171" width="40.875" style="1" customWidth="1"/>
    <col min="7172" max="7172" width="7" style="1" customWidth="1"/>
    <col min="7173" max="7173" width="8.375" style="1" customWidth="1"/>
    <col min="7174" max="7174" width="9.125" style="1" customWidth="1"/>
    <col min="7175" max="7175" width="10" style="1" customWidth="1"/>
    <col min="7176" max="7176" width="12.75" style="1" customWidth="1"/>
    <col min="7177" max="7177" width="0.875" style="1" customWidth="1"/>
    <col min="7178" max="7424" width="9" style="1"/>
    <col min="7425" max="7425" width="6.875" style="1" customWidth="1"/>
    <col min="7426" max="7426" width="3" style="1" customWidth="1"/>
    <col min="7427" max="7427" width="40.875" style="1" customWidth="1"/>
    <col min="7428" max="7428" width="7" style="1" customWidth="1"/>
    <col min="7429" max="7429" width="8.375" style="1" customWidth="1"/>
    <col min="7430" max="7430" width="9.125" style="1" customWidth="1"/>
    <col min="7431" max="7431" width="10" style="1" customWidth="1"/>
    <col min="7432" max="7432" width="12.75" style="1" customWidth="1"/>
    <col min="7433" max="7433" width="0.875" style="1" customWidth="1"/>
    <col min="7434" max="7680" width="9" style="1"/>
    <col min="7681" max="7681" width="6.875" style="1" customWidth="1"/>
    <col min="7682" max="7682" width="3" style="1" customWidth="1"/>
    <col min="7683" max="7683" width="40.875" style="1" customWidth="1"/>
    <col min="7684" max="7684" width="7" style="1" customWidth="1"/>
    <col min="7685" max="7685" width="8.375" style="1" customWidth="1"/>
    <col min="7686" max="7686" width="9.125" style="1" customWidth="1"/>
    <col min="7687" max="7687" width="10" style="1" customWidth="1"/>
    <col min="7688" max="7688" width="12.75" style="1" customWidth="1"/>
    <col min="7689" max="7689" width="0.875" style="1" customWidth="1"/>
    <col min="7690" max="7936" width="9" style="1"/>
    <col min="7937" max="7937" width="6.875" style="1" customWidth="1"/>
    <col min="7938" max="7938" width="3" style="1" customWidth="1"/>
    <col min="7939" max="7939" width="40.875" style="1" customWidth="1"/>
    <col min="7940" max="7940" width="7" style="1" customWidth="1"/>
    <col min="7941" max="7941" width="8.375" style="1" customWidth="1"/>
    <col min="7942" max="7942" width="9.125" style="1" customWidth="1"/>
    <col min="7943" max="7943" width="10" style="1" customWidth="1"/>
    <col min="7944" max="7944" width="12.75" style="1" customWidth="1"/>
    <col min="7945" max="7945" width="0.875" style="1" customWidth="1"/>
    <col min="7946" max="8192" width="9" style="1"/>
    <col min="8193" max="8193" width="6.875" style="1" customWidth="1"/>
    <col min="8194" max="8194" width="3" style="1" customWidth="1"/>
    <col min="8195" max="8195" width="40.875" style="1" customWidth="1"/>
    <col min="8196" max="8196" width="7" style="1" customWidth="1"/>
    <col min="8197" max="8197" width="8.375" style="1" customWidth="1"/>
    <col min="8198" max="8198" width="9.125" style="1" customWidth="1"/>
    <col min="8199" max="8199" width="10" style="1" customWidth="1"/>
    <col min="8200" max="8200" width="12.75" style="1" customWidth="1"/>
    <col min="8201" max="8201" width="0.875" style="1" customWidth="1"/>
    <col min="8202" max="8448" width="9" style="1"/>
    <col min="8449" max="8449" width="6.875" style="1" customWidth="1"/>
    <col min="8450" max="8450" width="3" style="1" customWidth="1"/>
    <col min="8451" max="8451" width="40.875" style="1" customWidth="1"/>
    <col min="8452" max="8452" width="7" style="1" customWidth="1"/>
    <col min="8453" max="8453" width="8.375" style="1" customWidth="1"/>
    <col min="8454" max="8454" width="9.125" style="1" customWidth="1"/>
    <col min="8455" max="8455" width="10" style="1" customWidth="1"/>
    <col min="8456" max="8456" width="12.75" style="1" customWidth="1"/>
    <col min="8457" max="8457" width="0.875" style="1" customWidth="1"/>
    <col min="8458" max="8704" width="9" style="1"/>
    <col min="8705" max="8705" width="6.875" style="1" customWidth="1"/>
    <col min="8706" max="8706" width="3" style="1" customWidth="1"/>
    <col min="8707" max="8707" width="40.875" style="1" customWidth="1"/>
    <col min="8708" max="8708" width="7" style="1" customWidth="1"/>
    <col min="8709" max="8709" width="8.375" style="1" customWidth="1"/>
    <col min="8710" max="8710" width="9.125" style="1" customWidth="1"/>
    <col min="8711" max="8711" width="10" style="1" customWidth="1"/>
    <col min="8712" max="8712" width="12.75" style="1" customWidth="1"/>
    <col min="8713" max="8713" width="0.875" style="1" customWidth="1"/>
    <col min="8714" max="8960" width="9" style="1"/>
    <col min="8961" max="8961" width="6.875" style="1" customWidth="1"/>
    <col min="8962" max="8962" width="3" style="1" customWidth="1"/>
    <col min="8963" max="8963" width="40.875" style="1" customWidth="1"/>
    <col min="8964" max="8964" width="7" style="1" customWidth="1"/>
    <col min="8965" max="8965" width="8.375" style="1" customWidth="1"/>
    <col min="8966" max="8966" width="9.125" style="1" customWidth="1"/>
    <col min="8967" max="8967" width="10" style="1" customWidth="1"/>
    <col min="8968" max="8968" width="12.75" style="1" customWidth="1"/>
    <col min="8969" max="8969" width="0.875" style="1" customWidth="1"/>
    <col min="8970" max="9216" width="9" style="1"/>
    <col min="9217" max="9217" width="6.875" style="1" customWidth="1"/>
    <col min="9218" max="9218" width="3" style="1" customWidth="1"/>
    <col min="9219" max="9219" width="40.875" style="1" customWidth="1"/>
    <col min="9220" max="9220" width="7" style="1" customWidth="1"/>
    <col min="9221" max="9221" width="8.375" style="1" customWidth="1"/>
    <col min="9222" max="9222" width="9.125" style="1" customWidth="1"/>
    <col min="9223" max="9223" width="10" style="1" customWidth="1"/>
    <col min="9224" max="9224" width="12.75" style="1" customWidth="1"/>
    <col min="9225" max="9225" width="0.875" style="1" customWidth="1"/>
    <col min="9226" max="9472" width="9" style="1"/>
    <col min="9473" max="9473" width="6.875" style="1" customWidth="1"/>
    <col min="9474" max="9474" width="3" style="1" customWidth="1"/>
    <col min="9475" max="9475" width="40.875" style="1" customWidth="1"/>
    <col min="9476" max="9476" width="7" style="1" customWidth="1"/>
    <col min="9477" max="9477" width="8.375" style="1" customWidth="1"/>
    <col min="9478" max="9478" width="9.125" style="1" customWidth="1"/>
    <col min="9479" max="9479" width="10" style="1" customWidth="1"/>
    <col min="9480" max="9480" width="12.75" style="1" customWidth="1"/>
    <col min="9481" max="9481" width="0.875" style="1" customWidth="1"/>
    <col min="9482" max="9728" width="9" style="1"/>
    <col min="9729" max="9729" width="6.875" style="1" customWidth="1"/>
    <col min="9730" max="9730" width="3" style="1" customWidth="1"/>
    <col min="9731" max="9731" width="40.875" style="1" customWidth="1"/>
    <col min="9732" max="9732" width="7" style="1" customWidth="1"/>
    <col min="9733" max="9733" width="8.375" style="1" customWidth="1"/>
    <col min="9734" max="9734" width="9.125" style="1" customWidth="1"/>
    <col min="9735" max="9735" width="10" style="1" customWidth="1"/>
    <col min="9736" max="9736" width="12.75" style="1" customWidth="1"/>
    <col min="9737" max="9737" width="0.875" style="1" customWidth="1"/>
    <col min="9738" max="9984" width="9" style="1"/>
    <col min="9985" max="9985" width="6.875" style="1" customWidth="1"/>
    <col min="9986" max="9986" width="3" style="1" customWidth="1"/>
    <col min="9987" max="9987" width="40.875" style="1" customWidth="1"/>
    <col min="9988" max="9988" width="7" style="1" customWidth="1"/>
    <col min="9989" max="9989" width="8.375" style="1" customWidth="1"/>
    <col min="9990" max="9990" width="9.125" style="1" customWidth="1"/>
    <col min="9991" max="9991" width="10" style="1" customWidth="1"/>
    <col min="9992" max="9992" width="12.75" style="1" customWidth="1"/>
    <col min="9993" max="9993" width="0.875" style="1" customWidth="1"/>
    <col min="9994" max="10240" width="9" style="1"/>
    <col min="10241" max="10241" width="6.875" style="1" customWidth="1"/>
    <col min="10242" max="10242" width="3" style="1" customWidth="1"/>
    <col min="10243" max="10243" width="40.875" style="1" customWidth="1"/>
    <col min="10244" max="10244" width="7" style="1" customWidth="1"/>
    <col min="10245" max="10245" width="8.375" style="1" customWidth="1"/>
    <col min="10246" max="10246" width="9.125" style="1" customWidth="1"/>
    <col min="10247" max="10247" width="10" style="1" customWidth="1"/>
    <col min="10248" max="10248" width="12.75" style="1" customWidth="1"/>
    <col min="10249" max="10249" width="0.875" style="1" customWidth="1"/>
    <col min="10250" max="10496" width="9" style="1"/>
    <col min="10497" max="10497" width="6.875" style="1" customWidth="1"/>
    <col min="10498" max="10498" width="3" style="1" customWidth="1"/>
    <col min="10499" max="10499" width="40.875" style="1" customWidth="1"/>
    <col min="10500" max="10500" width="7" style="1" customWidth="1"/>
    <col min="10501" max="10501" width="8.375" style="1" customWidth="1"/>
    <col min="10502" max="10502" width="9.125" style="1" customWidth="1"/>
    <col min="10503" max="10503" width="10" style="1" customWidth="1"/>
    <col min="10504" max="10504" width="12.75" style="1" customWidth="1"/>
    <col min="10505" max="10505" width="0.875" style="1" customWidth="1"/>
    <col min="10506" max="10752" width="9" style="1"/>
    <col min="10753" max="10753" width="6.875" style="1" customWidth="1"/>
    <col min="10754" max="10754" width="3" style="1" customWidth="1"/>
    <col min="10755" max="10755" width="40.875" style="1" customWidth="1"/>
    <col min="10756" max="10756" width="7" style="1" customWidth="1"/>
    <col min="10757" max="10757" width="8.375" style="1" customWidth="1"/>
    <col min="10758" max="10758" width="9.125" style="1" customWidth="1"/>
    <col min="10759" max="10759" width="10" style="1" customWidth="1"/>
    <col min="10760" max="10760" width="12.75" style="1" customWidth="1"/>
    <col min="10761" max="10761" width="0.875" style="1" customWidth="1"/>
    <col min="10762" max="11008" width="9" style="1"/>
    <col min="11009" max="11009" width="6.875" style="1" customWidth="1"/>
    <col min="11010" max="11010" width="3" style="1" customWidth="1"/>
    <col min="11011" max="11011" width="40.875" style="1" customWidth="1"/>
    <col min="11012" max="11012" width="7" style="1" customWidth="1"/>
    <col min="11013" max="11013" width="8.375" style="1" customWidth="1"/>
    <col min="11014" max="11014" width="9.125" style="1" customWidth="1"/>
    <col min="11015" max="11015" width="10" style="1" customWidth="1"/>
    <col min="11016" max="11016" width="12.75" style="1" customWidth="1"/>
    <col min="11017" max="11017" width="0.875" style="1" customWidth="1"/>
    <col min="11018" max="11264" width="9" style="1"/>
    <col min="11265" max="11265" width="6.875" style="1" customWidth="1"/>
    <col min="11266" max="11266" width="3" style="1" customWidth="1"/>
    <col min="11267" max="11267" width="40.875" style="1" customWidth="1"/>
    <col min="11268" max="11268" width="7" style="1" customWidth="1"/>
    <col min="11269" max="11269" width="8.375" style="1" customWidth="1"/>
    <col min="11270" max="11270" width="9.125" style="1" customWidth="1"/>
    <col min="11271" max="11271" width="10" style="1" customWidth="1"/>
    <col min="11272" max="11272" width="12.75" style="1" customWidth="1"/>
    <col min="11273" max="11273" width="0.875" style="1" customWidth="1"/>
    <col min="11274" max="11520" width="9" style="1"/>
    <col min="11521" max="11521" width="6.875" style="1" customWidth="1"/>
    <col min="11522" max="11522" width="3" style="1" customWidth="1"/>
    <col min="11523" max="11523" width="40.875" style="1" customWidth="1"/>
    <col min="11524" max="11524" width="7" style="1" customWidth="1"/>
    <col min="11525" max="11525" width="8.375" style="1" customWidth="1"/>
    <col min="11526" max="11526" width="9.125" style="1" customWidth="1"/>
    <col min="11527" max="11527" width="10" style="1" customWidth="1"/>
    <col min="11528" max="11528" width="12.75" style="1" customWidth="1"/>
    <col min="11529" max="11529" width="0.875" style="1" customWidth="1"/>
    <col min="11530" max="11776" width="9" style="1"/>
    <col min="11777" max="11777" width="6.875" style="1" customWidth="1"/>
    <col min="11778" max="11778" width="3" style="1" customWidth="1"/>
    <col min="11779" max="11779" width="40.875" style="1" customWidth="1"/>
    <col min="11780" max="11780" width="7" style="1" customWidth="1"/>
    <col min="11781" max="11781" width="8.375" style="1" customWidth="1"/>
    <col min="11782" max="11782" width="9.125" style="1" customWidth="1"/>
    <col min="11783" max="11783" width="10" style="1" customWidth="1"/>
    <col min="11784" max="11784" width="12.75" style="1" customWidth="1"/>
    <col min="11785" max="11785" width="0.875" style="1" customWidth="1"/>
    <col min="11786" max="12032" width="9" style="1"/>
    <col min="12033" max="12033" width="6.875" style="1" customWidth="1"/>
    <col min="12034" max="12034" width="3" style="1" customWidth="1"/>
    <col min="12035" max="12035" width="40.875" style="1" customWidth="1"/>
    <col min="12036" max="12036" width="7" style="1" customWidth="1"/>
    <col min="12037" max="12037" width="8.375" style="1" customWidth="1"/>
    <col min="12038" max="12038" width="9.125" style="1" customWidth="1"/>
    <col min="12039" max="12039" width="10" style="1" customWidth="1"/>
    <col min="12040" max="12040" width="12.75" style="1" customWidth="1"/>
    <col min="12041" max="12041" width="0.875" style="1" customWidth="1"/>
    <col min="12042" max="12288" width="9" style="1"/>
    <col min="12289" max="12289" width="6.875" style="1" customWidth="1"/>
    <col min="12290" max="12290" width="3" style="1" customWidth="1"/>
    <col min="12291" max="12291" width="40.875" style="1" customWidth="1"/>
    <col min="12292" max="12292" width="7" style="1" customWidth="1"/>
    <col min="12293" max="12293" width="8.375" style="1" customWidth="1"/>
    <col min="12294" max="12294" width="9.125" style="1" customWidth="1"/>
    <col min="12295" max="12295" width="10" style="1" customWidth="1"/>
    <col min="12296" max="12296" width="12.75" style="1" customWidth="1"/>
    <col min="12297" max="12297" width="0.875" style="1" customWidth="1"/>
    <col min="12298" max="12544" width="9" style="1"/>
    <col min="12545" max="12545" width="6.875" style="1" customWidth="1"/>
    <col min="12546" max="12546" width="3" style="1" customWidth="1"/>
    <col min="12547" max="12547" width="40.875" style="1" customWidth="1"/>
    <col min="12548" max="12548" width="7" style="1" customWidth="1"/>
    <col min="12549" max="12549" width="8.375" style="1" customWidth="1"/>
    <col min="12550" max="12550" width="9.125" style="1" customWidth="1"/>
    <col min="12551" max="12551" width="10" style="1" customWidth="1"/>
    <col min="12552" max="12552" width="12.75" style="1" customWidth="1"/>
    <col min="12553" max="12553" width="0.875" style="1" customWidth="1"/>
    <col min="12554" max="12800" width="9" style="1"/>
    <col min="12801" max="12801" width="6.875" style="1" customWidth="1"/>
    <col min="12802" max="12802" width="3" style="1" customWidth="1"/>
    <col min="12803" max="12803" width="40.875" style="1" customWidth="1"/>
    <col min="12804" max="12804" width="7" style="1" customWidth="1"/>
    <col min="12805" max="12805" width="8.375" style="1" customWidth="1"/>
    <col min="12806" max="12806" width="9.125" style="1" customWidth="1"/>
    <col min="12807" max="12807" width="10" style="1" customWidth="1"/>
    <col min="12808" max="12808" width="12.75" style="1" customWidth="1"/>
    <col min="12809" max="12809" width="0.875" style="1" customWidth="1"/>
    <col min="12810" max="13056" width="9" style="1"/>
    <col min="13057" max="13057" width="6.875" style="1" customWidth="1"/>
    <col min="13058" max="13058" width="3" style="1" customWidth="1"/>
    <col min="13059" max="13059" width="40.875" style="1" customWidth="1"/>
    <col min="13060" max="13060" width="7" style="1" customWidth="1"/>
    <col min="13061" max="13061" width="8.375" style="1" customWidth="1"/>
    <col min="13062" max="13062" width="9.125" style="1" customWidth="1"/>
    <col min="13063" max="13063" width="10" style="1" customWidth="1"/>
    <col min="13064" max="13064" width="12.75" style="1" customWidth="1"/>
    <col min="13065" max="13065" width="0.875" style="1" customWidth="1"/>
    <col min="13066" max="13312" width="9" style="1"/>
    <col min="13313" max="13313" width="6.875" style="1" customWidth="1"/>
    <col min="13314" max="13314" width="3" style="1" customWidth="1"/>
    <col min="13315" max="13315" width="40.875" style="1" customWidth="1"/>
    <col min="13316" max="13316" width="7" style="1" customWidth="1"/>
    <col min="13317" max="13317" width="8.375" style="1" customWidth="1"/>
    <col min="13318" max="13318" width="9.125" style="1" customWidth="1"/>
    <col min="13319" max="13319" width="10" style="1" customWidth="1"/>
    <col min="13320" max="13320" width="12.75" style="1" customWidth="1"/>
    <col min="13321" max="13321" width="0.875" style="1" customWidth="1"/>
    <col min="13322" max="13568" width="9" style="1"/>
    <col min="13569" max="13569" width="6.875" style="1" customWidth="1"/>
    <col min="13570" max="13570" width="3" style="1" customWidth="1"/>
    <col min="13571" max="13571" width="40.875" style="1" customWidth="1"/>
    <col min="13572" max="13572" width="7" style="1" customWidth="1"/>
    <col min="13573" max="13573" width="8.375" style="1" customWidth="1"/>
    <col min="13574" max="13574" width="9.125" style="1" customWidth="1"/>
    <col min="13575" max="13575" width="10" style="1" customWidth="1"/>
    <col min="13576" max="13576" width="12.75" style="1" customWidth="1"/>
    <col min="13577" max="13577" width="0.875" style="1" customWidth="1"/>
    <col min="13578" max="13824" width="9" style="1"/>
    <col min="13825" max="13825" width="6.875" style="1" customWidth="1"/>
    <col min="13826" max="13826" width="3" style="1" customWidth="1"/>
    <col min="13827" max="13827" width="40.875" style="1" customWidth="1"/>
    <col min="13828" max="13828" width="7" style="1" customWidth="1"/>
    <col min="13829" max="13829" width="8.375" style="1" customWidth="1"/>
    <col min="13830" max="13830" width="9.125" style="1" customWidth="1"/>
    <col min="13831" max="13831" width="10" style="1" customWidth="1"/>
    <col min="13832" max="13832" width="12.75" style="1" customWidth="1"/>
    <col min="13833" max="13833" width="0.875" style="1" customWidth="1"/>
    <col min="13834" max="14080" width="9" style="1"/>
    <col min="14081" max="14081" width="6.875" style="1" customWidth="1"/>
    <col min="14082" max="14082" width="3" style="1" customWidth="1"/>
    <col min="14083" max="14083" width="40.875" style="1" customWidth="1"/>
    <col min="14084" max="14084" width="7" style="1" customWidth="1"/>
    <col min="14085" max="14085" width="8.375" style="1" customWidth="1"/>
    <col min="14086" max="14086" width="9.125" style="1" customWidth="1"/>
    <col min="14087" max="14087" width="10" style="1" customWidth="1"/>
    <col min="14088" max="14088" width="12.75" style="1" customWidth="1"/>
    <col min="14089" max="14089" width="0.875" style="1" customWidth="1"/>
    <col min="14090" max="14336" width="9" style="1"/>
    <col min="14337" max="14337" width="6.875" style="1" customWidth="1"/>
    <col min="14338" max="14338" width="3" style="1" customWidth="1"/>
    <col min="14339" max="14339" width="40.875" style="1" customWidth="1"/>
    <col min="14340" max="14340" width="7" style="1" customWidth="1"/>
    <col min="14341" max="14341" width="8.375" style="1" customWidth="1"/>
    <col min="14342" max="14342" width="9.125" style="1" customWidth="1"/>
    <col min="14343" max="14343" width="10" style="1" customWidth="1"/>
    <col min="14344" max="14344" width="12.75" style="1" customWidth="1"/>
    <col min="14345" max="14345" width="0.875" style="1" customWidth="1"/>
    <col min="14346" max="14592" width="9" style="1"/>
    <col min="14593" max="14593" width="6.875" style="1" customWidth="1"/>
    <col min="14594" max="14594" width="3" style="1" customWidth="1"/>
    <col min="14595" max="14595" width="40.875" style="1" customWidth="1"/>
    <col min="14596" max="14596" width="7" style="1" customWidth="1"/>
    <col min="14597" max="14597" width="8.375" style="1" customWidth="1"/>
    <col min="14598" max="14598" width="9.125" style="1" customWidth="1"/>
    <col min="14599" max="14599" width="10" style="1" customWidth="1"/>
    <col min="14600" max="14600" width="12.75" style="1" customWidth="1"/>
    <col min="14601" max="14601" width="0.875" style="1" customWidth="1"/>
    <col min="14602" max="14848" width="9" style="1"/>
    <col min="14849" max="14849" width="6.875" style="1" customWidth="1"/>
    <col min="14850" max="14850" width="3" style="1" customWidth="1"/>
    <col min="14851" max="14851" width="40.875" style="1" customWidth="1"/>
    <col min="14852" max="14852" width="7" style="1" customWidth="1"/>
    <col min="14853" max="14853" width="8.375" style="1" customWidth="1"/>
    <col min="14854" max="14854" width="9.125" style="1" customWidth="1"/>
    <col min="14855" max="14855" width="10" style="1" customWidth="1"/>
    <col min="14856" max="14856" width="12.75" style="1" customWidth="1"/>
    <col min="14857" max="14857" width="0.875" style="1" customWidth="1"/>
    <col min="14858" max="15104" width="9" style="1"/>
    <col min="15105" max="15105" width="6.875" style="1" customWidth="1"/>
    <col min="15106" max="15106" width="3" style="1" customWidth="1"/>
    <col min="15107" max="15107" width="40.875" style="1" customWidth="1"/>
    <col min="15108" max="15108" width="7" style="1" customWidth="1"/>
    <col min="15109" max="15109" width="8.375" style="1" customWidth="1"/>
    <col min="15110" max="15110" width="9.125" style="1" customWidth="1"/>
    <col min="15111" max="15111" width="10" style="1" customWidth="1"/>
    <col min="15112" max="15112" width="12.75" style="1" customWidth="1"/>
    <col min="15113" max="15113" width="0.875" style="1" customWidth="1"/>
    <col min="15114" max="15360" width="9" style="1"/>
    <col min="15361" max="15361" width="6.875" style="1" customWidth="1"/>
    <col min="15362" max="15362" width="3" style="1" customWidth="1"/>
    <col min="15363" max="15363" width="40.875" style="1" customWidth="1"/>
    <col min="15364" max="15364" width="7" style="1" customWidth="1"/>
    <col min="15365" max="15365" width="8.375" style="1" customWidth="1"/>
    <col min="15366" max="15366" width="9.125" style="1" customWidth="1"/>
    <col min="15367" max="15367" width="10" style="1" customWidth="1"/>
    <col min="15368" max="15368" width="12.75" style="1" customWidth="1"/>
    <col min="15369" max="15369" width="0.875" style="1" customWidth="1"/>
    <col min="15370" max="15616" width="9" style="1"/>
    <col min="15617" max="15617" width="6.875" style="1" customWidth="1"/>
    <col min="15618" max="15618" width="3" style="1" customWidth="1"/>
    <col min="15619" max="15619" width="40.875" style="1" customWidth="1"/>
    <col min="15620" max="15620" width="7" style="1" customWidth="1"/>
    <col min="15621" max="15621" width="8.375" style="1" customWidth="1"/>
    <col min="15622" max="15622" width="9.125" style="1" customWidth="1"/>
    <col min="15623" max="15623" width="10" style="1" customWidth="1"/>
    <col min="15624" max="15624" width="12.75" style="1" customWidth="1"/>
    <col min="15625" max="15625" width="0.875" style="1" customWidth="1"/>
    <col min="15626" max="15872" width="9" style="1"/>
    <col min="15873" max="15873" width="6.875" style="1" customWidth="1"/>
    <col min="15874" max="15874" width="3" style="1" customWidth="1"/>
    <col min="15875" max="15875" width="40.875" style="1" customWidth="1"/>
    <col min="15876" max="15876" width="7" style="1" customWidth="1"/>
    <col min="15877" max="15877" width="8.375" style="1" customWidth="1"/>
    <col min="15878" max="15878" width="9.125" style="1" customWidth="1"/>
    <col min="15879" max="15879" width="10" style="1" customWidth="1"/>
    <col min="15880" max="15880" width="12.75" style="1" customWidth="1"/>
    <col min="15881" max="15881" width="0.875" style="1" customWidth="1"/>
    <col min="15882" max="16128" width="9" style="1"/>
    <col min="16129" max="16129" width="6.875" style="1" customWidth="1"/>
    <col min="16130" max="16130" width="3" style="1" customWidth="1"/>
    <col min="16131" max="16131" width="40.875" style="1" customWidth="1"/>
    <col min="16132" max="16132" width="7" style="1" customWidth="1"/>
    <col min="16133" max="16133" width="8.375" style="1" customWidth="1"/>
    <col min="16134" max="16134" width="9.125" style="1" customWidth="1"/>
    <col min="16135" max="16135" width="10" style="1" customWidth="1"/>
    <col min="16136" max="16136" width="12.75" style="1" customWidth="1"/>
    <col min="16137" max="16137" width="0.875" style="1" customWidth="1"/>
    <col min="16138" max="16384" width="9" style="1"/>
  </cols>
  <sheetData>
    <row r="1" spans="1:8" ht="18" customHeight="1" x14ac:dyDescent="0.45"/>
    <row r="2" spans="1:8" ht="32.25" customHeight="1" x14ac:dyDescent="0.45">
      <c r="A2" s="273" t="s">
        <v>22</v>
      </c>
      <c r="B2" s="273"/>
      <c r="C2" s="273"/>
      <c r="D2" s="273"/>
      <c r="E2" s="273"/>
      <c r="F2" s="273"/>
      <c r="G2" s="273"/>
      <c r="H2" s="273"/>
    </row>
    <row r="3" spans="1:8" s="6" customFormat="1" ht="21.75" x14ac:dyDescent="0.5">
      <c r="A3" s="274" t="s">
        <v>0</v>
      </c>
      <c r="B3" s="276" t="s">
        <v>1</v>
      </c>
      <c r="C3" s="277"/>
      <c r="D3" s="280" t="s">
        <v>2</v>
      </c>
      <c r="E3" s="280" t="s">
        <v>3</v>
      </c>
      <c r="F3" s="4" t="s">
        <v>23</v>
      </c>
      <c r="G3" s="5" t="s">
        <v>24</v>
      </c>
      <c r="H3" s="274" t="s">
        <v>6</v>
      </c>
    </row>
    <row r="4" spans="1:8" s="6" customFormat="1" ht="21.75" x14ac:dyDescent="0.5">
      <c r="A4" s="275"/>
      <c r="B4" s="278"/>
      <c r="C4" s="279"/>
      <c r="D4" s="281"/>
      <c r="E4" s="281"/>
      <c r="F4" s="7" t="s">
        <v>25</v>
      </c>
      <c r="G4" s="8" t="s">
        <v>25</v>
      </c>
      <c r="H4" s="275"/>
    </row>
    <row r="5" spans="1:8" s="15" customFormat="1" ht="23.25" x14ac:dyDescent="0.55000000000000004">
      <c r="A5" s="9">
        <v>1</v>
      </c>
      <c r="B5" s="10" t="s">
        <v>476</v>
      </c>
      <c r="C5" s="11"/>
      <c r="D5" s="12"/>
      <c r="E5" s="12"/>
      <c r="F5" s="13"/>
      <c r="G5" s="14" t="s">
        <v>26</v>
      </c>
      <c r="H5" s="12"/>
    </row>
    <row r="6" spans="1:8" s="6" customFormat="1" ht="21.75" hidden="1" x14ac:dyDescent="0.5">
      <c r="A6" s="16">
        <v>1.1000000000000001</v>
      </c>
      <c r="B6" s="17" t="s">
        <v>27</v>
      </c>
      <c r="C6" s="18"/>
      <c r="D6" s="19"/>
      <c r="E6" s="19"/>
      <c r="F6" s="20"/>
      <c r="G6" s="21" t="s">
        <v>26</v>
      </c>
      <c r="H6" s="19"/>
    </row>
    <row r="7" spans="1:8" s="6" customFormat="1" ht="21.75" hidden="1" x14ac:dyDescent="0.5">
      <c r="A7" s="19"/>
      <c r="B7" s="22" t="s">
        <v>28</v>
      </c>
      <c r="C7" s="23"/>
      <c r="D7" s="24">
        <v>260</v>
      </c>
      <c r="E7" s="25" t="s">
        <v>29</v>
      </c>
      <c r="F7" s="26">
        <v>2.82</v>
      </c>
      <c r="G7" s="27">
        <f>D7*F7</f>
        <v>733.19999999999993</v>
      </c>
      <c r="H7" s="28" t="s">
        <v>30</v>
      </c>
    </row>
    <row r="8" spans="1:8" s="6" customFormat="1" ht="21.75" hidden="1" x14ac:dyDescent="0.5">
      <c r="A8" s="19"/>
      <c r="B8" s="22" t="s">
        <v>31</v>
      </c>
      <c r="C8" s="23"/>
      <c r="D8" s="29">
        <v>0.62</v>
      </c>
      <c r="E8" s="25" t="s">
        <v>21</v>
      </c>
      <c r="F8" s="26">
        <v>299</v>
      </c>
      <c r="G8" s="27">
        <f>D8*F8</f>
        <v>185.38</v>
      </c>
      <c r="H8" s="19"/>
    </row>
    <row r="9" spans="1:8" s="6" customFormat="1" ht="21.75" hidden="1" x14ac:dyDescent="0.5">
      <c r="A9" s="19"/>
      <c r="B9" s="22" t="s">
        <v>32</v>
      </c>
      <c r="C9" s="23"/>
      <c r="D9" s="29">
        <v>1.03</v>
      </c>
      <c r="E9" s="25" t="s">
        <v>21</v>
      </c>
      <c r="F9" s="26">
        <v>562.20000000000005</v>
      </c>
      <c r="G9" s="27">
        <f>D9*F9</f>
        <v>579.06600000000003</v>
      </c>
      <c r="H9" s="19"/>
    </row>
    <row r="10" spans="1:8" s="6" customFormat="1" ht="21.75" hidden="1" x14ac:dyDescent="0.5">
      <c r="A10" s="19"/>
      <c r="B10" s="22" t="s">
        <v>33</v>
      </c>
      <c r="C10" s="23"/>
      <c r="D10" s="24">
        <v>180</v>
      </c>
      <c r="E10" s="25" t="s">
        <v>34</v>
      </c>
      <c r="F10" s="30">
        <f ca="1">$F$10</f>
        <v>1.6410000000000001E-2</v>
      </c>
      <c r="G10" s="27">
        <f ca="1">D10*F10</f>
        <v>2.9538000000000002</v>
      </c>
      <c r="H10" s="19"/>
    </row>
    <row r="11" spans="1:8" s="6" customFormat="1" ht="21.75" hidden="1" x14ac:dyDescent="0.5">
      <c r="A11" s="31"/>
      <c r="B11" s="32"/>
      <c r="C11" s="33" t="s">
        <v>35</v>
      </c>
      <c r="D11" s="34">
        <v>1</v>
      </c>
      <c r="E11" s="35" t="s">
        <v>21</v>
      </c>
      <c r="F11" s="36" t="s">
        <v>36</v>
      </c>
      <c r="G11" s="37">
        <f ca="1">SUM(G7:G10)</f>
        <v>1304.1334999999999</v>
      </c>
      <c r="H11" s="38" t="s">
        <v>37</v>
      </c>
    </row>
    <row r="12" spans="1:8" s="6" customFormat="1" ht="21.75" x14ac:dyDescent="0.5">
      <c r="A12" s="39">
        <v>1.1000000000000001</v>
      </c>
      <c r="B12" s="17" t="s">
        <v>27</v>
      </c>
      <c r="C12" s="18"/>
      <c r="D12" s="40"/>
      <c r="E12" s="40"/>
      <c r="F12" s="41"/>
      <c r="G12" s="42" t="s">
        <v>26</v>
      </c>
      <c r="H12" s="40" t="s">
        <v>477</v>
      </c>
    </row>
    <row r="13" spans="1:8" s="6" customFormat="1" ht="21.75" x14ac:dyDescent="0.5">
      <c r="A13" s="19"/>
      <c r="B13" s="22" t="s">
        <v>38</v>
      </c>
      <c r="C13" s="23"/>
      <c r="D13" s="24">
        <v>260</v>
      </c>
      <c r="E13" s="25" t="s">
        <v>29</v>
      </c>
      <c r="F13" s="26">
        <v>2.35</v>
      </c>
      <c r="G13" s="27">
        <f>D13*F13</f>
        <v>611</v>
      </c>
      <c r="H13" s="43">
        <v>242158</v>
      </c>
    </row>
    <row r="14" spans="1:8" s="6" customFormat="1" ht="21.75" x14ac:dyDescent="0.5">
      <c r="A14" s="19"/>
      <c r="B14" s="22" t="s">
        <v>31</v>
      </c>
      <c r="C14" s="23"/>
      <c r="D14" s="29">
        <v>0.62</v>
      </c>
      <c r="E14" s="25" t="s">
        <v>21</v>
      </c>
      <c r="F14" s="26">
        <f>[19]ตารางราคาวัสดุ!G12</f>
        <v>280.37</v>
      </c>
      <c r="G14" s="27">
        <f>D14*F14</f>
        <v>173.82939999999999</v>
      </c>
      <c r="H14" s="19"/>
    </row>
    <row r="15" spans="1:8" s="6" customFormat="1" ht="21.75" x14ac:dyDescent="0.5">
      <c r="A15" s="19"/>
      <c r="B15" s="22" t="s">
        <v>32</v>
      </c>
      <c r="C15" s="23"/>
      <c r="D15" s="29">
        <v>1.03</v>
      </c>
      <c r="E15" s="25" t="s">
        <v>21</v>
      </c>
      <c r="F15" s="26">
        <f>[19]ตารางราคาวัสดุ!G7</f>
        <v>355.14</v>
      </c>
      <c r="G15" s="27">
        <f>D15*F15</f>
        <v>365.79419999999999</v>
      </c>
      <c r="H15" s="19"/>
    </row>
    <row r="16" spans="1:8" s="6" customFormat="1" ht="21.75" hidden="1" x14ac:dyDescent="0.5">
      <c r="A16" s="19"/>
      <c r="B16" s="22" t="s">
        <v>33</v>
      </c>
      <c r="C16" s="23"/>
      <c r="D16" s="24">
        <v>180</v>
      </c>
      <c r="E16" s="25" t="s">
        <v>34</v>
      </c>
      <c r="F16" s="30">
        <v>1.6400000000000001E-2</v>
      </c>
      <c r="G16" s="27">
        <f>D16*F16</f>
        <v>2.9520000000000004</v>
      </c>
      <c r="H16" s="19"/>
    </row>
    <row r="17" spans="1:11" s="6" customFormat="1" ht="21.75" x14ac:dyDescent="0.5">
      <c r="A17" s="31"/>
      <c r="B17" s="32"/>
      <c r="C17" s="33" t="s">
        <v>35</v>
      </c>
      <c r="D17" s="34">
        <v>1</v>
      </c>
      <c r="E17" s="35" t="s">
        <v>21</v>
      </c>
      <c r="F17" s="36" t="s">
        <v>36</v>
      </c>
      <c r="G17" s="37">
        <f>G13+G14+G15</f>
        <v>1150.6235999999999</v>
      </c>
      <c r="H17" s="44"/>
      <c r="K17" s="45"/>
    </row>
    <row r="18" spans="1:11" s="6" customFormat="1" ht="21.75" hidden="1" x14ac:dyDescent="0.5">
      <c r="A18" s="39">
        <v>1.3</v>
      </c>
      <c r="B18" s="17" t="s">
        <v>39</v>
      </c>
      <c r="C18" s="18"/>
      <c r="D18" s="40"/>
      <c r="E18" s="40"/>
      <c r="F18" s="41"/>
      <c r="G18" s="42" t="s">
        <v>26</v>
      </c>
      <c r="H18" s="40"/>
    </row>
    <row r="19" spans="1:11" s="6" customFormat="1" ht="21.75" hidden="1" x14ac:dyDescent="0.5">
      <c r="A19" s="19"/>
      <c r="B19" s="22" t="s">
        <v>478</v>
      </c>
      <c r="C19" s="23"/>
      <c r="D19" s="24">
        <v>342</v>
      </c>
      <c r="E19" s="25" t="s">
        <v>29</v>
      </c>
      <c r="F19" s="26">
        <v>2.34</v>
      </c>
      <c r="G19" s="27">
        <f>D19*F19</f>
        <v>800.28</v>
      </c>
      <c r="H19" s="28" t="s">
        <v>30</v>
      </c>
    </row>
    <row r="20" spans="1:11" s="6" customFormat="1" ht="21.75" hidden="1" x14ac:dyDescent="0.5">
      <c r="A20" s="19"/>
      <c r="B20" s="22" t="s">
        <v>31</v>
      </c>
      <c r="C20" s="23"/>
      <c r="D20" s="29">
        <v>0.56999999999999995</v>
      </c>
      <c r="E20" s="25" t="s">
        <v>21</v>
      </c>
      <c r="F20" s="26">
        <v>360.32</v>
      </c>
      <c r="G20" s="27">
        <f>D20*F20</f>
        <v>205.38239999999999</v>
      </c>
      <c r="H20" s="19"/>
    </row>
    <row r="21" spans="1:11" s="6" customFormat="1" ht="21.75" hidden="1" x14ac:dyDescent="0.5">
      <c r="A21" s="19"/>
      <c r="B21" s="22" t="s">
        <v>32</v>
      </c>
      <c r="C21" s="23"/>
      <c r="D21" s="29">
        <v>1.0900000000000001</v>
      </c>
      <c r="E21" s="25" t="s">
        <v>21</v>
      </c>
      <c r="F21" s="26">
        <v>455.71</v>
      </c>
      <c r="G21" s="27">
        <f>D21*F21</f>
        <v>496.72390000000001</v>
      </c>
      <c r="H21" s="19"/>
    </row>
    <row r="22" spans="1:11" s="6" customFormat="1" ht="21.75" hidden="1" x14ac:dyDescent="0.5">
      <c r="A22" s="19"/>
      <c r="B22" s="22" t="s">
        <v>33</v>
      </c>
      <c r="C22" s="23"/>
      <c r="D22" s="24">
        <v>180</v>
      </c>
      <c r="E22" s="25" t="s">
        <v>34</v>
      </c>
      <c r="F22" s="30">
        <f ca="1">$F$10</f>
        <v>1.6410000000000001E-2</v>
      </c>
      <c r="G22" s="27">
        <f ca="1">D22*F22</f>
        <v>2.9538000000000002</v>
      </c>
      <c r="H22" s="19"/>
    </row>
    <row r="23" spans="1:11" s="6" customFormat="1" ht="21.75" hidden="1" x14ac:dyDescent="0.5">
      <c r="A23" s="31"/>
      <c r="B23" s="32"/>
      <c r="C23" s="33" t="s">
        <v>40</v>
      </c>
      <c r="D23" s="34">
        <v>1</v>
      </c>
      <c r="E23" s="35" t="s">
        <v>21</v>
      </c>
      <c r="F23" s="36" t="s">
        <v>36</v>
      </c>
      <c r="G23" s="37">
        <f ca="1">SUM(G19:G22)</f>
        <v>1505.3400999999999</v>
      </c>
      <c r="H23" s="38" t="s">
        <v>37</v>
      </c>
    </row>
    <row r="24" spans="1:11" s="6" customFormat="1" ht="21.75" x14ac:dyDescent="0.5">
      <c r="A24" s="39">
        <v>1.2</v>
      </c>
      <c r="B24" s="17" t="s">
        <v>479</v>
      </c>
      <c r="C24" s="18"/>
      <c r="D24" s="40"/>
      <c r="E24" s="40"/>
      <c r="F24" s="41"/>
      <c r="G24" s="42" t="s">
        <v>26</v>
      </c>
      <c r="H24" s="40" t="s">
        <v>477</v>
      </c>
    </row>
    <row r="25" spans="1:11" s="6" customFormat="1" ht="21.75" x14ac:dyDescent="0.5">
      <c r="A25" s="19"/>
      <c r="B25" s="22" t="s">
        <v>41</v>
      </c>
      <c r="C25" s="23"/>
      <c r="D25" s="24">
        <v>342</v>
      </c>
      <c r="E25" s="25" t="s">
        <v>29</v>
      </c>
      <c r="F25" s="26">
        <f>F13</f>
        <v>2.35</v>
      </c>
      <c r="G25" s="27">
        <f>D25*F25</f>
        <v>803.7</v>
      </c>
      <c r="H25" s="43">
        <v>242158</v>
      </c>
    </row>
    <row r="26" spans="1:11" s="6" customFormat="1" ht="21.75" x14ac:dyDescent="0.5">
      <c r="A26" s="19"/>
      <c r="B26" s="22" t="s">
        <v>31</v>
      </c>
      <c r="C26" s="23"/>
      <c r="D26" s="29">
        <v>0.62</v>
      </c>
      <c r="E26" s="25" t="s">
        <v>21</v>
      </c>
      <c r="F26" s="26">
        <f>F14</f>
        <v>280.37</v>
      </c>
      <c r="G26" s="27">
        <f>D26*F26</f>
        <v>173.82939999999999</v>
      </c>
      <c r="H26" s="19"/>
    </row>
    <row r="27" spans="1:11" s="6" customFormat="1" ht="21.75" x14ac:dyDescent="0.5">
      <c r="A27" s="19"/>
      <c r="B27" s="22" t="s">
        <v>32</v>
      </c>
      <c r="C27" s="23"/>
      <c r="D27" s="29">
        <v>1.0900000000000001</v>
      </c>
      <c r="E27" s="25" t="s">
        <v>21</v>
      </c>
      <c r="F27" s="26">
        <f>F15</f>
        <v>355.14</v>
      </c>
      <c r="G27" s="27">
        <f>D27*F27</f>
        <v>387.1026</v>
      </c>
      <c r="H27" s="19"/>
    </row>
    <row r="28" spans="1:11" s="6" customFormat="1" ht="21.75" hidden="1" x14ac:dyDescent="0.5">
      <c r="A28" s="19"/>
      <c r="B28" s="22" t="s">
        <v>33</v>
      </c>
      <c r="C28" s="23"/>
      <c r="D28" s="24">
        <v>180</v>
      </c>
      <c r="E28" s="25" t="s">
        <v>34</v>
      </c>
      <c r="F28" s="30">
        <f ca="1">$F$10</f>
        <v>1.6410000000000001E-2</v>
      </c>
      <c r="G28" s="27">
        <f ca="1">D28*F28</f>
        <v>2.9538000000000002</v>
      </c>
      <c r="H28" s="19"/>
    </row>
    <row r="29" spans="1:11" s="6" customFormat="1" ht="21.75" x14ac:dyDescent="0.5">
      <c r="A29" s="31"/>
      <c r="B29" s="32"/>
      <c r="C29" s="33" t="s">
        <v>40</v>
      </c>
      <c r="D29" s="34">
        <v>1</v>
      </c>
      <c r="E29" s="35" t="s">
        <v>21</v>
      </c>
      <c r="F29" s="36" t="s">
        <v>36</v>
      </c>
      <c r="G29" s="37">
        <f>G25+G26+G27</f>
        <v>1364.6320000000001</v>
      </c>
      <c r="H29" s="38"/>
    </row>
    <row r="30" spans="1:11" s="6" customFormat="1" ht="21.75" x14ac:dyDescent="0.5">
      <c r="A30" s="39">
        <v>1.5</v>
      </c>
      <c r="B30" s="17" t="s">
        <v>39</v>
      </c>
      <c r="C30" s="18"/>
      <c r="D30" s="40"/>
      <c r="E30" s="40"/>
      <c r="F30" s="41"/>
      <c r="G30" s="42" t="s">
        <v>26</v>
      </c>
      <c r="H30" s="40"/>
    </row>
    <row r="31" spans="1:11" s="6" customFormat="1" ht="21.75" x14ac:dyDescent="0.5">
      <c r="A31" s="19"/>
      <c r="B31" s="22" t="s">
        <v>42</v>
      </c>
      <c r="C31" s="23"/>
      <c r="D31" s="24">
        <v>342</v>
      </c>
      <c r="E31" s="25" t="s">
        <v>29</v>
      </c>
      <c r="F31" s="26">
        <v>3.72</v>
      </c>
      <c r="G31" s="27">
        <f>D31*F31</f>
        <v>1272.24</v>
      </c>
      <c r="H31" s="28" t="s">
        <v>26</v>
      </c>
    </row>
    <row r="32" spans="1:11" s="6" customFormat="1" ht="21.75" x14ac:dyDescent="0.5">
      <c r="A32" s="19"/>
      <c r="B32" s="22" t="s">
        <v>31</v>
      </c>
      <c r="C32" s="23"/>
      <c r="D32" s="29">
        <v>0.56999999999999995</v>
      </c>
      <c r="E32" s="25" t="s">
        <v>21</v>
      </c>
      <c r="F32" s="26">
        <v>360.32</v>
      </c>
      <c r="G32" s="27">
        <f>D32*F32</f>
        <v>205.38239999999999</v>
      </c>
      <c r="H32" s="19"/>
    </row>
    <row r="33" spans="1:8" s="6" customFormat="1" ht="21.75" x14ac:dyDescent="0.5">
      <c r="A33" s="19"/>
      <c r="B33" s="22" t="s">
        <v>32</v>
      </c>
      <c r="C33" s="23"/>
      <c r="D33" s="29">
        <v>1.0900000000000001</v>
      </c>
      <c r="E33" s="25" t="s">
        <v>21</v>
      </c>
      <c r="F33" s="26">
        <v>455.71</v>
      </c>
      <c r="G33" s="27">
        <f>D33*F33</f>
        <v>496.72390000000001</v>
      </c>
      <c r="H33" s="19"/>
    </row>
    <row r="34" spans="1:8" s="6" customFormat="1" ht="21.75" x14ac:dyDescent="0.5">
      <c r="A34" s="19"/>
      <c r="B34" s="22" t="s">
        <v>33</v>
      </c>
      <c r="C34" s="23"/>
      <c r="D34" s="24">
        <v>180</v>
      </c>
      <c r="E34" s="25" t="s">
        <v>34</v>
      </c>
      <c r="F34" s="30">
        <f ca="1">$F$10</f>
        <v>1.6410000000000001E-2</v>
      </c>
      <c r="G34" s="27">
        <f ca="1">D34*F34</f>
        <v>2.9538000000000002</v>
      </c>
      <c r="H34" s="19"/>
    </row>
    <row r="35" spans="1:8" s="6" customFormat="1" ht="21.75" x14ac:dyDescent="0.5">
      <c r="A35" s="19"/>
      <c r="B35" s="22"/>
      <c r="C35" s="18" t="s">
        <v>40</v>
      </c>
      <c r="D35" s="24">
        <v>1</v>
      </c>
      <c r="E35" s="25" t="s">
        <v>21</v>
      </c>
      <c r="F35" s="46" t="s">
        <v>36</v>
      </c>
      <c r="G35" s="47">
        <f ca="1">SUM(G31:G34)</f>
        <v>1977.3000999999999</v>
      </c>
      <c r="H35" s="48" t="s">
        <v>37</v>
      </c>
    </row>
    <row r="36" spans="1:8" s="6" customFormat="1" ht="21" customHeight="1" x14ac:dyDescent="0.5">
      <c r="A36" s="31"/>
      <c r="B36" s="32"/>
      <c r="C36" s="33" t="s">
        <v>26</v>
      </c>
      <c r="D36" s="34" t="s">
        <v>26</v>
      </c>
      <c r="E36" s="31" t="s">
        <v>26</v>
      </c>
      <c r="F36" s="49" t="s">
        <v>26</v>
      </c>
      <c r="G36" s="50" t="s">
        <v>26</v>
      </c>
      <c r="H36" s="31" t="s">
        <v>26</v>
      </c>
    </row>
    <row r="37" spans="1:8" s="52" customFormat="1" ht="23.25" x14ac:dyDescent="0.55000000000000004">
      <c r="A37" s="9">
        <v>2</v>
      </c>
      <c r="B37" s="10" t="s">
        <v>43</v>
      </c>
      <c r="C37" s="51"/>
      <c r="D37" s="12"/>
      <c r="E37" s="12"/>
      <c r="F37" s="13"/>
      <c r="G37" s="14" t="s">
        <v>26</v>
      </c>
      <c r="H37" s="12"/>
    </row>
    <row r="38" spans="1:8" ht="21.75" x14ac:dyDescent="0.5">
      <c r="A38" s="39">
        <v>2.1</v>
      </c>
      <c r="B38" s="17" t="s">
        <v>480</v>
      </c>
      <c r="C38" s="23"/>
      <c r="D38" s="40"/>
      <c r="E38" s="40"/>
      <c r="F38" s="41"/>
      <c r="G38" s="42" t="s">
        <v>26</v>
      </c>
      <c r="H38" s="40"/>
    </row>
    <row r="39" spans="1:8" ht="21.75" x14ac:dyDescent="0.5">
      <c r="A39" s="19"/>
      <c r="B39" s="22" t="s">
        <v>44</v>
      </c>
      <c r="C39" s="23"/>
      <c r="D39" s="24">
        <v>304</v>
      </c>
      <c r="E39" s="25" t="s">
        <v>29</v>
      </c>
      <c r="F39" s="26">
        <v>2.82</v>
      </c>
      <c r="G39" s="27">
        <f>D39*F39</f>
        <v>857.28</v>
      </c>
      <c r="H39" s="28" t="s">
        <v>30</v>
      </c>
    </row>
    <row r="40" spans="1:8" ht="21.75" x14ac:dyDescent="0.5">
      <c r="A40" s="19"/>
      <c r="B40" s="22" t="s">
        <v>31</v>
      </c>
      <c r="C40" s="23"/>
      <c r="D40" s="29">
        <v>0.43</v>
      </c>
      <c r="E40" s="25" t="s">
        <v>21</v>
      </c>
      <c r="F40" s="26">
        <v>299</v>
      </c>
      <c r="G40" s="27">
        <f>D40*F40</f>
        <v>128.57</v>
      </c>
      <c r="H40" s="19"/>
    </row>
    <row r="41" spans="1:8" ht="21.75" x14ac:dyDescent="0.5">
      <c r="A41" s="19"/>
      <c r="B41" s="22" t="s">
        <v>32</v>
      </c>
      <c r="C41" s="23"/>
      <c r="D41" s="29">
        <v>0.99</v>
      </c>
      <c r="E41" s="25" t="s">
        <v>21</v>
      </c>
      <c r="F41" s="26">
        <v>562.20000000000005</v>
      </c>
      <c r="G41" s="27">
        <f>D41*F41</f>
        <v>556.57800000000009</v>
      </c>
      <c r="H41" s="19"/>
    </row>
    <row r="42" spans="1:8" ht="21.75" x14ac:dyDescent="0.5">
      <c r="A42" s="19"/>
      <c r="B42" s="22" t="s">
        <v>33</v>
      </c>
      <c r="C42" s="23"/>
      <c r="D42" s="24">
        <v>180</v>
      </c>
      <c r="E42" s="25" t="s">
        <v>34</v>
      </c>
      <c r="F42" s="30">
        <f ca="1">$F$10</f>
        <v>1.6410000000000001E-2</v>
      </c>
      <c r="G42" s="27">
        <f ca="1">D42*F42</f>
        <v>2.9538000000000002</v>
      </c>
      <c r="H42" s="19"/>
    </row>
    <row r="43" spans="1:8" ht="21.75" x14ac:dyDescent="0.5">
      <c r="A43" s="31"/>
      <c r="B43" s="32"/>
      <c r="C43" s="33" t="s">
        <v>45</v>
      </c>
      <c r="D43" s="34">
        <v>1</v>
      </c>
      <c r="E43" s="35" t="s">
        <v>21</v>
      </c>
      <c r="F43" s="36" t="s">
        <v>36</v>
      </c>
      <c r="G43" s="37">
        <f ca="1">SUM(G39:G42)</f>
        <v>1545.3817999999999</v>
      </c>
      <c r="H43" s="38" t="s">
        <v>37</v>
      </c>
    </row>
    <row r="44" spans="1:8" ht="21.75" x14ac:dyDescent="0.5">
      <c r="A44" s="39">
        <v>2.2000000000000002</v>
      </c>
      <c r="B44" s="17" t="s">
        <v>481</v>
      </c>
      <c r="C44" s="23"/>
      <c r="D44" s="40"/>
      <c r="E44" s="40"/>
      <c r="F44" s="41"/>
      <c r="G44" s="42" t="s">
        <v>26</v>
      </c>
      <c r="H44" s="40"/>
    </row>
    <row r="45" spans="1:8" ht="21.75" x14ac:dyDescent="0.5">
      <c r="A45" s="19"/>
      <c r="B45" s="22" t="s">
        <v>41</v>
      </c>
      <c r="C45" s="23"/>
      <c r="D45" s="24">
        <v>336</v>
      </c>
      <c r="E45" s="25" t="s">
        <v>29</v>
      </c>
      <c r="F45" s="26">
        <v>2.82</v>
      </c>
      <c r="G45" s="27">
        <f>D45*F45</f>
        <v>947.52</v>
      </c>
      <c r="H45" s="28" t="s">
        <v>30</v>
      </c>
    </row>
    <row r="46" spans="1:8" ht="0.75" customHeight="1" x14ac:dyDescent="0.5">
      <c r="A46" s="19"/>
      <c r="B46" s="22" t="s">
        <v>31</v>
      </c>
      <c r="C46" s="23"/>
      <c r="D46" s="29">
        <v>0.6</v>
      </c>
      <c r="E46" s="25" t="s">
        <v>21</v>
      </c>
      <c r="F46" s="26">
        <v>299</v>
      </c>
      <c r="G46" s="27">
        <f>D46*F46</f>
        <v>179.4</v>
      </c>
      <c r="H46" s="19"/>
    </row>
    <row r="47" spans="1:8" ht="21.75" x14ac:dyDescent="0.5">
      <c r="A47" s="19"/>
      <c r="B47" s="22" t="s">
        <v>32</v>
      </c>
      <c r="C47" s="23"/>
      <c r="D47" s="29">
        <v>1.0900000000000001</v>
      </c>
      <c r="E47" s="25" t="s">
        <v>21</v>
      </c>
      <c r="F47" s="26">
        <v>562.20000000000005</v>
      </c>
      <c r="G47" s="27">
        <f>D47*F47</f>
        <v>612.79800000000012</v>
      </c>
      <c r="H47" s="19"/>
    </row>
    <row r="48" spans="1:8" ht="21.75" x14ac:dyDescent="0.5">
      <c r="A48" s="19"/>
      <c r="B48" s="22" t="s">
        <v>33</v>
      </c>
      <c r="C48" s="23"/>
      <c r="D48" s="24">
        <v>180</v>
      </c>
      <c r="E48" s="25" t="s">
        <v>34</v>
      </c>
      <c r="F48" s="30">
        <f ca="1">$F$10</f>
        <v>1.6410000000000001E-2</v>
      </c>
      <c r="G48" s="27">
        <f ca="1">D48*F48</f>
        <v>2.9538000000000002</v>
      </c>
      <c r="H48" s="19"/>
    </row>
    <row r="49" spans="1:8" ht="21.75" x14ac:dyDescent="0.5">
      <c r="A49" s="31"/>
      <c r="B49" s="32"/>
      <c r="C49" s="33" t="s">
        <v>46</v>
      </c>
      <c r="D49" s="34">
        <v>1</v>
      </c>
      <c r="E49" s="35" t="s">
        <v>21</v>
      </c>
      <c r="F49" s="36" t="s">
        <v>36</v>
      </c>
      <c r="G49" s="37">
        <f ca="1">SUM(G45:G48)</f>
        <v>1742.6718000000003</v>
      </c>
      <c r="H49" s="38" t="s">
        <v>37</v>
      </c>
    </row>
    <row r="50" spans="1:8" ht="21.75" x14ac:dyDescent="0.5">
      <c r="A50" s="39">
        <v>2.2999999999999998</v>
      </c>
      <c r="B50" s="17" t="s">
        <v>482</v>
      </c>
      <c r="C50" s="23"/>
      <c r="D50" s="40"/>
      <c r="E50" s="40"/>
      <c r="F50" s="41"/>
      <c r="G50" s="42" t="s">
        <v>26</v>
      </c>
      <c r="H50" s="40"/>
    </row>
    <row r="51" spans="1:8" ht="21.75" x14ac:dyDescent="0.5">
      <c r="A51" s="19"/>
      <c r="B51" s="22" t="s">
        <v>47</v>
      </c>
      <c r="C51" s="23"/>
      <c r="D51" s="24">
        <v>367</v>
      </c>
      <c r="E51" s="25" t="s">
        <v>29</v>
      </c>
      <c r="F51" s="26">
        <v>2.73</v>
      </c>
      <c r="G51" s="27">
        <f>D51*F51</f>
        <v>1001.91</v>
      </c>
      <c r="H51" s="28" t="s">
        <v>48</v>
      </c>
    </row>
    <row r="52" spans="1:8" ht="21.75" x14ac:dyDescent="0.5">
      <c r="A52" s="19"/>
      <c r="B52" s="22" t="s">
        <v>31</v>
      </c>
      <c r="C52" s="23"/>
      <c r="D52" s="29">
        <v>0.66</v>
      </c>
      <c r="E52" s="25" t="s">
        <v>21</v>
      </c>
      <c r="F52" s="26">
        <v>360.32</v>
      </c>
      <c r="G52" s="27">
        <f>D52*F52</f>
        <v>237.81120000000001</v>
      </c>
      <c r="H52" s="19"/>
    </row>
    <row r="53" spans="1:8" ht="21.75" x14ac:dyDescent="0.5">
      <c r="A53" s="19"/>
      <c r="B53" s="22" t="s">
        <v>32</v>
      </c>
      <c r="C53" s="23"/>
      <c r="D53" s="29">
        <v>0.92</v>
      </c>
      <c r="E53" s="25" t="s">
        <v>21</v>
      </c>
      <c r="F53" s="26">
        <v>455.71</v>
      </c>
      <c r="G53" s="27">
        <f>D53*F53</f>
        <v>419.25319999999999</v>
      </c>
      <c r="H53" s="19"/>
    </row>
    <row r="54" spans="1:8" ht="21.75" x14ac:dyDescent="0.5">
      <c r="A54" s="19"/>
      <c r="B54" s="22" t="s">
        <v>33</v>
      </c>
      <c r="C54" s="23"/>
      <c r="D54" s="24">
        <v>180</v>
      </c>
      <c r="E54" s="25" t="s">
        <v>34</v>
      </c>
      <c r="F54" s="30">
        <f ca="1">$F$10</f>
        <v>1.6410000000000001E-2</v>
      </c>
      <c r="G54" s="27">
        <f ca="1">D54*F54</f>
        <v>2.9538000000000002</v>
      </c>
      <c r="H54" s="19"/>
    </row>
    <row r="55" spans="1:8" ht="21.75" x14ac:dyDescent="0.5">
      <c r="A55" s="31"/>
      <c r="B55" s="32"/>
      <c r="C55" s="33" t="s">
        <v>49</v>
      </c>
      <c r="D55" s="34">
        <v>1</v>
      </c>
      <c r="E55" s="35" t="s">
        <v>21</v>
      </c>
      <c r="F55" s="36" t="s">
        <v>36</v>
      </c>
      <c r="G55" s="37">
        <f ca="1">SUM(G51:G54)</f>
        <v>1661.9282000000001</v>
      </c>
      <c r="H55" s="38" t="s">
        <v>37</v>
      </c>
    </row>
    <row r="56" spans="1:8" ht="21.75" x14ac:dyDescent="0.5">
      <c r="A56" s="39">
        <v>2.4</v>
      </c>
      <c r="B56" s="17" t="s">
        <v>483</v>
      </c>
      <c r="C56" s="23"/>
      <c r="D56" s="40"/>
      <c r="E56" s="40"/>
      <c r="F56" s="41"/>
      <c r="G56" s="42" t="s">
        <v>26</v>
      </c>
      <c r="H56" s="40"/>
    </row>
    <row r="57" spans="1:8" ht="21.75" x14ac:dyDescent="0.5">
      <c r="A57" s="19"/>
      <c r="B57" s="22" t="s">
        <v>41</v>
      </c>
      <c r="C57" s="23"/>
      <c r="D57" s="24">
        <v>419</v>
      </c>
      <c r="E57" s="25" t="s">
        <v>29</v>
      </c>
      <c r="F57" s="26">
        <v>2.73</v>
      </c>
      <c r="G57" s="27">
        <f>D57*F57</f>
        <v>1143.8699999999999</v>
      </c>
      <c r="H57" s="28" t="s">
        <v>30</v>
      </c>
    </row>
    <row r="58" spans="1:8" ht="5.45" customHeight="1" x14ac:dyDescent="0.5">
      <c r="A58" s="19"/>
      <c r="B58" s="22" t="s">
        <v>31</v>
      </c>
      <c r="C58" s="23"/>
      <c r="D58" s="29">
        <v>0.5</v>
      </c>
      <c r="E58" s="25" t="s">
        <v>21</v>
      </c>
      <c r="F58" s="26">
        <v>360.32</v>
      </c>
      <c r="G58" s="27">
        <f>D58*F58</f>
        <v>180.16</v>
      </c>
      <c r="H58" s="19"/>
    </row>
    <row r="59" spans="1:8" ht="21.75" x14ac:dyDescent="0.5">
      <c r="A59" s="19"/>
      <c r="B59" s="22" t="s">
        <v>32</v>
      </c>
      <c r="C59" s="23"/>
      <c r="D59" s="29">
        <v>0.97</v>
      </c>
      <c r="E59" s="25" t="s">
        <v>21</v>
      </c>
      <c r="F59" s="26">
        <v>455.71</v>
      </c>
      <c r="G59" s="27">
        <f>D59*F59</f>
        <v>442.03869999999995</v>
      </c>
      <c r="H59" s="19"/>
    </row>
    <row r="60" spans="1:8" ht="21.75" x14ac:dyDescent="0.5">
      <c r="A60" s="19"/>
      <c r="B60" s="22" t="s">
        <v>33</v>
      </c>
      <c r="C60" s="23"/>
      <c r="D60" s="24">
        <v>180</v>
      </c>
      <c r="E60" s="25" t="s">
        <v>34</v>
      </c>
      <c r="F60" s="30">
        <f ca="1">$F$10</f>
        <v>1.6410000000000001E-2</v>
      </c>
      <c r="G60" s="27">
        <f ca="1">D60*F60</f>
        <v>2.9538000000000002</v>
      </c>
      <c r="H60" s="19"/>
    </row>
    <row r="61" spans="1:8" ht="21.75" x14ac:dyDescent="0.5">
      <c r="A61" s="31"/>
      <c r="B61" s="32"/>
      <c r="C61" s="33" t="s">
        <v>50</v>
      </c>
      <c r="D61" s="34">
        <v>1</v>
      </c>
      <c r="E61" s="35" t="s">
        <v>21</v>
      </c>
      <c r="F61" s="36" t="s">
        <v>36</v>
      </c>
      <c r="G61" s="37">
        <f ca="1">SUM(G57:G60)</f>
        <v>1769.0224999999998</v>
      </c>
      <c r="H61" s="38" t="s">
        <v>37</v>
      </c>
    </row>
    <row r="62" spans="1:8" ht="21.75" x14ac:dyDescent="0.5">
      <c r="A62" s="39">
        <v>2.5</v>
      </c>
      <c r="B62" s="17" t="s">
        <v>481</v>
      </c>
      <c r="C62" s="23"/>
      <c r="D62" s="40"/>
      <c r="E62" s="40"/>
      <c r="F62" s="41"/>
      <c r="G62" s="42" t="s">
        <v>26</v>
      </c>
      <c r="H62" s="40"/>
    </row>
    <row r="63" spans="1:8" ht="21.75" x14ac:dyDescent="0.5">
      <c r="A63" s="19"/>
      <c r="B63" s="22" t="s">
        <v>42</v>
      </c>
      <c r="C63" s="23"/>
      <c r="D63" s="24">
        <v>336</v>
      </c>
      <c r="E63" s="25" t="s">
        <v>29</v>
      </c>
      <c r="F63" s="26">
        <v>3.72</v>
      </c>
      <c r="G63" s="27">
        <f>D63*F63</f>
        <v>1249.92</v>
      </c>
      <c r="H63" s="28" t="s">
        <v>26</v>
      </c>
    </row>
    <row r="64" spans="1:8" ht="21.75" x14ac:dyDescent="0.5">
      <c r="A64" s="19"/>
      <c r="B64" s="22" t="s">
        <v>31</v>
      </c>
      <c r="C64" s="23"/>
      <c r="D64" s="29">
        <v>0.6</v>
      </c>
      <c r="E64" s="25" t="s">
        <v>21</v>
      </c>
      <c r="F64" s="26">
        <v>360.32</v>
      </c>
      <c r="G64" s="27">
        <f>D64*F64</f>
        <v>216.19199999999998</v>
      </c>
      <c r="H64" s="19"/>
    </row>
    <row r="65" spans="1:8" ht="21.75" x14ac:dyDescent="0.5">
      <c r="A65" s="19"/>
      <c r="B65" s="22" t="s">
        <v>32</v>
      </c>
      <c r="C65" s="23"/>
      <c r="D65" s="29">
        <v>1.0900000000000001</v>
      </c>
      <c r="E65" s="25" t="s">
        <v>21</v>
      </c>
      <c r="F65" s="26">
        <v>455.71</v>
      </c>
      <c r="G65" s="27">
        <f>D65*F65</f>
        <v>496.72390000000001</v>
      </c>
      <c r="H65" s="19"/>
    </row>
    <row r="66" spans="1:8" ht="21.75" x14ac:dyDescent="0.5">
      <c r="A66" s="19"/>
      <c r="B66" s="22" t="s">
        <v>33</v>
      </c>
      <c r="C66" s="23"/>
      <c r="D66" s="24">
        <v>180</v>
      </c>
      <c r="E66" s="25" t="s">
        <v>34</v>
      </c>
      <c r="F66" s="30">
        <f ca="1">$F$10</f>
        <v>1.6410000000000001E-2</v>
      </c>
      <c r="G66" s="27">
        <f ca="1">D66*F66</f>
        <v>2.9538000000000002</v>
      </c>
      <c r="H66" s="19"/>
    </row>
    <row r="67" spans="1:8" ht="21.75" x14ac:dyDescent="0.5">
      <c r="A67" s="19"/>
      <c r="B67" s="22"/>
      <c r="C67" s="18" t="s">
        <v>46</v>
      </c>
      <c r="D67" s="24">
        <v>1</v>
      </c>
      <c r="E67" s="25" t="s">
        <v>21</v>
      </c>
      <c r="F67" s="46" t="s">
        <v>36</v>
      </c>
      <c r="G67" s="47">
        <f ca="1">SUM(G63:G66)</f>
        <v>1965.7897</v>
      </c>
      <c r="H67" s="48" t="s">
        <v>37</v>
      </c>
    </row>
    <row r="68" spans="1:8" ht="21.75" customHeight="1" x14ac:dyDescent="0.5">
      <c r="A68" s="31"/>
      <c r="B68" s="32"/>
      <c r="C68" s="33"/>
      <c r="D68" s="31"/>
      <c r="E68" s="31"/>
      <c r="F68" s="49"/>
      <c r="G68" s="53" t="s">
        <v>26</v>
      </c>
      <c r="H68" s="31"/>
    </row>
    <row r="69" spans="1:8" s="52" customFormat="1" ht="23.25" x14ac:dyDescent="0.55000000000000004">
      <c r="A69" s="54">
        <v>3</v>
      </c>
      <c r="B69" s="55" t="s">
        <v>51</v>
      </c>
      <c r="C69" s="56"/>
      <c r="D69" s="57"/>
      <c r="E69" s="57"/>
      <c r="F69" s="58"/>
      <c r="G69" s="59" t="s">
        <v>26</v>
      </c>
      <c r="H69" s="60" t="s">
        <v>52</v>
      </c>
    </row>
    <row r="70" spans="1:8" ht="0.75" customHeight="1" x14ac:dyDescent="0.5">
      <c r="A70" s="39">
        <v>3.1</v>
      </c>
      <c r="B70" s="17" t="s">
        <v>53</v>
      </c>
      <c r="C70" s="18"/>
      <c r="D70" s="40"/>
      <c r="E70" s="40"/>
      <c r="F70" s="41"/>
      <c r="G70" s="42" t="s">
        <v>26</v>
      </c>
      <c r="H70" s="60" t="s">
        <v>54</v>
      </c>
    </row>
    <row r="71" spans="1:8" ht="21.75" x14ac:dyDescent="0.5">
      <c r="A71" s="19"/>
      <c r="B71" s="61" t="s">
        <v>55</v>
      </c>
      <c r="C71" s="18"/>
      <c r="D71" s="62">
        <v>1</v>
      </c>
      <c r="E71" s="63" t="s">
        <v>21</v>
      </c>
      <c r="F71" s="46" t="s">
        <v>36</v>
      </c>
      <c r="G71" s="64">
        <v>2430</v>
      </c>
      <c r="H71" s="65" t="s">
        <v>56</v>
      </c>
    </row>
    <row r="72" spans="1:8" ht="21.75" x14ac:dyDescent="0.5">
      <c r="A72" s="19"/>
      <c r="B72" s="61" t="s">
        <v>57</v>
      </c>
      <c r="C72" s="18"/>
      <c r="D72" s="62">
        <v>1</v>
      </c>
      <c r="E72" s="63" t="s">
        <v>21</v>
      </c>
      <c r="F72" s="46" t="s">
        <v>36</v>
      </c>
      <c r="G72" s="64">
        <v>2470</v>
      </c>
      <c r="H72" s="65" t="s">
        <v>58</v>
      </c>
    </row>
    <row r="73" spans="1:8" ht="21.75" x14ac:dyDescent="0.5">
      <c r="A73" s="19"/>
      <c r="B73" s="61" t="s">
        <v>59</v>
      </c>
      <c r="C73" s="18"/>
      <c r="D73" s="62">
        <v>1</v>
      </c>
      <c r="E73" s="63" t="s">
        <v>21</v>
      </c>
      <c r="F73" s="46" t="s">
        <v>36</v>
      </c>
      <c r="G73" s="64">
        <v>2510</v>
      </c>
      <c r="H73" s="66" t="s">
        <v>60</v>
      </c>
    </row>
    <row r="74" spans="1:8" ht="21.75" x14ac:dyDescent="0.5">
      <c r="A74" s="40"/>
      <c r="B74" s="67" t="s">
        <v>61</v>
      </c>
      <c r="C74" s="23"/>
      <c r="D74" s="68">
        <v>1</v>
      </c>
      <c r="E74" s="69" t="s">
        <v>21</v>
      </c>
      <c r="F74" s="70" t="s">
        <v>36</v>
      </c>
      <c r="G74" s="71">
        <v>2550</v>
      </c>
      <c r="H74" s="72" t="s">
        <v>60</v>
      </c>
    </row>
    <row r="75" spans="1:8" ht="21.75" x14ac:dyDescent="0.5">
      <c r="A75" s="19"/>
      <c r="B75" s="61" t="s">
        <v>62</v>
      </c>
      <c r="C75" s="18"/>
      <c r="D75" s="62">
        <v>1</v>
      </c>
      <c r="E75" s="63" t="s">
        <v>21</v>
      </c>
      <c r="F75" s="46" t="s">
        <v>36</v>
      </c>
      <c r="G75" s="64">
        <v>2630</v>
      </c>
      <c r="H75" s="66" t="s">
        <v>60</v>
      </c>
    </row>
    <row r="76" spans="1:8" ht="21.75" x14ac:dyDescent="0.5">
      <c r="A76" s="19"/>
      <c r="B76" s="61" t="s">
        <v>63</v>
      </c>
      <c r="C76" s="18"/>
      <c r="D76" s="62">
        <v>1</v>
      </c>
      <c r="E76" s="63" t="s">
        <v>21</v>
      </c>
      <c r="F76" s="46" t="s">
        <v>36</v>
      </c>
      <c r="G76" s="64">
        <v>2680</v>
      </c>
      <c r="H76" s="66" t="s">
        <v>60</v>
      </c>
    </row>
    <row r="77" spans="1:8" ht="21.75" x14ac:dyDescent="0.5">
      <c r="A77" s="19"/>
      <c r="B77" s="61" t="s">
        <v>64</v>
      </c>
      <c r="C77" s="18"/>
      <c r="D77" s="62">
        <v>1</v>
      </c>
      <c r="E77" s="63" t="s">
        <v>21</v>
      </c>
      <c r="F77" s="46" t="s">
        <v>36</v>
      </c>
      <c r="G77" s="64">
        <v>2740</v>
      </c>
      <c r="H77" s="66" t="s">
        <v>60</v>
      </c>
    </row>
    <row r="78" spans="1:8" ht="21.75" x14ac:dyDescent="0.5">
      <c r="A78" s="19"/>
      <c r="B78" s="61" t="s">
        <v>65</v>
      </c>
      <c r="C78" s="18"/>
      <c r="D78" s="62">
        <v>1</v>
      </c>
      <c r="E78" s="63" t="s">
        <v>21</v>
      </c>
      <c r="F78" s="46" t="s">
        <v>36</v>
      </c>
      <c r="G78" s="64">
        <v>2810</v>
      </c>
      <c r="H78" s="66" t="s">
        <v>60</v>
      </c>
    </row>
    <row r="79" spans="1:8" ht="21.75" x14ac:dyDescent="0.5">
      <c r="A79" s="73"/>
      <c r="B79" s="74"/>
      <c r="C79" s="75"/>
      <c r="D79" s="76"/>
      <c r="E79" s="77"/>
      <c r="F79" s="78"/>
      <c r="G79" s="71"/>
      <c r="H79" s="79"/>
    </row>
    <row r="80" spans="1:8" s="52" customFormat="1" ht="22.5" x14ac:dyDescent="0.5">
      <c r="A80" s="80">
        <v>2</v>
      </c>
      <c r="B80" s="81" t="s">
        <v>484</v>
      </c>
      <c r="C80" s="23"/>
      <c r="D80" s="82" t="s">
        <v>26</v>
      </c>
      <c r="E80" s="83" t="s">
        <v>26</v>
      </c>
      <c r="F80" s="84" t="s">
        <v>26</v>
      </c>
      <c r="G80" s="85" t="s">
        <v>26</v>
      </c>
      <c r="H80" s="69" t="s">
        <v>26</v>
      </c>
    </row>
    <row r="81" spans="1:8" ht="21.75" x14ac:dyDescent="0.5">
      <c r="A81" s="86">
        <v>2.1</v>
      </c>
      <c r="B81" s="81" t="s">
        <v>485</v>
      </c>
      <c r="C81" s="23"/>
      <c r="D81" s="82"/>
      <c r="E81" s="83"/>
      <c r="F81" s="84"/>
      <c r="G81" s="85"/>
      <c r="H81" s="69"/>
    </row>
    <row r="82" spans="1:8" ht="21.75" x14ac:dyDescent="0.5">
      <c r="A82" s="19"/>
      <c r="B82" s="87" t="s">
        <v>486</v>
      </c>
      <c r="C82" s="18"/>
      <c r="D82" s="19"/>
      <c r="E82" s="19"/>
      <c r="F82" s="26" t="s">
        <v>26</v>
      </c>
      <c r="G82" s="27" t="s">
        <v>26</v>
      </c>
      <c r="H82" s="40" t="s">
        <v>477</v>
      </c>
    </row>
    <row r="83" spans="1:8" ht="21.75" x14ac:dyDescent="0.5">
      <c r="A83" s="19"/>
      <c r="B83" s="22"/>
      <c r="C83" s="18" t="s">
        <v>487</v>
      </c>
      <c r="D83" s="29">
        <v>0.8</v>
      </c>
      <c r="E83" s="25" t="s">
        <v>19</v>
      </c>
      <c r="F83" s="26">
        <f>[19]ตารางราคาวัสดุ!G57</f>
        <v>129.91</v>
      </c>
      <c r="G83" s="27">
        <f>D83*F83</f>
        <v>103.928</v>
      </c>
      <c r="H83" s="43">
        <v>242158</v>
      </c>
    </row>
    <row r="84" spans="1:8" ht="21.75" x14ac:dyDescent="0.5">
      <c r="A84" s="19"/>
      <c r="B84" s="22"/>
      <c r="C84" s="18" t="s">
        <v>488</v>
      </c>
      <c r="D84" s="29">
        <v>1</v>
      </c>
      <c r="E84" s="25" t="s">
        <v>17</v>
      </c>
      <c r="F84" s="84">
        <f>F635</f>
        <v>45</v>
      </c>
      <c r="G84" s="27">
        <f>D84*F84</f>
        <v>45</v>
      </c>
      <c r="H84" s="19"/>
    </row>
    <row r="85" spans="1:8" ht="21.75" x14ac:dyDescent="0.5">
      <c r="A85" s="19"/>
      <c r="B85" s="22"/>
      <c r="C85" s="18" t="s">
        <v>262</v>
      </c>
      <c r="D85" s="29">
        <v>0.22</v>
      </c>
      <c r="E85" s="25" t="s">
        <v>29</v>
      </c>
      <c r="F85" s="88">
        <f>[19]ตารางราคาวัสดุ!J65</f>
        <v>55</v>
      </c>
      <c r="G85" s="27">
        <f>D85*F85</f>
        <v>12.1</v>
      </c>
      <c r="H85" s="19" t="s">
        <v>489</v>
      </c>
    </row>
    <row r="86" spans="1:8" ht="21.75" x14ac:dyDescent="0.5">
      <c r="A86" s="19"/>
      <c r="B86" s="89"/>
      <c r="C86" s="18" t="s">
        <v>253</v>
      </c>
      <c r="D86" s="29">
        <v>2</v>
      </c>
      <c r="E86" s="25" t="s">
        <v>17</v>
      </c>
      <c r="F86" s="90">
        <f>[19]ตารางราคาวัสดุ!K73/50</f>
        <v>5</v>
      </c>
      <c r="G86" s="47">
        <f>D86*F86</f>
        <v>10</v>
      </c>
      <c r="H86" s="19"/>
    </row>
    <row r="87" spans="1:8" ht="20.25" hidden="1" customHeight="1" x14ac:dyDescent="0.5">
      <c r="A87" s="91"/>
      <c r="B87" s="92"/>
      <c r="C87" s="93" t="s">
        <v>490</v>
      </c>
      <c r="D87" s="94">
        <v>1</v>
      </c>
      <c r="E87" s="95" t="s">
        <v>17</v>
      </c>
      <c r="F87" s="96" t="s">
        <v>36</v>
      </c>
      <c r="G87" s="97">
        <f t="shared" ref="G87:G150" si="0">G84+G85+G86</f>
        <v>67.099999999999994</v>
      </c>
      <c r="H87" s="91"/>
    </row>
    <row r="88" spans="1:8" ht="21.75" hidden="1" x14ac:dyDescent="0.5">
      <c r="A88" s="19"/>
      <c r="B88" s="22" t="s">
        <v>38</v>
      </c>
      <c r="C88" s="23"/>
      <c r="D88" s="24">
        <v>17</v>
      </c>
      <c r="E88" s="25" t="s">
        <v>29</v>
      </c>
      <c r="F88" s="26">
        <v>2.73</v>
      </c>
      <c r="G88" s="37">
        <f t="shared" si="0"/>
        <v>89.199999999999989</v>
      </c>
      <c r="H88" s="28" t="s">
        <v>30</v>
      </c>
    </row>
    <row r="89" spans="1:8" ht="21.75" hidden="1" x14ac:dyDescent="0.5">
      <c r="A89" s="19"/>
      <c r="B89" s="22" t="s">
        <v>31</v>
      </c>
      <c r="C89" s="23"/>
      <c r="D89" s="29">
        <v>0.04</v>
      </c>
      <c r="E89" s="25" t="s">
        <v>21</v>
      </c>
      <c r="F89" s="26">
        <v>360.32</v>
      </c>
      <c r="G89" s="37">
        <f t="shared" si="0"/>
        <v>166.29999999999998</v>
      </c>
      <c r="H89" s="25"/>
    </row>
    <row r="90" spans="1:8" ht="21.75" hidden="1" x14ac:dyDescent="0.5">
      <c r="A90" s="19"/>
      <c r="B90" s="22" t="s">
        <v>32</v>
      </c>
      <c r="C90" s="23"/>
      <c r="D90" s="29">
        <v>0.05</v>
      </c>
      <c r="E90" s="25" t="s">
        <v>21</v>
      </c>
      <c r="F90" s="26">
        <v>455.71</v>
      </c>
      <c r="G90" s="37">
        <f t="shared" si="0"/>
        <v>322.59999999999997</v>
      </c>
      <c r="H90" s="25"/>
    </row>
    <row r="91" spans="1:8" ht="21.75" hidden="1" x14ac:dyDescent="0.5">
      <c r="A91" s="19"/>
      <c r="B91" s="22" t="s">
        <v>66</v>
      </c>
      <c r="C91" s="23"/>
      <c r="D91" s="29">
        <v>2.2200000000000002</v>
      </c>
      <c r="E91" s="25" t="s">
        <v>29</v>
      </c>
      <c r="F91" s="90">
        <v>20.76</v>
      </c>
      <c r="G91" s="37">
        <f t="shared" si="0"/>
        <v>578.09999999999991</v>
      </c>
      <c r="H91" s="25"/>
    </row>
    <row r="92" spans="1:8" ht="21.75" hidden="1" x14ac:dyDescent="0.5">
      <c r="A92" s="19"/>
      <c r="B92" s="22" t="s">
        <v>67</v>
      </c>
      <c r="C92" s="23"/>
      <c r="D92" s="29">
        <v>7.0000000000000007E-2</v>
      </c>
      <c r="E92" s="25" t="s">
        <v>29</v>
      </c>
      <c r="F92" s="98">
        <v>26.35</v>
      </c>
      <c r="G92" s="37">
        <f t="shared" si="0"/>
        <v>1067</v>
      </c>
      <c r="H92" s="25"/>
    </row>
    <row r="93" spans="1:8" ht="21.75" hidden="1" x14ac:dyDescent="0.5">
      <c r="A93" s="19"/>
      <c r="B93" s="22" t="s">
        <v>33</v>
      </c>
      <c r="C93" s="23"/>
      <c r="D93" s="24">
        <v>10</v>
      </c>
      <c r="E93" s="25" t="s">
        <v>34</v>
      </c>
      <c r="F93" s="30" t="e">
        <f ca="1">$F$10</f>
        <v>#REF!</v>
      </c>
      <c r="G93" s="37">
        <f t="shared" si="0"/>
        <v>1967.6999999999998</v>
      </c>
      <c r="H93" s="25"/>
    </row>
    <row r="94" spans="1:8" ht="21.75" hidden="1" x14ac:dyDescent="0.5">
      <c r="A94" s="31" t="s">
        <v>26</v>
      </c>
      <c r="B94" s="32" t="s">
        <v>26</v>
      </c>
      <c r="C94" s="33" t="s">
        <v>68</v>
      </c>
      <c r="D94" s="34">
        <v>1</v>
      </c>
      <c r="E94" s="35" t="s">
        <v>17</v>
      </c>
      <c r="F94" s="36" t="s">
        <v>36</v>
      </c>
      <c r="G94" s="37">
        <f t="shared" si="0"/>
        <v>3612.7999999999997</v>
      </c>
      <c r="H94" s="31" t="s">
        <v>26</v>
      </c>
    </row>
    <row r="95" spans="1:8" ht="21.75" hidden="1" x14ac:dyDescent="0.5">
      <c r="A95" s="39">
        <v>4.3</v>
      </c>
      <c r="B95" s="17" t="s">
        <v>491</v>
      </c>
      <c r="C95" s="18"/>
      <c r="D95" s="62"/>
      <c r="E95" s="63"/>
      <c r="F95" s="46"/>
      <c r="G95" s="37">
        <f t="shared" si="0"/>
        <v>6647.5</v>
      </c>
      <c r="H95" s="25"/>
    </row>
    <row r="96" spans="1:8" ht="21.75" hidden="1" x14ac:dyDescent="0.5">
      <c r="A96" s="19"/>
      <c r="B96" s="22" t="s">
        <v>38</v>
      </c>
      <c r="C96" s="23"/>
      <c r="D96" s="24">
        <v>17</v>
      </c>
      <c r="E96" s="25" t="s">
        <v>29</v>
      </c>
      <c r="F96" s="26">
        <v>2.73</v>
      </c>
      <c r="G96" s="37">
        <f t="shared" si="0"/>
        <v>12228</v>
      </c>
      <c r="H96" s="28" t="s">
        <v>30</v>
      </c>
    </row>
    <row r="97" spans="1:8" ht="21.75" hidden="1" x14ac:dyDescent="0.5">
      <c r="A97" s="19"/>
      <c r="B97" s="22" t="s">
        <v>31</v>
      </c>
      <c r="C97" s="23"/>
      <c r="D97" s="29">
        <v>0.04</v>
      </c>
      <c r="E97" s="25" t="s">
        <v>21</v>
      </c>
      <c r="F97" s="26">
        <v>360.32</v>
      </c>
      <c r="G97" s="37">
        <f t="shared" si="0"/>
        <v>22488.3</v>
      </c>
      <c r="H97" s="25"/>
    </row>
    <row r="98" spans="1:8" ht="21.75" hidden="1" x14ac:dyDescent="0.5">
      <c r="A98" s="19"/>
      <c r="B98" s="22" t="s">
        <v>32</v>
      </c>
      <c r="C98" s="23"/>
      <c r="D98" s="29">
        <v>0.05</v>
      </c>
      <c r="E98" s="25" t="s">
        <v>21</v>
      </c>
      <c r="F98" s="26">
        <v>455.71</v>
      </c>
      <c r="G98" s="37">
        <f t="shared" si="0"/>
        <v>41363.800000000003</v>
      </c>
      <c r="H98" s="25"/>
    </row>
    <row r="99" spans="1:8" ht="21" hidden="1" customHeight="1" x14ac:dyDescent="0.5">
      <c r="A99" s="19"/>
      <c r="B99" s="22" t="s">
        <v>69</v>
      </c>
      <c r="C99" s="23"/>
      <c r="D99" s="29">
        <v>4.99</v>
      </c>
      <c r="E99" s="25" t="s">
        <v>29</v>
      </c>
      <c r="F99" s="90">
        <v>19.760000000000002</v>
      </c>
      <c r="G99" s="37">
        <f t="shared" si="0"/>
        <v>76080.100000000006</v>
      </c>
      <c r="H99" s="25"/>
    </row>
    <row r="100" spans="1:8" ht="21.75" hidden="1" x14ac:dyDescent="0.5">
      <c r="A100" s="19"/>
      <c r="B100" s="22" t="s">
        <v>67</v>
      </c>
      <c r="C100" s="23"/>
      <c r="D100" s="29">
        <v>7.0000000000000007E-2</v>
      </c>
      <c r="E100" s="25" t="s">
        <v>29</v>
      </c>
      <c r="F100" s="98">
        <v>26.35</v>
      </c>
      <c r="G100" s="37">
        <f t="shared" si="0"/>
        <v>139932.20000000001</v>
      </c>
      <c r="H100" s="25"/>
    </row>
    <row r="101" spans="1:8" ht="21.75" hidden="1" x14ac:dyDescent="0.5">
      <c r="A101" s="19"/>
      <c r="B101" s="22" t="s">
        <v>33</v>
      </c>
      <c r="C101" s="23"/>
      <c r="D101" s="24">
        <v>10</v>
      </c>
      <c r="E101" s="25" t="s">
        <v>34</v>
      </c>
      <c r="F101" s="30" t="e">
        <f ca="1">$F$10</f>
        <v>#REF!</v>
      </c>
      <c r="G101" s="37">
        <f t="shared" si="0"/>
        <v>257376.10000000003</v>
      </c>
      <c r="H101" s="25"/>
    </row>
    <row r="102" spans="1:8" ht="26.25" hidden="1" customHeight="1" x14ac:dyDescent="0.5">
      <c r="A102" s="99" t="s">
        <v>26</v>
      </c>
      <c r="B102" s="100" t="s">
        <v>26</v>
      </c>
      <c r="C102" s="101" t="s">
        <v>68</v>
      </c>
      <c r="D102" s="102">
        <v>1</v>
      </c>
      <c r="E102" s="103" t="s">
        <v>17</v>
      </c>
      <c r="F102" s="104" t="s">
        <v>36</v>
      </c>
      <c r="G102" s="37">
        <f t="shared" si="0"/>
        <v>473388.4</v>
      </c>
      <c r="H102" s="99" t="s">
        <v>26</v>
      </c>
    </row>
    <row r="103" spans="1:8" ht="21.75" hidden="1" customHeight="1" x14ac:dyDescent="0.5">
      <c r="A103" s="31"/>
      <c r="B103" s="32"/>
      <c r="C103" s="33"/>
      <c r="D103" s="34"/>
      <c r="E103" s="35"/>
      <c r="F103" s="36"/>
      <c r="G103" s="37">
        <f t="shared" si="0"/>
        <v>870696.70000000007</v>
      </c>
      <c r="H103" s="31"/>
    </row>
    <row r="104" spans="1:8" s="52" customFormat="1" ht="22.5" hidden="1" x14ac:dyDescent="0.5">
      <c r="A104" s="105">
        <v>5</v>
      </c>
      <c r="B104" s="106" t="s">
        <v>70</v>
      </c>
      <c r="C104" s="107"/>
      <c r="D104" s="108"/>
      <c r="E104" s="109"/>
      <c r="F104" s="110"/>
      <c r="G104" s="37">
        <f t="shared" si="0"/>
        <v>1601461.2000000002</v>
      </c>
      <c r="H104" s="109"/>
    </row>
    <row r="105" spans="1:8" ht="21.75" hidden="1" x14ac:dyDescent="0.5">
      <c r="A105" s="39">
        <v>5.0999999999999996</v>
      </c>
      <c r="B105" s="17" t="s">
        <v>492</v>
      </c>
      <c r="C105" s="18"/>
      <c r="D105" s="24"/>
      <c r="E105" s="25"/>
      <c r="F105" s="46"/>
      <c r="G105" s="37">
        <f t="shared" si="0"/>
        <v>2945546.3000000003</v>
      </c>
      <c r="H105" s="25"/>
    </row>
    <row r="106" spans="1:8" ht="21.75" hidden="1" x14ac:dyDescent="0.5">
      <c r="A106" s="19"/>
      <c r="B106" s="22" t="s">
        <v>71</v>
      </c>
      <c r="C106" s="23"/>
      <c r="D106" s="29">
        <v>3.36</v>
      </c>
      <c r="E106" s="25" t="s">
        <v>29</v>
      </c>
      <c r="F106" s="26">
        <v>2.34</v>
      </c>
      <c r="G106" s="37">
        <f t="shared" si="0"/>
        <v>5417704.2000000011</v>
      </c>
      <c r="H106" s="19" t="s">
        <v>26</v>
      </c>
    </row>
    <row r="107" spans="1:8" ht="21.75" hidden="1" x14ac:dyDescent="0.5">
      <c r="A107" s="19"/>
      <c r="B107" s="22" t="s">
        <v>31</v>
      </c>
      <c r="C107" s="23"/>
      <c r="D107" s="29">
        <v>0.01</v>
      </c>
      <c r="E107" s="25" t="s">
        <v>21</v>
      </c>
      <c r="F107" s="26">
        <v>360.32</v>
      </c>
      <c r="G107" s="37">
        <f t="shared" si="0"/>
        <v>9964711.7000000011</v>
      </c>
      <c r="H107" s="25"/>
    </row>
    <row r="108" spans="1:8" ht="21.75" hidden="1" x14ac:dyDescent="0.5">
      <c r="A108" s="19"/>
      <c r="B108" s="22" t="s">
        <v>32</v>
      </c>
      <c r="C108" s="23"/>
      <c r="D108" s="29">
        <v>0.02</v>
      </c>
      <c r="E108" s="25" t="s">
        <v>21</v>
      </c>
      <c r="F108" s="26">
        <v>455.71</v>
      </c>
      <c r="G108" s="37">
        <f t="shared" si="0"/>
        <v>18327962.200000003</v>
      </c>
      <c r="H108" s="25"/>
    </row>
    <row r="109" spans="1:8" ht="15.95" hidden="1" customHeight="1" x14ac:dyDescent="0.5">
      <c r="A109" s="19"/>
      <c r="B109" s="22" t="s">
        <v>33</v>
      </c>
      <c r="C109" s="18"/>
      <c r="D109" s="29">
        <v>1.8</v>
      </c>
      <c r="E109" s="25" t="s">
        <v>34</v>
      </c>
      <c r="F109" s="30">
        <v>1.6400000000000001E-2</v>
      </c>
      <c r="G109" s="37">
        <f t="shared" si="0"/>
        <v>33710378.100000009</v>
      </c>
      <c r="H109" s="25"/>
    </row>
    <row r="110" spans="1:8" ht="21.75" hidden="1" x14ac:dyDescent="0.5">
      <c r="A110" s="40"/>
      <c r="B110" s="111" t="s">
        <v>72</v>
      </c>
      <c r="C110" s="23"/>
      <c r="D110" s="82">
        <v>0.16500000000000001</v>
      </c>
      <c r="E110" s="83" t="s">
        <v>17</v>
      </c>
      <c r="F110" s="112">
        <v>395</v>
      </c>
      <c r="G110" s="37">
        <f t="shared" si="0"/>
        <v>62003052.000000015</v>
      </c>
      <c r="H110" s="83"/>
    </row>
    <row r="111" spans="1:8" ht="21.75" hidden="1" x14ac:dyDescent="0.5">
      <c r="A111" s="19"/>
      <c r="B111" s="22" t="s">
        <v>66</v>
      </c>
      <c r="C111" s="23"/>
      <c r="D111" s="29">
        <v>0.16</v>
      </c>
      <c r="E111" s="25" t="s">
        <v>29</v>
      </c>
      <c r="F111" s="90">
        <v>22.88</v>
      </c>
      <c r="G111" s="37">
        <f t="shared" si="0"/>
        <v>114041392.30000003</v>
      </c>
      <c r="H111" s="25"/>
    </row>
    <row r="112" spans="1:8" ht="21.75" hidden="1" x14ac:dyDescent="0.5">
      <c r="A112" s="19"/>
      <c r="B112" s="22" t="s">
        <v>69</v>
      </c>
      <c r="C112" s="23"/>
      <c r="D112" s="29">
        <v>1.07</v>
      </c>
      <c r="E112" s="25" t="s">
        <v>29</v>
      </c>
      <c r="F112" s="90">
        <v>21.98</v>
      </c>
      <c r="G112" s="37">
        <f t="shared" si="0"/>
        <v>209754822.40000004</v>
      </c>
      <c r="H112" s="25"/>
    </row>
    <row r="113" spans="1:8" ht="21.75" hidden="1" x14ac:dyDescent="0.5">
      <c r="A113" s="19"/>
      <c r="B113" s="22" t="s">
        <v>67</v>
      </c>
      <c r="C113" s="23"/>
      <c r="D113" s="29">
        <v>7.0000000000000007E-2</v>
      </c>
      <c r="E113" s="25" t="s">
        <v>29</v>
      </c>
      <c r="F113" s="98">
        <v>26.35</v>
      </c>
      <c r="G113" s="37">
        <f t="shared" si="0"/>
        <v>385799266.70000005</v>
      </c>
      <c r="H113" s="25"/>
    </row>
    <row r="114" spans="1:8" ht="21.75" hidden="1" x14ac:dyDescent="0.5">
      <c r="A114" s="99" t="s">
        <v>26</v>
      </c>
      <c r="B114" s="100" t="s">
        <v>26</v>
      </c>
      <c r="C114" s="101" t="s">
        <v>73</v>
      </c>
      <c r="D114" s="102">
        <v>1</v>
      </c>
      <c r="E114" s="103" t="s">
        <v>74</v>
      </c>
      <c r="F114" s="104" t="s">
        <v>36</v>
      </c>
      <c r="G114" s="37">
        <f t="shared" si="0"/>
        <v>709595481.4000001</v>
      </c>
      <c r="H114" s="113" t="s">
        <v>37</v>
      </c>
    </row>
    <row r="115" spans="1:8" ht="21.75" hidden="1" x14ac:dyDescent="0.5">
      <c r="A115" s="31"/>
      <c r="B115" s="32"/>
      <c r="C115" s="33"/>
      <c r="D115" s="34"/>
      <c r="E115" s="35"/>
      <c r="F115" s="36"/>
      <c r="G115" s="37">
        <f t="shared" si="0"/>
        <v>1305149570.5000002</v>
      </c>
      <c r="H115" s="38"/>
    </row>
    <row r="116" spans="1:8" s="52" customFormat="1" ht="22.5" hidden="1" x14ac:dyDescent="0.5">
      <c r="A116" s="105">
        <v>6</v>
      </c>
      <c r="B116" s="106" t="s">
        <v>75</v>
      </c>
      <c r="C116" s="107"/>
      <c r="D116" s="108"/>
      <c r="E116" s="109"/>
      <c r="F116" s="110"/>
      <c r="G116" s="37">
        <f t="shared" si="0"/>
        <v>2400544318.6000004</v>
      </c>
      <c r="H116" s="114"/>
    </row>
    <row r="117" spans="1:8" ht="21.75" hidden="1" x14ac:dyDescent="0.5">
      <c r="A117" s="16">
        <v>6.1</v>
      </c>
      <c r="B117" s="17" t="s">
        <v>76</v>
      </c>
      <c r="C117" s="18"/>
      <c r="D117" s="24"/>
      <c r="E117" s="25"/>
      <c r="F117" s="46"/>
      <c r="G117" s="37">
        <f t="shared" si="0"/>
        <v>4415289370.500001</v>
      </c>
      <c r="H117" s="19"/>
    </row>
    <row r="118" spans="1:8" ht="21.75" hidden="1" x14ac:dyDescent="0.5">
      <c r="A118" s="19"/>
      <c r="B118" s="22" t="s">
        <v>77</v>
      </c>
      <c r="C118" s="23"/>
      <c r="D118" s="29">
        <v>5.24</v>
      </c>
      <c r="E118" s="25" t="s">
        <v>34</v>
      </c>
      <c r="F118" s="115">
        <v>30</v>
      </c>
      <c r="G118" s="37">
        <f t="shared" si="0"/>
        <v>8120983259.6000013</v>
      </c>
      <c r="H118" s="19"/>
    </row>
    <row r="119" spans="1:8" ht="21.75" hidden="1" x14ac:dyDescent="0.5">
      <c r="A119" s="99"/>
      <c r="B119" s="100"/>
      <c r="C119" s="101" t="s">
        <v>78</v>
      </c>
      <c r="D119" s="102">
        <v>1</v>
      </c>
      <c r="E119" s="103" t="s">
        <v>21</v>
      </c>
      <c r="F119" s="104" t="s">
        <v>36</v>
      </c>
      <c r="G119" s="37">
        <f t="shared" si="0"/>
        <v>14936816948.700003</v>
      </c>
      <c r="H119" s="113" t="s">
        <v>37</v>
      </c>
    </row>
    <row r="120" spans="1:8" ht="21.75" hidden="1" x14ac:dyDescent="0.5">
      <c r="A120" s="31"/>
      <c r="B120" s="32"/>
      <c r="C120" s="33"/>
      <c r="D120" s="34"/>
      <c r="E120" s="35"/>
      <c r="F120" s="36"/>
      <c r="G120" s="37">
        <f t="shared" si="0"/>
        <v>27473089578.800003</v>
      </c>
      <c r="H120" s="38"/>
    </row>
    <row r="121" spans="1:8" s="52" customFormat="1" ht="0.75" hidden="1" customHeight="1" x14ac:dyDescent="0.55000000000000004">
      <c r="A121" s="54">
        <v>7</v>
      </c>
      <c r="B121" s="55" t="s">
        <v>79</v>
      </c>
      <c r="C121" s="56"/>
      <c r="D121" s="57"/>
      <c r="E121" s="57"/>
      <c r="F121" s="58"/>
      <c r="G121" s="37">
        <f t="shared" si="0"/>
        <v>50530889787.100006</v>
      </c>
      <c r="H121" s="60" t="s">
        <v>80</v>
      </c>
    </row>
    <row r="122" spans="1:8" ht="21.75" hidden="1" x14ac:dyDescent="0.5">
      <c r="A122" s="39">
        <v>7.1</v>
      </c>
      <c r="B122" s="17" t="s">
        <v>81</v>
      </c>
      <c r="C122" s="75"/>
      <c r="D122" s="40"/>
      <c r="E122" s="40"/>
      <c r="F122" s="41"/>
      <c r="G122" s="37">
        <f t="shared" si="0"/>
        <v>92940796314.600006</v>
      </c>
      <c r="H122" s="60" t="s">
        <v>82</v>
      </c>
    </row>
    <row r="123" spans="1:8" ht="21.75" hidden="1" x14ac:dyDescent="0.5">
      <c r="A123" s="31"/>
      <c r="B123" s="32" t="s">
        <v>83</v>
      </c>
      <c r="C123" s="33"/>
      <c r="D123" s="34">
        <v>138</v>
      </c>
      <c r="E123" s="35" t="s">
        <v>84</v>
      </c>
      <c r="F123" s="116">
        <v>0.57999999999999996</v>
      </c>
      <c r="G123" s="37">
        <f t="shared" si="0"/>
        <v>170944775680.5</v>
      </c>
      <c r="H123" s="31"/>
    </row>
    <row r="124" spans="1:8" ht="21.75" hidden="1" x14ac:dyDescent="0.5">
      <c r="A124" s="40"/>
      <c r="B124" s="111" t="s">
        <v>71</v>
      </c>
      <c r="C124" s="23"/>
      <c r="D124" s="82">
        <v>16.010000000000002</v>
      </c>
      <c r="E124" s="83" t="s">
        <v>29</v>
      </c>
      <c r="F124" s="84">
        <v>2.34</v>
      </c>
      <c r="G124" s="37">
        <f t="shared" si="0"/>
        <v>314416461782.20001</v>
      </c>
      <c r="H124" s="60" t="s">
        <v>26</v>
      </c>
    </row>
    <row r="125" spans="1:8" s="117" customFormat="1" ht="21.75" hidden="1" x14ac:dyDescent="0.5">
      <c r="A125" s="19"/>
      <c r="B125" s="22" t="s">
        <v>85</v>
      </c>
      <c r="C125" s="23"/>
      <c r="D125" s="29">
        <v>10.29</v>
      </c>
      <c r="E125" s="25" t="s">
        <v>29</v>
      </c>
      <c r="F125" s="26">
        <v>2</v>
      </c>
      <c r="G125" s="37">
        <f t="shared" si="0"/>
        <v>578302033777.30005</v>
      </c>
      <c r="H125" s="19"/>
    </row>
    <row r="126" spans="1:8" ht="21.75" hidden="1" x14ac:dyDescent="0.5">
      <c r="A126" s="19"/>
      <c r="B126" s="22" t="s">
        <v>31</v>
      </c>
      <c r="C126" s="23"/>
      <c r="D126" s="29">
        <v>0.05</v>
      </c>
      <c r="E126" s="25" t="s">
        <v>21</v>
      </c>
      <c r="F126" s="26">
        <v>360.32</v>
      </c>
      <c r="G126" s="37">
        <f t="shared" si="0"/>
        <v>1063663271240</v>
      </c>
      <c r="H126" s="19"/>
    </row>
    <row r="127" spans="1:8" ht="21.75" hidden="1" x14ac:dyDescent="0.5">
      <c r="A127" s="19"/>
      <c r="B127" s="22" t="s">
        <v>33</v>
      </c>
      <c r="C127" s="23"/>
      <c r="D127" s="24">
        <v>10</v>
      </c>
      <c r="E127" s="25" t="s">
        <v>34</v>
      </c>
      <c r="F127" s="30">
        <v>1.6400000000000001E-2</v>
      </c>
      <c r="G127" s="37">
        <f t="shared" si="0"/>
        <v>1956381766799.5</v>
      </c>
      <c r="H127" s="19"/>
    </row>
    <row r="128" spans="1:8" ht="21.75" hidden="1" x14ac:dyDescent="0.5">
      <c r="A128" s="31"/>
      <c r="B128" s="32"/>
      <c r="C128" s="33" t="s">
        <v>86</v>
      </c>
      <c r="D128" s="34">
        <v>1</v>
      </c>
      <c r="E128" s="35" t="s">
        <v>17</v>
      </c>
      <c r="F128" s="36" t="s">
        <v>36</v>
      </c>
      <c r="G128" s="37">
        <f t="shared" si="0"/>
        <v>3598347071816.7998</v>
      </c>
      <c r="H128" s="38" t="s">
        <v>37</v>
      </c>
    </row>
    <row r="129" spans="1:8" ht="21.75" hidden="1" x14ac:dyDescent="0.5">
      <c r="A129" s="39">
        <v>7.2</v>
      </c>
      <c r="B129" s="17" t="s">
        <v>87</v>
      </c>
      <c r="C129" s="107"/>
      <c r="D129" s="40"/>
      <c r="E129" s="40"/>
      <c r="F129" s="41"/>
      <c r="G129" s="37">
        <f t="shared" si="0"/>
        <v>6618392109856.2998</v>
      </c>
      <c r="H129" s="19"/>
    </row>
    <row r="130" spans="1:8" ht="21.75" hidden="1" x14ac:dyDescent="0.5">
      <c r="A130" s="19"/>
      <c r="B130" s="22" t="s">
        <v>88</v>
      </c>
      <c r="C130" s="23"/>
      <c r="D130" s="24">
        <v>276</v>
      </c>
      <c r="E130" s="25" t="s">
        <v>84</v>
      </c>
      <c r="F130" s="26">
        <v>0.57999999999999996</v>
      </c>
      <c r="G130" s="37">
        <f t="shared" si="0"/>
        <v>12173120948472.6</v>
      </c>
      <c r="H130" s="19"/>
    </row>
    <row r="131" spans="1:8" ht="21.75" hidden="1" x14ac:dyDescent="0.5">
      <c r="A131" s="19"/>
      <c r="B131" s="22" t="s">
        <v>71</v>
      </c>
      <c r="C131" s="23"/>
      <c r="D131" s="29">
        <v>34</v>
      </c>
      <c r="E131" s="25" t="s">
        <v>29</v>
      </c>
      <c r="F131" s="26">
        <v>2.34</v>
      </c>
      <c r="G131" s="37">
        <f t="shared" si="0"/>
        <v>22389860130145.699</v>
      </c>
      <c r="H131" s="65" t="s">
        <v>26</v>
      </c>
    </row>
    <row r="132" spans="1:8" s="117" customFormat="1" ht="21.75" hidden="1" x14ac:dyDescent="0.5">
      <c r="A132" s="19"/>
      <c r="B132" s="22" t="s">
        <v>85</v>
      </c>
      <c r="C132" s="23"/>
      <c r="D132" s="29">
        <v>20.59</v>
      </c>
      <c r="E132" s="25" t="s">
        <v>29</v>
      </c>
      <c r="F132" s="26">
        <v>2</v>
      </c>
      <c r="G132" s="37">
        <f t="shared" si="0"/>
        <v>41181373188474.594</v>
      </c>
      <c r="H132" s="19"/>
    </row>
    <row r="133" spans="1:8" ht="21.75" hidden="1" x14ac:dyDescent="0.5">
      <c r="A133" s="19"/>
      <c r="B133" s="22" t="s">
        <v>31</v>
      </c>
      <c r="C133" s="23"/>
      <c r="D133" s="29">
        <v>0.12</v>
      </c>
      <c r="E133" s="25" t="s">
        <v>21</v>
      </c>
      <c r="F133" s="26">
        <v>360.32</v>
      </c>
      <c r="G133" s="37">
        <f t="shared" si="0"/>
        <v>75744354267092.891</v>
      </c>
      <c r="H133" s="19"/>
    </row>
    <row r="134" spans="1:8" ht="21.75" hidden="1" x14ac:dyDescent="0.5">
      <c r="A134" s="19"/>
      <c r="B134" s="22" t="s">
        <v>33</v>
      </c>
      <c r="C134" s="23"/>
      <c r="D134" s="24">
        <v>20</v>
      </c>
      <c r="E134" s="25" t="s">
        <v>34</v>
      </c>
      <c r="F134" s="30">
        <v>1.6400000000000001E-2</v>
      </c>
      <c r="G134" s="37">
        <f t="shared" si="0"/>
        <v>139315587585713.19</v>
      </c>
      <c r="H134" s="19"/>
    </row>
    <row r="135" spans="1:8" ht="21.75" hidden="1" x14ac:dyDescent="0.5">
      <c r="A135" s="31"/>
      <c r="B135" s="32"/>
      <c r="C135" s="33" t="s">
        <v>86</v>
      </c>
      <c r="D135" s="34">
        <v>1</v>
      </c>
      <c r="E135" s="35" t="s">
        <v>17</v>
      </c>
      <c r="F135" s="36" t="s">
        <v>36</v>
      </c>
      <c r="G135" s="37">
        <f t="shared" si="0"/>
        <v>256241315041280.69</v>
      </c>
      <c r="H135" s="38" t="s">
        <v>37</v>
      </c>
    </row>
    <row r="136" spans="1:8" ht="21.75" hidden="1" x14ac:dyDescent="0.5">
      <c r="A136" s="39">
        <v>7.3</v>
      </c>
      <c r="B136" s="17" t="s">
        <v>89</v>
      </c>
      <c r="C136" s="107"/>
      <c r="D136" s="40"/>
      <c r="E136" s="40"/>
      <c r="F136" s="41"/>
      <c r="G136" s="37">
        <f t="shared" si="0"/>
        <v>471301256894086.75</v>
      </c>
      <c r="H136" s="19"/>
    </row>
    <row r="137" spans="1:8" ht="21.75" hidden="1" x14ac:dyDescent="0.5">
      <c r="A137" s="19"/>
      <c r="B137" s="22" t="s">
        <v>90</v>
      </c>
      <c r="C137" s="23"/>
      <c r="D137" s="24">
        <v>139.69999999999999</v>
      </c>
      <c r="E137" s="25" t="s">
        <v>84</v>
      </c>
      <c r="F137" s="26">
        <v>0.51</v>
      </c>
      <c r="G137" s="37">
        <f t="shared" si="0"/>
        <v>866858159521080.62</v>
      </c>
      <c r="H137" s="19"/>
    </row>
    <row r="138" spans="1:8" ht="21.75" hidden="1" x14ac:dyDescent="0.5">
      <c r="A138" s="19"/>
      <c r="B138" s="22" t="s">
        <v>71</v>
      </c>
      <c r="C138" s="23"/>
      <c r="D138" s="29">
        <v>16</v>
      </c>
      <c r="E138" s="25" t="s">
        <v>29</v>
      </c>
      <c r="F138" s="26">
        <v>2.34</v>
      </c>
      <c r="G138" s="37">
        <f t="shared" si="0"/>
        <v>1594400731456448</v>
      </c>
      <c r="H138" s="65" t="s">
        <v>26</v>
      </c>
    </row>
    <row r="139" spans="1:8" ht="21.75" hidden="1" x14ac:dyDescent="0.5">
      <c r="A139" s="19"/>
      <c r="B139" s="22" t="s">
        <v>85</v>
      </c>
      <c r="C139" s="23"/>
      <c r="D139" s="29">
        <v>10.29</v>
      </c>
      <c r="E139" s="25" t="s">
        <v>29</v>
      </c>
      <c r="F139" s="26">
        <v>2</v>
      </c>
      <c r="G139" s="37">
        <f t="shared" si="0"/>
        <v>2932560147871615.5</v>
      </c>
      <c r="H139" s="19"/>
    </row>
    <row r="140" spans="1:8" ht="21.75" hidden="1" x14ac:dyDescent="0.5">
      <c r="A140" s="19"/>
      <c r="B140" s="22" t="s">
        <v>31</v>
      </c>
      <c r="C140" s="23"/>
      <c r="D140" s="29">
        <v>0.05</v>
      </c>
      <c r="E140" s="25" t="s">
        <v>21</v>
      </c>
      <c r="F140" s="26">
        <v>360.32</v>
      </c>
      <c r="G140" s="37">
        <f t="shared" si="0"/>
        <v>5393819038849144</v>
      </c>
      <c r="H140" s="19"/>
    </row>
    <row r="141" spans="1:8" ht="21.75" hidden="1" x14ac:dyDescent="0.5">
      <c r="A141" s="19"/>
      <c r="B141" s="22" t="s">
        <v>33</v>
      </c>
      <c r="C141" s="23"/>
      <c r="D141" s="24">
        <v>10</v>
      </c>
      <c r="E141" s="25" t="s">
        <v>34</v>
      </c>
      <c r="F141" s="30">
        <v>1.6400000000000001E-2</v>
      </c>
      <c r="G141" s="37">
        <f t="shared" si="0"/>
        <v>9920779918177208</v>
      </c>
      <c r="H141" s="19"/>
    </row>
    <row r="142" spans="1:8" ht="21" hidden="1" customHeight="1" x14ac:dyDescent="0.5">
      <c r="A142" s="31"/>
      <c r="B142" s="32"/>
      <c r="C142" s="33" t="s">
        <v>91</v>
      </c>
      <c r="D142" s="34">
        <v>1</v>
      </c>
      <c r="E142" s="35" t="s">
        <v>17</v>
      </c>
      <c r="F142" s="36" t="s">
        <v>36</v>
      </c>
      <c r="G142" s="37">
        <f t="shared" si="0"/>
        <v>1.8247159104897968E+16</v>
      </c>
      <c r="H142" s="38" t="s">
        <v>37</v>
      </c>
    </row>
    <row r="143" spans="1:8" ht="21.75" hidden="1" x14ac:dyDescent="0.5">
      <c r="A143" s="39">
        <v>7.4</v>
      </c>
      <c r="B143" s="81" t="s">
        <v>92</v>
      </c>
      <c r="C143" s="107"/>
      <c r="D143" s="40"/>
      <c r="E143" s="40"/>
      <c r="F143" s="41"/>
      <c r="G143" s="37">
        <f t="shared" si="0"/>
        <v>3.356175806192432E+16</v>
      </c>
      <c r="H143" s="40"/>
    </row>
    <row r="144" spans="1:8" ht="21.75" hidden="1" x14ac:dyDescent="0.5">
      <c r="A144" s="19"/>
      <c r="B144" s="22" t="s">
        <v>90</v>
      </c>
      <c r="C144" s="23"/>
      <c r="D144" s="24">
        <v>279.39999999999998</v>
      </c>
      <c r="E144" s="25" t="s">
        <v>84</v>
      </c>
      <c r="F144" s="26">
        <v>0.51</v>
      </c>
      <c r="G144" s="37">
        <f t="shared" si="0"/>
        <v>6.1729697084999496E+16</v>
      </c>
      <c r="H144" s="19"/>
    </row>
    <row r="145" spans="1:8" ht="21.75" hidden="1" x14ac:dyDescent="0.5">
      <c r="A145" s="19"/>
      <c r="B145" s="22" t="s">
        <v>71</v>
      </c>
      <c r="C145" s="23"/>
      <c r="D145" s="29">
        <v>34</v>
      </c>
      <c r="E145" s="25" t="s">
        <v>29</v>
      </c>
      <c r="F145" s="26">
        <v>2.34</v>
      </c>
      <c r="G145" s="37">
        <f t="shared" si="0"/>
        <v>1.1353861425182179E+17</v>
      </c>
      <c r="H145" s="65" t="s">
        <v>26</v>
      </c>
    </row>
    <row r="146" spans="1:8" ht="21.75" hidden="1" x14ac:dyDescent="0.5">
      <c r="A146" s="19"/>
      <c r="B146" s="22" t="s">
        <v>85</v>
      </c>
      <c r="C146" s="23"/>
      <c r="D146" s="29">
        <v>20.59</v>
      </c>
      <c r="E146" s="25" t="s">
        <v>29</v>
      </c>
      <c r="F146" s="26">
        <v>2</v>
      </c>
      <c r="G146" s="37">
        <f t="shared" si="0"/>
        <v>2.088300693987456E+17</v>
      </c>
      <c r="H146" s="19"/>
    </row>
    <row r="147" spans="1:8" ht="21.75" hidden="1" x14ac:dyDescent="0.5">
      <c r="A147" s="19"/>
      <c r="B147" s="22" t="s">
        <v>31</v>
      </c>
      <c r="C147" s="18"/>
      <c r="D147" s="29">
        <v>0.12</v>
      </c>
      <c r="E147" s="25" t="s">
        <v>21</v>
      </c>
      <c r="F147" s="26">
        <v>360.32</v>
      </c>
      <c r="G147" s="37">
        <f t="shared" si="0"/>
        <v>3.8409838073556685E+17</v>
      </c>
      <c r="H147" s="19"/>
    </row>
    <row r="148" spans="1:8" ht="21.75" hidden="1" x14ac:dyDescent="0.5">
      <c r="A148" s="40"/>
      <c r="B148" s="111" t="s">
        <v>33</v>
      </c>
      <c r="C148" s="23"/>
      <c r="D148" s="118">
        <v>20</v>
      </c>
      <c r="E148" s="83" t="s">
        <v>34</v>
      </c>
      <c r="F148" s="119">
        <v>1.6400000000000001E-2</v>
      </c>
      <c r="G148" s="37">
        <f t="shared" si="0"/>
        <v>7.0646706438613427E+17</v>
      </c>
      <c r="H148" s="40"/>
    </row>
    <row r="149" spans="1:8" ht="21.75" hidden="1" x14ac:dyDescent="0.5">
      <c r="A149" s="31"/>
      <c r="B149" s="32"/>
      <c r="C149" s="33" t="s">
        <v>93</v>
      </c>
      <c r="D149" s="34">
        <v>1</v>
      </c>
      <c r="E149" s="35" t="s">
        <v>17</v>
      </c>
      <c r="F149" s="36" t="s">
        <v>36</v>
      </c>
      <c r="G149" s="37">
        <f t="shared" si="0"/>
        <v>1.2993955145204467E+18</v>
      </c>
      <c r="H149" s="38" t="s">
        <v>37</v>
      </c>
    </row>
    <row r="150" spans="1:8" ht="3.75" hidden="1" customHeight="1" x14ac:dyDescent="0.5">
      <c r="A150" s="39">
        <v>7.5</v>
      </c>
      <c r="B150" s="17" t="s">
        <v>94</v>
      </c>
      <c r="C150" s="107"/>
      <c r="D150" s="40"/>
      <c r="E150" s="40"/>
      <c r="F150" s="41"/>
      <c r="G150" s="37">
        <f t="shared" si="0"/>
        <v>2.3899609596421478E+18</v>
      </c>
      <c r="H150" s="19"/>
    </row>
    <row r="151" spans="1:8" s="117" customFormat="1" ht="21.75" hidden="1" x14ac:dyDescent="0.5">
      <c r="A151" s="19"/>
      <c r="B151" s="22" t="s">
        <v>95</v>
      </c>
      <c r="C151" s="23"/>
      <c r="D151" s="24">
        <v>60</v>
      </c>
      <c r="E151" s="25" t="s">
        <v>84</v>
      </c>
      <c r="F151" s="26">
        <v>26</v>
      </c>
      <c r="G151" s="37">
        <f t="shared" ref="G151:G214" si="1">G148+G149+G150</f>
        <v>4.3958235385487288E+18</v>
      </c>
      <c r="H151" s="19"/>
    </row>
    <row r="152" spans="1:8" ht="21.75" hidden="1" x14ac:dyDescent="0.5">
      <c r="A152" s="19"/>
      <c r="B152" s="22" t="s">
        <v>71</v>
      </c>
      <c r="C152" s="23"/>
      <c r="D152" s="29">
        <v>5.5</v>
      </c>
      <c r="E152" s="25" t="s">
        <v>29</v>
      </c>
      <c r="F152" s="26">
        <v>2.34</v>
      </c>
      <c r="G152" s="37">
        <f t="shared" si="1"/>
        <v>8.0851800127113236E+18</v>
      </c>
      <c r="H152" s="65" t="s">
        <v>26</v>
      </c>
    </row>
    <row r="153" spans="1:8" ht="21.75" hidden="1" x14ac:dyDescent="0.5">
      <c r="A153" s="19"/>
      <c r="B153" s="22" t="s">
        <v>85</v>
      </c>
      <c r="C153" s="23"/>
      <c r="D153" s="29">
        <v>3</v>
      </c>
      <c r="E153" s="25" t="s">
        <v>29</v>
      </c>
      <c r="F153" s="26">
        <v>2</v>
      </c>
      <c r="G153" s="37">
        <f t="shared" si="1"/>
        <v>1.48709645109022E+19</v>
      </c>
      <c r="H153" s="19"/>
    </row>
    <row r="154" spans="1:8" ht="21.75" hidden="1" x14ac:dyDescent="0.5">
      <c r="A154" s="19"/>
      <c r="B154" s="22" t="s">
        <v>31</v>
      </c>
      <c r="C154" s="23"/>
      <c r="D154" s="29">
        <v>0.03</v>
      </c>
      <c r="E154" s="25" t="s">
        <v>21</v>
      </c>
      <c r="F154" s="26">
        <v>360.32</v>
      </c>
      <c r="G154" s="37">
        <f t="shared" si="1"/>
        <v>2.7351968062162256E+19</v>
      </c>
      <c r="H154" s="19"/>
    </row>
    <row r="155" spans="1:8" ht="21.75" hidden="1" x14ac:dyDescent="0.5">
      <c r="A155" s="19"/>
      <c r="B155" s="22" t="s">
        <v>33</v>
      </c>
      <c r="C155" s="23"/>
      <c r="D155" s="24">
        <v>10</v>
      </c>
      <c r="E155" s="25" t="s">
        <v>34</v>
      </c>
      <c r="F155" s="30">
        <v>1.6400000000000001E-2</v>
      </c>
      <c r="G155" s="37">
        <f t="shared" si="1"/>
        <v>5.0308112585775776E+19</v>
      </c>
      <c r="H155" s="19"/>
    </row>
    <row r="156" spans="1:8" ht="21.75" hidden="1" x14ac:dyDescent="0.5">
      <c r="A156" s="31"/>
      <c r="B156" s="32"/>
      <c r="C156" s="33" t="s">
        <v>96</v>
      </c>
      <c r="D156" s="34">
        <v>1</v>
      </c>
      <c r="E156" s="35" t="s">
        <v>17</v>
      </c>
      <c r="F156" s="36" t="s">
        <v>36</v>
      </c>
      <c r="G156" s="37">
        <f t="shared" si="1"/>
        <v>9.2531045158840238E+19</v>
      </c>
      <c r="H156" s="38" t="s">
        <v>37</v>
      </c>
    </row>
    <row r="157" spans="1:8" ht="21.75" hidden="1" x14ac:dyDescent="0.5">
      <c r="A157" s="39">
        <v>7.6</v>
      </c>
      <c r="B157" s="17" t="s">
        <v>97</v>
      </c>
      <c r="C157" s="107"/>
      <c r="D157" s="40"/>
      <c r="E157" s="40"/>
      <c r="F157" s="41"/>
      <c r="G157" s="37">
        <f t="shared" si="1"/>
        <v>1.7019112580677829E+20</v>
      </c>
      <c r="H157" s="19"/>
    </row>
    <row r="158" spans="1:8" ht="21.75" hidden="1" x14ac:dyDescent="0.5">
      <c r="A158" s="19"/>
      <c r="B158" s="22" t="s">
        <v>98</v>
      </c>
      <c r="C158" s="23"/>
      <c r="D158" s="24">
        <v>13</v>
      </c>
      <c r="E158" s="25" t="s">
        <v>84</v>
      </c>
      <c r="F158" s="26">
        <v>4.5</v>
      </c>
      <c r="G158" s="37">
        <f t="shared" si="1"/>
        <v>3.130302835513943E+20</v>
      </c>
      <c r="H158" s="19"/>
    </row>
    <row r="159" spans="1:8" ht="21.75" hidden="1" x14ac:dyDescent="0.5">
      <c r="A159" s="19"/>
      <c r="B159" s="22" t="s">
        <v>71</v>
      </c>
      <c r="C159" s="23"/>
      <c r="D159" s="29">
        <v>6.75</v>
      </c>
      <c r="E159" s="25" t="s">
        <v>29</v>
      </c>
      <c r="F159" s="26">
        <v>2.34</v>
      </c>
      <c r="G159" s="37">
        <f t="shared" si="1"/>
        <v>5.7575245451701282E+20</v>
      </c>
      <c r="H159" s="65" t="s">
        <v>26</v>
      </c>
    </row>
    <row r="160" spans="1:8" ht="0.75" hidden="1" customHeight="1" x14ac:dyDescent="0.5">
      <c r="A160" s="19"/>
      <c r="B160" s="22" t="s">
        <v>85</v>
      </c>
      <c r="C160" s="23"/>
      <c r="D160" s="29">
        <v>3.87</v>
      </c>
      <c r="E160" s="25" t="s">
        <v>29</v>
      </c>
      <c r="F160" s="26">
        <v>2</v>
      </c>
      <c r="G160" s="37">
        <f t="shared" si="1"/>
        <v>1.0589738638751855E+21</v>
      </c>
      <c r="H160" s="19"/>
    </row>
    <row r="161" spans="1:8" ht="21.75" hidden="1" x14ac:dyDescent="0.5">
      <c r="A161" s="19"/>
      <c r="B161" s="22" t="s">
        <v>31</v>
      </c>
      <c r="C161" s="23"/>
      <c r="D161" s="29">
        <v>0.03</v>
      </c>
      <c r="E161" s="25" t="s">
        <v>21</v>
      </c>
      <c r="F161" s="26">
        <v>360.32</v>
      </c>
      <c r="G161" s="37">
        <f t="shared" si="1"/>
        <v>1.9477566019435925E+21</v>
      </c>
      <c r="H161" s="19"/>
    </row>
    <row r="162" spans="1:8" ht="21.75" hidden="1" x14ac:dyDescent="0.5">
      <c r="A162" s="19"/>
      <c r="B162" s="22" t="s">
        <v>33</v>
      </c>
      <c r="C162" s="23"/>
      <c r="D162" s="24">
        <v>5</v>
      </c>
      <c r="E162" s="25" t="s">
        <v>34</v>
      </c>
      <c r="F162" s="30">
        <v>1.6400000000000001E-2</v>
      </c>
      <c r="G162" s="37">
        <f t="shared" si="1"/>
        <v>3.5824829203357908E+21</v>
      </c>
      <c r="H162" s="19"/>
    </row>
    <row r="163" spans="1:8" ht="21.75" hidden="1" x14ac:dyDescent="0.5">
      <c r="A163" s="31"/>
      <c r="B163" s="32"/>
      <c r="C163" s="33" t="s">
        <v>99</v>
      </c>
      <c r="D163" s="34">
        <v>1</v>
      </c>
      <c r="E163" s="35" t="s">
        <v>17</v>
      </c>
      <c r="F163" s="36" t="s">
        <v>36</v>
      </c>
      <c r="G163" s="37">
        <f t="shared" si="1"/>
        <v>6.5892133861545686E+21</v>
      </c>
      <c r="H163" s="38" t="s">
        <v>37</v>
      </c>
    </row>
    <row r="164" spans="1:8" ht="21.75" hidden="1" x14ac:dyDescent="0.5">
      <c r="A164" s="39">
        <v>7.7</v>
      </c>
      <c r="B164" s="17" t="s">
        <v>100</v>
      </c>
      <c r="C164" s="107"/>
      <c r="D164" s="40"/>
      <c r="E164" s="40"/>
      <c r="F164" s="41"/>
      <c r="G164" s="37">
        <f t="shared" si="1"/>
        <v>1.2119452908433952E+22</v>
      </c>
      <c r="H164" s="19"/>
    </row>
    <row r="165" spans="1:8" ht="21.75" hidden="1" x14ac:dyDescent="0.5">
      <c r="A165" s="19"/>
      <c r="B165" s="22" t="s">
        <v>98</v>
      </c>
      <c r="C165" s="23"/>
      <c r="D165" s="24">
        <v>13</v>
      </c>
      <c r="E165" s="25" t="s">
        <v>84</v>
      </c>
      <c r="F165" s="26">
        <v>10</v>
      </c>
      <c r="G165" s="37">
        <f t="shared" si="1"/>
        <v>2.2291149214924312E+22</v>
      </c>
      <c r="H165" s="19"/>
    </row>
    <row r="166" spans="1:8" ht="21.75" hidden="1" x14ac:dyDescent="0.5">
      <c r="A166" s="19"/>
      <c r="B166" s="22" t="s">
        <v>71</v>
      </c>
      <c r="C166" s="23"/>
      <c r="D166" s="29">
        <v>9.4700000000000006</v>
      </c>
      <c r="E166" s="25" t="s">
        <v>29</v>
      </c>
      <c r="F166" s="26">
        <v>2.34</v>
      </c>
      <c r="G166" s="37">
        <f t="shared" si="1"/>
        <v>4.0999815509512831E+22</v>
      </c>
      <c r="H166" s="65" t="s">
        <v>26</v>
      </c>
    </row>
    <row r="167" spans="1:8" ht="21.75" hidden="1" x14ac:dyDescent="0.5">
      <c r="A167" s="19"/>
      <c r="B167" s="22" t="s">
        <v>85</v>
      </c>
      <c r="C167" s="23"/>
      <c r="D167" s="29">
        <v>5.43</v>
      </c>
      <c r="E167" s="25" t="s">
        <v>29</v>
      </c>
      <c r="F167" s="26">
        <v>2</v>
      </c>
      <c r="G167" s="37">
        <f t="shared" si="1"/>
        <v>7.5410417632871092E+22</v>
      </c>
      <c r="H167" s="19"/>
    </row>
    <row r="168" spans="1:8" ht="21.75" hidden="1" x14ac:dyDescent="0.5">
      <c r="A168" s="19"/>
      <c r="B168" s="22" t="s">
        <v>31</v>
      </c>
      <c r="C168" s="23"/>
      <c r="D168" s="29">
        <v>0.04</v>
      </c>
      <c r="E168" s="25" t="s">
        <v>21</v>
      </c>
      <c r="F168" s="26">
        <v>360.32</v>
      </c>
      <c r="G168" s="37">
        <f t="shared" si="1"/>
        <v>1.3870138235730824E+23</v>
      </c>
      <c r="H168" s="19"/>
    </row>
    <row r="169" spans="1:8" ht="21.75" hidden="1" x14ac:dyDescent="0.5">
      <c r="A169" s="19"/>
      <c r="B169" s="22" t="s">
        <v>33</v>
      </c>
      <c r="C169" s="23"/>
      <c r="D169" s="24">
        <v>5</v>
      </c>
      <c r="E169" s="25" t="s">
        <v>34</v>
      </c>
      <c r="F169" s="30">
        <v>1.6400000000000001E-2</v>
      </c>
      <c r="G169" s="37">
        <f t="shared" si="1"/>
        <v>2.5511161549969216E+23</v>
      </c>
      <c r="H169" s="19"/>
    </row>
    <row r="170" spans="1:8" ht="21.75" hidden="1" x14ac:dyDescent="0.5">
      <c r="A170" s="31"/>
      <c r="B170" s="32"/>
      <c r="C170" s="33" t="s">
        <v>101</v>
      </c>
      <c r="D170" s="34">
        <v>1</v>
      </c>
      <c r="E170" s="35" t="s">
        <v>17</v>
      </c>
      <c r="F170" s="36" t="s">
        <v>36</v>
      </c>
      <c r="G170" s="37">
        <f t="shared" si="1"/>
        <v>4.6922341548987147E+23</v>
      </c>
      <c r="H170" s="38" t="s">
        <v>37</v>
      </c>
    </row>
    <row r="171" spans="1:8" ht="21.75" hidden="1" x14ac:dyDescent="0.5">
      <c r="A171" s="39">
        <v>7.8</v>
      </c>
      <c r="B171" s="17" t="s">
        <v>493</v>
      </c>
      <c r="C171" s="107"/>
      <c r="D171" s="40"/>
      <c r="E171" s="40"/>
      <c r="F171" s="41"/>
      <c r="G171" s="37">
        <f t="shared" si="1"/>
        <v>8.6303641334687183E+23</v>
      </c>
      <c r="H171" s="19"/>
    </row>
    <row r="172" spans="1:8" ht="21.75" hidden="1" x14ac:dyDescent="0.5">
      <c r="A172" s="19"/>
      <c r="B172" s="22" t="s">
        <v>102</v>
      </c>
      <c r="C172" s="23"/>
      <c r="D172" s="24">
        <v>13</v>
      </c>
      <c r="E172" s="25" t="s">
        <v>84</v>
      </c>
      <c r="F172" s="26">
        <v>8.5</v>
      </c>
      <c r="G172" s="37">
        <f t="shared" si="1"/>
        <v>1.5873714443364354E+24</v>
      </c>
      <c r="H172" s="19"/>
    </row>
    <row r="173" spans="1:8" ht="21.75" hidden="1" x14ac:dyDescent="0.5">
      <c r="A173" s="19"/>
      <c r="B173" s="22" t="s">
        <v>71</v>
      </c>
      <c r="C173" s="23"/>
      <c r="D173" s="29">
        <v>9.4700000000000006</v>
      </c>
      <c r="E173" s="25" t="s">
        <v>29</v>
      </c>
      <c r="F173" s="26">
        <v>2.34</v>
      </c>
      <c r="G173" s="37">
        <f t="shared" si="1"/>
        <v>2.9196312731731784E+24</v>
      </c>
      <c r="H173" s="65" t="s">
        <v>26</v>
      </c>
    </row>
    <row r="174" spans="1:8" ht="21.75" hidden="1" x14ac:dyDescent="0.5">
      <c r="A174" s="19"/>
      <c r="B174" s="22" t="s">
        <v>85</v>
      </c>
      <c r="C174" s="23"/>
      <c r="D174" s="29">
        <v>5.43</v>
      </c>
      <c r="E174" s="25" t="s">
        <v>29</v>
      </c>
      <c r="F174" s="26">
        <v>2</v>
      </c>
      <c r="G174" s="37">
        <f t="shared" si="1"/>
        <v>5.3700391308564859E+24</v>
      </c>
      <c r="H174" s="19"/>
    </row>
    <row r="175" spans="1:8" ht="21.75" hidden="1" x14ac:dyDescent="0.5">
      <c r="A175" s="19"/>
      <c r="B175" s="22" t="s">
        <v>31</v>
      </c>
      <c r="C175" s="23"/>
      <c r="D175" s="29">
        <v>0.04</v>
      </c>
      <c r="E175" s="25" t="s">
        <v>21</v>
      </c>
      <c r="F175" s="26">
        <v>360.32</v>
      </c>
      <c r="G175" s="37">
        <f t="shared" si="1"/>
        <v>9.8770418483660989E+24</v>
      </c>
      <c r="H175" s="19"/>
    </row>
    <row r="176" spans="1:8" ht="21.75" hidden="1" x14ac:dyDescent="0.5">
      <c r="A176" s="19"/>
      <c r="B176" s="22" t="s">
        <v>33</v>
      </c>
      <c r="C176" s="23"/>
      <c r="D176" s="24">
        <v>5</v>
      </c>
      <c r="E176" s="25" t="s">
        <v>34</v>
      </c>
      <c r="F176" s="30">
        <v>1.6400000000000001E-2</v>
      </c>
      <c r="G176" s="37">
        <f t="shared" si="1"/>
        <v>1.8166712252395762E+25</v>
      </c>
      <c r="H176" s="19"/>
    </row>
    <row r="177" spans="1:8" ht="21.75" hidden="1" x14ac:dyDescent="0.5">
      <c r="A177" s="99"/>
      <c r="B177" s="100"/>
      <c r="C177" s="101" t="s">
        <v>103</v>
      </c>
      <c r="D177" s="102">
        <v>1</v>
      </c>
      <c r="E177" s="103" t="s">
        <v>17</v>
      </c>
      <c r="F177" s="104" t="s">
        <v>36</v>
      </c>
      <c r="G177" s="37">
        <f t="shared" si="1"/>
        <v>3.3413793231618346E+25</v>
      </c>
      <c r="H177" s="113" t="s">
        <v>37</v>
      </c>
    </row>
    <row r="178" spans="1:8" ht="21.75" hidden="1" x14ac:dyDescent="0.5">
      <c r="A178" s="31"/>
      <c r="B178" s="32"/>
      <c r="C178" s="33"/>
      <c r="D178" s="31"/>
      <c r="E178" s="31"/>
      <c r="F178" s="49"/>
      <c r="G178" s="37">
        <f t="shared" si="1"/>
        <v>6.1457547332380207E+25</v>
      </c>
      <c r="H178" s="31"/>
    </row>
    <row r="179" spans="1:8" s="52" customFormat="1" ht="23.25" hidden="1" x14ac:dyDescent="0.55000000000000004">
      <c r="A179" s="9">
        <v>8</v>
      </c>
      <c r="B179" s="10" t="s">
        <v>104</v>
      </c>
      <c r="C179" s="51"/>
      <c r="D179" s="12"/>
      <c r="E179" s="12"/>
      <c r="F179" s="13"/>
      <c r="G179" s="37">
        <f t="shared" si="1"/>
        <v>1.1303805281639432E+26</v>
      </c>
      <c r="H179" s="12"/>
    </row>
    <row r="180" spans="1:8" ht="21.75" hidden="1" x14ac:dyDescent="0.5">
      <c r="A180" s="39">
        <v>8.1</v>
      </c>
      <c r="B180" s="17" t="s">
        <v>494</v>
      </c>
      <c r="C180" s="18"/>
      <c r="D180" s="19"/>
      <c r="E180" s="19"/>
      <c r="F180" s="20"/>
      <c r="G180" s="37">
        <f t="shared" si="1"/>
        <v>2.0790939338039288E+26</v>
      </c>
      <c r="H180" s="19"/>
    </row>
    <row r="181" spans="1:8" ht="21.75" hidden="1" x14ac:dyDescent="0.5">
      <c r="A181" s="19"/>
      <c r="B181" s="22" t="s">
        <v>71</v>
      </c>
      <c r="C181" s="23"/>
      <c r="D181" s="29">
        <v>12.05</v>
      </c>
      <c r="E181" s="25" t="s">
        <v>29</v>
      </c>
      <c r="F181" s="26">
        <v>2.34</v>
      </c>
      <c r="G181" s="37">
        <f t="shared" si="1"/>
        <v>3.8240499352916736E+26</v>
      </c>
      <c r="H181" s="65" t="s">
        <v>26</v>
      </c>
    </row>
    <row r="182" spans="1:8" ht="21.75" hidden="1" x14ac:dyDescent="0.5">
      <c r="A182" s="19"/>
      <c r="B182" s="22" t="s">
        <v>105</v>
      </c>
      <c r="C182" s="23"/>
      <c r="D182" s="29">
        <v>0.04</v>
      </c>
      <c r="E182" s="25" t="s">
        <v>21</v>
      </c>
      <c r="F182" s="26">
        <v>370.15</v>
      </c>
      <c r="G182" s="37">
        <f t="shared" si="1"/>
        <v>7.0335243972595453E+26</v>
      </c>
      <c r="H182" s="19"/>
    </row>
    <row r="183" spans="1:8" ht="21.75" hidden="1" x14ac:dyDescent="0.5">
      <c r="A183" s="19"/>
      <c r="B183" s="22" t="s">
        <v>106</v>
      </c>
      <c r="C183" s="23"/>
      <c r="D183" s="24">
        <v>3</v>
      </c>
      <c r="E183" s="25" t="s">
        <v>34</v>
      </c>
      <c r="F183" s="30">
        <v>1.6400000000000001E-2</v>
      </c>
      <c r="G183" s="37">
        <f t="shared" si="1"/>
        <v>1.2936668266355148E+27</v>
      </c>
      <c r="H183" s="19"/>
    </row>
    <row r="184" spans="1:8" ht="21" hidden="1" customHeight="1" x14ac:dyDescent="0.5">
      <c r="A184" s="31"/>
      <c r="B184" s="32"/>
      <c r="C184" s="33" t="s">
        <v>107</v>
      </c>
      <c r="D184" s="34">
        <v>1</v>
      </c>
      <c r="E184" s="35" t="s">
        <v>17</v>
      </c>
      <c r="F184" s="36" t="s">
        <v>36</v>
      </c>
      <c r="G184" s="37">
        <f t="shared" si="1"/>
        <v>2.3794242598906366E+27</v>
      </c>
      <c r="H184" s="38" t="s">
        <v>37</v>
      </c>
    </row>
    <row r="185" spans="1:8" ht="21.75" hidden="1" x14ac:dyDescent="0.5">
      <c r="A185" s="39">
        <v>8.1999999999999993</v>
      </c>
      <c r="B185" s="17" t="s">
        <v>495</v>
      </c>
      <c r="C185" s="18"/>
      <c r="D185" s="19"/>
      <c r="E185" s="19"/>
      <c r="F185" s="20"/>
      <c r="G185" s="37">
        <f t="shared" si="1"/>
        <v>4.3764435262521059E+27</v>
      </c>
      <c r="H185" s="19"/>
    </row>
    <row r="186" spans="1:8" ht="21.75" hidden="1" x14ac:dyDescent="0.5">
      <c r="A186" s="19"/>
      <c r="B186" s="22" t="s">
        <v>71</v>
      </c>
      <c r="C186" s="23"/>
      <c r="D186" s="29">
        <v>12.05</v>
      </c>
      <c r="E186" s="25" t="s">
        <v>29</v>
      </c>
      <c r="F186" s="26">
        <v>2.34</v>
      </c>
      <c r="G186" s="37">
        <f t="shared" si="1"/>
        <v>8.0495346127782567E+27</v>
      </c>
      <c r="H186" s="65" t="s">
        <v>26</v>
      </c>
    </row>
    <row r="187" spans="1:8" ht="21.75" hidden="1" x14ac:dyDescent="0.5">
      <c r="A187" s="19"/>
      <c r="B187" s="22" t="s">
        <v>108</v>
      </c>
      <c r="C187" s="23"/>
      <c r="D187" s="29">
        <v>7.7</v>
      </c>
      <c r="E187" s="25" t="s">
        <v>29</v>
      </c>
      <c r="F187" s="26">
        <v>2</v>
      </c>
      <c r="G187" s="37">
        <f t="shared" si="1"/>
        <v>1.4805402398920999E+28</v>
      </c>
      <c r="H187" s="28"/>
    </row>
    <row r="188" spans="1:8" ht="21.75" hidden="1" x14ac:dyDescent="0.5">
      <c r="A188" s="19"/>
      <c r="B188" s="22" t="s">
        <v>105</v>
      </c>
      <c r="C188" s="23"/>
      <c r="D188" s="29">
        <v>0.04</v>
      </c>
      <c r="E188" s="25" t="s">
        <v>21</v>
      </c>
      <c r="F188" s="26">
        <v>370.15</v>
      </c>
      <c r="G188" s="37">
        <f t="shared" si="1"/>
        <v>2.7231380537951362E+28</v>
      </c>
      <c r="H188" s="19"/>
    </row>
    <row r="189" spans="1:8" ht="21.75" hidden="1" x14ac:dyDescent="0.5">
      <c r="A189" s="19"/>
      <c r="B189" s="22" t="s">
        <v>106</v>
      </c>
      <c r="C189" s="23"/>
      <c r="D189" s="24">
        <v>3</v>
      </c>
      <c r="E189" s="25" t="s">
        <v>34</v>
      </c>
      <c r="F189" s="30">
        <v>1.6400000000000001E-2</v>
      </c>
      <c r="G189" s="37">
        <f t="shared" si="1"/>
        <v>5.0086317549650611E+28</v>
      </c>
      <c r="H189" s="19"/>
    </row>
    <row r="190" spans="1:8" ht="21.75" hidden="1" x14ac:dyDescent="0.5">
      <c r="A190" s="31"/>
      <c r="B190" s="32"/>
      <c r="C190" s="33" t="s">
        <v>109</v>
      </c>
      <c r="D190" s="34">
        <v>1</v>
      </c>
      <c r="E190" s="35" t="s">
        <v>17</v>
      </c>
      <c r="F190" s="36" t="s">
        <v>36</v>
      </c>
      <c r="G190" s="37">
        <f t="shared" si="1"/>
        <v>9.2123100486522973E+28</v>
      </c>
      <c r="H190" s="38" t="s">
        <v>37</v>
      </c>
    </row>
    <row r="191" spans="1:8" ht="21.75" hidden="1" x14ac:dyDescent="0.5">
      <c r="A191" s="39">
        <v>8.3000000000000007</v>
      </c>
      <c r="B191" s="17" t="s">
        <v>496</v>
      </c>
      <c r="C191" s="18"/>
      <c r="D191" s="19"/>
      <c r="E191" s="19"/>
      <c r="F191" s="20"/>
      <c r="G191" s="37">
        <f t="shared" si="1"/>
        <v>1.6944079857412495E+29</v>
      </c>
      <c r="H191" s="19"/>
    </row>
    <row r="192" spans="1:8" ht="21.75" hidden="1" x14ac:dyDescent="0.5">
      <c r="A192" s="19"/>
      <c r="B192" s="22" t="s">
        <v>71</v>
      </c>
      <c r="C192" s="23"/>
      <c r="D192" s="29">
        <v>18</v>
      </c>
      <c r="E192" s="25" t="s">
        <v>29</v>
      </c>
      <c r="F192" s="26">
        <v>2.34</v>
      </c>
      <c r="G192" s="37">
        <f t="shared" si="1"/>
        <v>3.1165021661029855E+29</v>
      </c>
      <c r="H192" s="65" t="s">
        <v>26</v>
      </c>
    </row>
    <row r="193" spans="1:8" ht="0.75" hidden="1" customHeight="1" x14ac:dyDescent="0.5">
      <c r="A193" s="19"/>
      <c r="B193" s="22" t="s">
        <v>108</v>
      </c>
      <c r="C193" s="23"/>
      <c r="D193" s="29">
        <v>7.7</v>
      </c>
      <c r="E193" s="25" t="s">
        <v>29</v>
      </c>
      <c r="F193" s="26">
        <v>2</v>
      </c>
      <c r="G193" s="37">
        <f t="shared" si="1"/>
        <v>5.7321411567094644E+29</v>
      </c>
      <c r="H193" s="28"/>
    </row>
    <row r="194" spans="1:8" ht="21.75" hidden="1" x14ac:dyDescent="0.5">
      <c r="A194" s="19"/>
      <c r="B194" s="22" t="s">
        <v>105</v>
      </c>
      <c r="C194" s="23"/>
      <c r="D194" s="29">
        <v>0.04</v>
      </c>
      <c r="E194" s="25" t="s">
        <v>21</v>
      </c>
      <c r="F194" s="26">
        <v>370.15</v>
      </c>
      <c r="G194" s="37">
        <f t="shared" si="1"/>
        <v>1.05430513085537E+30</v>
      </c>
      <c r="H194" s="19"/>
    </row>
    <row r="195" spans="1:8" ht="21.75" hidden="1" x14ac:dyDescent="0.5">
      <c r="A195" s="19"/>
      <c r="B195" s="22" t="s">
        <v>106</v>
      </c>
      <c r="C195" s="23"/>
      <c r="D195" s="24">
        <v>3</v>
      </c>
      <c r="E195" s="25" t="s">
        <v>34</v>
      </c>
      <c r="F195" s="30">
        <v>1.6400000000000001E-2</v>
      </c>
      <c r="G195" s="37">
        <f t="shared" si="1"/>
        <v>1.939169463136615E+30</v>
      </c>
      <c r="H195" s="19"/>
    </row>
    <row r="196" spans="1:8" ht="21.75" hidden="1" x14ac:dyDescent="0.5">
      <c r="A196" s="31"/>
      <c r="B196" s="32"/>
      <c r="C196" s="33" t="s">
        <v>110</v>
      </c>
      <c r="D196" s="34">
        <v>1</v>
      </c>
      <c r="E196" s="35" t="s">
        <v>17</v>
      </c>
      <c r="F196" s="36" t="s">
        <v>36</v>
      </c>
      <c r="G196" s="37">
        <f t="shared" si="1"/>
        <v>3.5666887096629312E+30</v>
      </c>
      <c r="H196" s="38" t="s">
        <v>37</v>
      </c>
    </row>
    <row r="197" spans="1:8" ht="21.75" hidden="1" x14ac:dyDescent="0.5">
      <c r="A197" s="39">
        <v>8.4</v>
      </c>
      <c r="B197" s="17" t="s">
        <v>497</v>
      </c>
      <c r="C197" s="18"/>
      <c r="D197" s="19"/>
      <c r="E197" s="19"/>
      <c r="F197" s="20"/>
      <c r="G197" s="37">
        <f t="shared" si="1"/>
        <v>6.5601633036549159E+30</v>
      </c>
      <c r="H197" s="19"/>
    </row>
    <row r="198" spans="1:8" ht="21.75" hidden="1" x14ac:dyDescent="0.5">
      <c r="A198" s="19"/>
      <c r="B198" s="22" t="s">
        <v>71</v>
      </c>
      <c r="C198" s="23"/>
      <c r="D198" s="29">
        <v>18</v>
      </c>
      <c r="E198" s="25" t="s">
        <v>29</v>
      </c>
      <c r="F198" s="26">
        <v>2.34</v>
      </c>
      <c r="G198" s="37">
        <f t="shared" si="1"/>
        <v>1.2066021476454462E+31</v>
      </c>
      <c r="H198" s="65" t="s">
        <v>26</v>
      </c>
    </row>
    <row r="199" spans="1:8" ht="21.75" hidden="1" x14ac:dyDescent="0.5">
      <c r="A199" s="19"/>
      <c r="B199" s="22" t="s">
        <v>108</v>
      </c>
      <c r="C199" s="23"/>
      <c r="D199" s="29">
        <v>7.7</v>
      </c>
      <c r="E199" s="25" t="s">
        <v>29</v>
      </c>
      <c r="F199" s="26">
        <v>2</v>
      </c>
      <c r="G199" s="37">
        <f t="shared" si="1"/>
        <v>2.2192873489772308E+31</v>
      </c>
      <c r="H199" s="28"/>
    </row>
    <row r="200" spans="1:8" ht="21.75" hidden="1" x14ac:dyDescent="0.5">
      <c r="A200" s="19"/>
      <c r="B200" s="22" t="s">
        <v>105</v>
      </c>
      <c r="C200" s="23"/>
      <c r="D200" s="29">
        <v>0.04</v>
      </c>
      <c r="E200" s="25" t="s">
        <v>21</v>
      </c>
      <c r="F200" s="26">
        <v>370.15</v>
      </c>
      <c r="G200" s="37">
        <f t="shared" si="1"/>
        <v>4.0819058269881691E+31</v>
      </c>
      <c r="H200" s="19"/>
    </row>
    <row r="201" spans="1:8" ht="21.75" hidden="1" x14ac:dyDescent="0.5">
      <c r="A201" s="19"/>
      <c r="B201" s="22" t="s">
        <v>77</v>
      </c>
      <c r="C201" s="23"/>
      <c r="D201" s="29">
        <v>0.08</v>
      </c>
      <c r="E201" s="25" t="s">
        <v>34</v>
      </c>
      <c r="F201" s="120">
        <v>25</v>
      </c>
      <c r="G201" s="37">
        <f t="shared" si="1"/>
        <v>7.5077953236108465E+31</v>
      </c>
      <c r="H201" s="19"/>
    </row>
    <row r="202" spans="1:8" ht="21.75" hidden="1" x14ac:dyDescent="0.5">
      <c r="A202" s="19"/>
      <c r="B202" s="22" t="s">
        <v>106</v>
      </c>
      <c r="C202" s="23"/>
      <c r="D202" s="24">
        <v>3</v>
      </c>
      <c r="E202" s="25" t="s">
        <v>34</v>
      </c>
      <c r="F202" s="30">
        <v>1.6400000000000001E-2</v>
      </c>
      <c r="G202" s="37">
        <f t="shared" si="1"/>
        <v>1.3808988499576246E+32</v>
      </c>
      <c r="H202" s="19"/>
    </row>
    <row r="203" spans="1:8" ht="21.75" hidden="1" x14ac:dyDescent="0.5">
      <c r="A203" s="31"/>
      <c r="B203" s="32"/>
      <c r="C203" s="33" t="s">
        <v>111</v>
      </c>
      <c r="D203" s="34">
        <v>1</v>
      </c>
      <c r="E203" s="35" t="s">
        <v>17</v>
      </c>
      <c r="F203" s="36" t="s">
        <v>36</v>
      </c>
      <c r="G203" s="37">
        <f t="shared" si="1"/>
        <v>2.5398689650175263E+32</v>
      </c>
      <c r="H203" s="38" t="s">
        <v>37</v>
      </c>
    </row>
    <row r="204" spans="1:8" ht="19.7" hidden="1" customHeight="1" x14ac:dyDescent="0.5">
      <c r="A204" s="39">
        <v>8.5</v>
      </c>
      <c r="B204" s="17" t="s">
        <v>498</v>
      </c>
      <c r="C204" s="18"/>
      <c r="D204" s="19"/>
      <c r="E204" s="19"/>
      <c r="F204" s="20"/>
      <c r="G204" s="37">
        <f t="shared" si="1"/>
        <v>4.6715473473362358E+32</v>
      </c>
      <c r="H204" s="19"/>
    </row>
    <row r="205" spans="1:8" ht="21.75" hidden="1" x14ac:dyDescent="0.5">
      <c r="A205" s="19"/>
      <c r="B205" s="22" t="s">
        <v>71</v>
      </c>
      <c r="C205" s="23"/>
      <c r="D205" s="29">
        <v>12.05</v>
      </c>
      <c r="E205" s="25" t="s">
        <v>29</v>
      </c>
      <c r="F205" s="26">
        <v>2.34</v>
      </c>
      <c r="G205" s="37">
        <f t="shared" si="1"/>
        <v>8.5923151623113869E+32</v>
      </c>
      <c r="H205" s="65" t="s">
        <v>26</v>
      </c>
    </row>
    <row r="206" spans="1:8" ht="21.75" hidden="1" x14ac:dyDescent="0.5">
      <c r="A206" s="19"/>
      <c r="B206" s="22" t="s">
        <v>108</v>
      </c>
      <c r="C206" s="23"/>
      <c r="D206" s="29">
        <v>11.55</v>
      </c>
      <c r="E206" s="25" t="s">
        <v>29</v>
      </c>
      <c r="F206" s="26">
        <v>2</v>
      </c>
      <c r="G206" s="37">
        <f t="shared" si="1"/>
        <v>1.580373147466515E+33</v>
      </c>
      <c r="H206" s="28"/>
    </row>
    <row r="207" spans="1:8" ht="21.75" hidden="1" x14ac:dyDescent="0.5">
      <c r="A207" s="19"/>
      <c r="B207" s="22" t="s">
        <v>105</v>
      </c>
      <c r="C207" s="23"/>
      <c r="D207" s="29">
        <v>0.08</v>
      </c>
      <c r="E207" s="25" t="s">
        <v>21</v>
      </c>
      <c r="F207" s="26">
        <v>370.15</v>
      </c>
      <c r="G207" s="37">
        <f t="shared" si="1"/>
        <v>2.9067593984312772E+33</v>
      </c>
      <c r="H207" s="19"/>
    </row>
    <row r="208" spans="1:8" ht="21.75" hidden="1" x14ac:dyDescent="0.5">
      <c r="A208" s="19"/>
      <c r="B208" s="22" t="s">
        <v>106</v>
      </c>
      <c r="C208" s="23"/>
      <c r="D208" s="24">
        <v>5</v>
      </c>
      <c r="E208" s="25" t="s">
        <v>34</v>
      </c>
      <c r="F208" s="30">
        <v>1.6400000000000001E-2</v>
      </c>
      <c r="G208" s="37">
        <f t="shared" si="1"/>
        <v>5.3463640621289302E+33</v>
      </c>
      <c r="H208" s="19"/>
    </row>
    <row r="209" spans="1:8" ht="21.75" hidden="1" x14ac:dyDescent="0.5">
      <c r="A209" s="31"/>
      <c r="B209" s="32"/>
      <c r="C209" s="33" t="s">
        <v>112</v>
      </c>
      <c r="D209" s="34">
        <v>1</v>
      </c>
      <c r="E209" s="35" t="s">
        <v>17</v>
      </c>
      <c r="F209" s="36" t="s">
        <v>36</v>
      </c>
      <c r="G209" s="37">
        <f t="shared" si="1"/>
        <v>9.8334966080267224E+33</v>
      </c>
      <c r="H209" s="38" t="s">
        <v>37</v>
      </c>
    </row>
    <row r="210" spans="1:8" ht="21.75" hidden="1" x14ac:dyDescent="0.5">
      <c r="A210" s="39">
        <v>8.6</v>
      </c>
      <c r="B210" s="81" t="s">
        <v>499</v>
      </c>
      <c r="C210" s="23"/>
      <c r="D210" s="40"/>
      <c r="E210" s="40"/>
      <c r="F210" s="41"/>
      <c r="G210" s="37">
        <f t="shared" si="1"/>
        <v>1.808662006858693E+34</v>
      </c>
      <c r="H210" s="40"/>
    </row>
    <row r="211" spans="1:8" ht="21.75" hidden="1" x14ac:dyDescent="0.5">
      <c r="A211" s="19"/>
      <c r="B211" s="22" t="s">
        <v>71</v>
      </c>
      <c r="C211" s="23"/>
      <c r="D211" s="29">
        <v>12.05</v>
      </c>
      <c r="E211" s="25" t="s">
        <v>29</v>
      </c>
      <c r="F211" s="26">
        <v>2.34</v>
      </c>
      <c r="G211" s="37">
        <f t="shared" si="1"/>
        <v>3.3266480738742586E+34</v>
      </c>
      <c r="H211" s="65" t="s">
        <v>26</v>
      </c>
    </row>
    <row r="212" spans="1:8" ht="21.75" hidden="1" x14ac:dyDescent="0.5">
      <c r="A212" s="19"/>
      <c r="B212" s="22" t="s">
        <v>113</v>
      </c>
      <c r="C212" s="23"/>
      <c r="D212" s="29">
        <v>8.43</v>
      </c>
      <c r="E212" s="25" t="s">
        <v>29</v>
      </c>
      <c r="F212" s="26">
        <v>8.3699999999999992</v>
      </c>
      <c r="G212" s="37">
        <f t="shared" si="1"/>
        <v>6.1186597415356235E+34</v>
      </c>
      <c r="H212" s="28" t="s">
        <v>26</v>
      </c>
    </row>
    <row r="213" spans="1:8" ht="21.75" hidden="1" x14ac:dyDescent="0.5">
      <c r="A213" s="19"/>
      <c r="B213" s="22" t="s">
        <v>114</v>
      </c>
      <c r="C213" s="23"/>
      <c r="D213" s="29">
        <v>28.03</v>
      </c>
      <c r="E213" s="25" t="s">
        <v>29</v>
      </c>
      <c r="F213" s="26">
        <v>3.22</v>
      </c>
      <c r="G213" s="37">
        <f t="shared" si="1"/>
        <v>1.1253969822268576E+35</v>
      </c>
      <c r="H213" s="19"/>
    </row>
    <row r="214" spans="1:8" ht="21.75" hidden="1" x14ac:dyDescent="0.5">
      <c r="A214" s="40"/>
      <c r="B214" s="22" t="s">
        <v>115</v>
      </c>
      <c r="C214" s="23"/>
      <c r="D214" s="29">
        <v>0.5</v>
      </c>
      <c r="E214" s="25" t="s">
        <v>29</v>
      </c>
      <c r="F214" s="84">
        <v>65</v>
      </c>
      <c r="G214" s="37">
        <f t="shared" si="1"/>
        <v>2.0699277637678458E+35</v>
      </c>
      <c r="H214" s="40"/>
    </row>
    <row r="215" spans="1:8" ht="21.75" hidden="1" x14ac:dyDescent="0.5">
      <c r="A215" s="40"/>
      <c r="B215" s="22" t="s">
        <v>31</v>
      </c>
      <c r="C215" s="23"/>
      <c r="D215" s="29">
        <v>0.1</v>
      </c>
      <c r="E215" s="25" t="s">
        <v>21</v>
      </c>
      <c r="F215" s="26">
        <v>360.32</v>
      </c>
      <c r="G215" s="37">
        <f t="shared" ref="G215:G278" si="2">G212+G213+G214</f>
        <v>3.8071907201482655E+35</v>
      </c>
      <c r="H215" s="40"/>
    </row>
    <row r="216" spans="1:8" ht="21.75" hidden="1" x14ac:dyDescent="0.5">
      <c r="A216" s="40"/>
      <c r="B216" s="22" t="s">
        <v>106</v>
      </c>
      <c r="C216" s="23"/>
      <c r="D216" s="24">
        <v>8</v>
      </c>
      <c r="E216" s="25" t="s">
        <v>34</v>
      </c>
      <c r="F216" s="30">
        <v>1.6400000000000001E-2</v>
      </c>
      <c r="G216" s="37">
        <f t="shared" si="2"/>
        <v>7.0025154661429692E+35</v>
      </c>
      <c r="H216" s="40"/>
    </row>
    <row r="217" spans="1:8" ht="21.75" hidden="1" x14ac:dyDescent="0.5">
      <c r="A217" s="31"/>
      <c r="B217" s="32"/>
      <c r="C217" s="33" t="s">
        <v>116</v>
      </c>
      <c r="D217" s="34">
        <v>1</v>
      </c>
      <c r="E217" s="35" t="s">
        <v>17</v>
      </c>
      <c r="F217" s="36" t="s">
        <v>36</v>
      </c>
      <c r="G217" s="37">
        <f t="shared" si="2"/>
        <v>1.287963395005908E+36</v>
      </c>
      <c r="H217" s="38" t="s">
        <v>37</v>
      </c>
    </row>
    <row r="218" spans="1:8" ht="21.75" hidden="1" x14ac:dyDescent="0.5">
      <c r="A218" s="39">
        <v>8.6999999999999993</v>
      </c>
      <c r="B218" s="81" t="s">
        <v>500</v>
      </c>
      <c r="C218" s="23"/>
      <c r="D218" s="40"/>
      <c r="E218" s="40"/>
      <c r="F218" s="41"/>
      <c r="G218" s="37">
        <f t="shared" si="2"/>
        <v>2.3689340136350313E+36</v>
      </c>
      <c r="H218" s="40"/>
    </row>
    <row r="219" spans="1:8" ht="21.75" hidden="1" x14ac:dyDescent="0.5">
      <c r="A219" s="19"/>
      <c r="B219" s="22" t="s">
        <v>71</v>
      </c>
      <c r="C219" s="23"/>
      <c r="D219" s="29">
        <v>12.05</v>
      </c>
      <c r="E219" s="25" t="s">
        <v>29</v>
      </c>
      <c r="F219" s="26">
        <v>2.34</v>
      </c>
      <c r="G219" s="37">
        <f t="shared" si="2"/>
        <v>4.3571489552552364E+36</v>
      </c>
      <c r="H219" s="65" t="s">
        <v>26</v>
      </c>
    </row>
    <row r="220" spans="1:8" ht="21.75" hidden="1" x14ac:dyDescent="0.5">
      <c r="A220" s="19"/>
      <c r="B220" s="22" t="s">
        <v>113</v>
      </c>
      <c r="C220" s="23"/>
      <c r="D220" s="29">
        <v>8.42</v>
      </c>
      <c r="E220" s="25" t="s">
        <v>29</v>
      </c>
      <c r="F220" s="26">
        <v>8.3699999999999992</v>
      </c>
      <c r="G220" s="37">
        <f t="shared" si="2"/>
        <v>8.0140463638961759E+36</v>
      </c>
      <c r="H220" s="28" t="s">
        <v>26</v>
      </c>
    </row>
    <row r="221" spans="1:8" ht="21.75" hidden="1" x14ac:dyDescent="0.5">
      <c r="A221" s="19"/>
      <c r="B221" s="22" t="s">
        <v>117</v>
      </c>
      <c r="C221" s="18"/>
      <c r="D221" s="29">
        <v>22</v>
      </c>
      <c r="E221" s="25" t="s">
        <v>29</v>
      </c>
      <c r="F221" s="26">
        <v>3.08</v>
      </c>
      <c r="G221" s="37">
        <f t="shared" si="2"/>
        <v>1.4740129332786443E+37</v>
      </c>
      <c r="H221" s="19"/>
    </row>
    <row r="222" spans="1:8" ht="21.75" hidden="1" x14ac:dyDescent="0.5">
      <c r="A222" s="40"/>
      <c r="B222" s="111" t="s">
        <v>115</v>
      </c>
      <c r="C222" s="23"/>
      <c r="D222" s="82">
        <v>0.5</v>
      </c>
      <c r="E222" s="83" t="s">
        <v>29</v>
      </c>
      <c r="F222" s="84">
        <v>65</v>
      </c>
      <c r="G222" s="37">
        <f t="shared" si="2"/>
        <v>2.7111324651937853E+37</v>
      </c>
      <c r="H222" s="40"/>
    </row>
    <row r="223" spans="1:8" ht="21.75" hidden="1" x14ac:dyDescent="0.5">
      <c r="A223" s="40"/>
      <c r="B223" s="22" t="s">
        <v>31</v>
      </c>
      <c r="C223" s="23"/>
      <c r="D223" s="29">
        <v>0.1</v>
      </c>
      <c r="E223" s="25" t="s">
        <v>21</v>
      </c>
      <c r="F223" s="26">
        <v>360.32</v>
      </c>
      <c r="G223" s="37">
        <f t="shared" si="2"/>
        <v>4.9865500348620468E+37</v>
      </c>
      <c r="H223" s="40"/>
    </row>
    <row r="224" spans="1:8" ht="21.75" hidden="1" x14ac:dyDescent="0.5">
      <c r="A224" s="40"/>
      <c r="B224" s="22" t="s">
        <v>106</v>
      </c>
      <c r="C224" s="23"/>
      <c r="D224" s="24">
        <v>8</v>
      </c>
      <c r="E224" s="25" t="s">
        <v>34</v>
      </c>
      <c r="F224" s="30">
        <v>1.6400000000000001E-2</v>
      </c>
      <c r="G224" s="37">
        <f t="shared" si="2"/>
        <v>9.1716954333344764E+37</v>
      </c>
      <c r="H224" s="40"/>
    </row>
    <row r="225" spans="1:8" ht="21.75" hidden="1" x14ac:dyDescent="0.5">
      <c r="A225" s="31"/>
      <c r="B225" s="32"/>
      <c r="C225" s="33" t="s">
        <v>118</v>
      </c>
      <c r="D225" s="34">
        <v>1</v>
      </c>
      <c r="E225" s="35" t="s">
        <v>17</v>
      </c>
      <c r="F225" s="36" t="s">
        <v>36</v>
      </c>
      <c r="G225" s="37">
        <f t="shared" si="2"/>
        <v>1.6869377933390308E+38</v>
      </c>
      <c r="H225" s="38" t="s">
        <v>37</v>
      </c>
    </row>
    <row r="226" spans="1:8" ht="21.75" hidden="1" x14ac:dyDescent="0.5">
      <c r="A226" s="39">
        <v>8.8000000000000007</v>
      </c>
      <c r="B226" s="81" t="s">
        <v>119</v>
      </c>
      <c r="C226" s="23"/>
      <c r="D226" s="40"/>
      <c r="E226" s="40"/>
      <c r="F226" s="41"/>
      <c r="G226" s="37">
        <f t="shared" si="2"/>
        <v>3.102762340158683E+38</v>
      </c>
      <c r="H226" s="40"/>
    </row>
    <row r="227" spans="1:8" ht="21.75" hidden="1" x14ac:dyDescent="0.5">
      <c r="A227" s="19"/>
      <c r="B227" s="22" t="s">
        <v>120</v>
      </c>
      <c r="C227" s="23"/>
      <c r="D227" s="24">
        <v>105</v>
      </c>
      <c r="E227" s="25" t="s">
        <v>19</v>
      </c>
      <c r="F227" s="26">
        <v>2.8</v>
      </c>
      <c r="G227" s="37">
        <f t="shared" si="2"/>
        <v>5.7068696768311616E+38</v>
      </c>
      <c r="H227" s="19"/>
    </row>
    <row r="228" spans="1:8" ht="19.7" hidden="1" customHeight="1" x14ac:dyDescent="0.5">
      <c r="A228" s="19"/>
      <c r="B228" s="22" t="s">
        <v>71</v>
      </c>
      <c r="C228" s="23"/>
      <c r="D228" s="29">
        <v>18</v>
      </c>
      <c r="E228" s="25" t="s">
        <v>29</v>
      </c>
      <c r="F228" s="26">
        <v>2.34</v>
      </c>
      <c r="G228" s="37">
        <f t="shared" si="2"/>
        <v>1.0496569810328876E+39</v>
      </c>
      <c r="H228" s="65" t="s">
        <v>26</v>
      </c>
    </row>
    <row r="229" spans="1:8" ht="21.75" hidden="1" x14ac:dyDescent="0.5">
      <c r="A229" s="19"/>
      <c r="B229" s="22" t="s">
        <v>121</v>
      </c>
      <c r="C229" s="23"/>
      <c r="D229" s="29">
        <v>0.25</v>
      </c>
      <c r="E229" s="25" t="s">
        <v>29</v>
      </c>
      <c r="F229" s="26">
        <v>4.5999999999999996</v>
      </c>
      <c r="G229" s="37">
        <f t="shared" si="2"/>
        <v>1.9306201827318722E+39</v>
      </c>
      <c r="H229" s="19"/>
    </row>
    <row r="230" spans="1:8" ht="21.75" hidden="1" x14ac:dyDescent="0.5">
      <c r="A230" s="19"/>
      <c r="B230" s="22" t="s">
        <v>105</v>
      </c>
      <c r="C230" s="23"/>
      <c r="D230" s="29">
        <v>0.04</v>
      </c>
      <c r="E230" s="25" t="s">
        <v>21</v>
      </c>
      <c r="F230" s="26">
        <v>390</v>
      </c>
      <c r="G230" s="37">
        <f t="shared" si="2"/>
        <v>3.5509641314478761E+39</v>
      </c>
      <c r="H230" s="19"/>
    </row>
    <row r="231" spans="1:8" ht="21.75" hidden="1" x14ac:dyDescent="0.5">
      <c r="A231" s="19"/>
      <c r="B231" s="22" t="s">
        <v>106</v>
      </c>
      <c r="C231" s="23"/>
      <c r="D231" s="24">
        <v>6</v>
      </c>
      <c r="E231" s="25" t="s">
        <v>34</v>
      </c>
      <c r="F231" s="30">
        <v>1.6400000000000001E-2</v>
      </c>
      <c r="G231" s="37">
        <f t="shared" si="2"/>
        <v>6.5312412952126359E+39</v>
      </c>
      <c r="H231" s="19"/>
    </row>
    <row r="232" spans="1:8" ht="21.75" hidden="1" x14ac:dyDescent="0.5">
      <c r="A232" s="19"/>
      <c r="B232" s="22" t="s">
        <v>122</v>
      </c>
      <c r="C232" s="23"/>
      <c r="D232" s="29">
        <v>1</v>
      </c>
      <c r="E232" s="25" t="s">
        <v>17</v>
      </c>
      <c r="F232" s="26">
        <v>10.23</v>
      </c>
      <c r="G232" s="37">
        <f t="shared" si="2"/>
        <v>1.2012825609392384E+40</v>
      </c>
      <c r="H232" s="19"/>
    </row>
    <row r="233" spans="1:8" ht="21.75" hidden="1" x14ac:dyDescent="0.5">
      <c r="A233" s="91"/>
      <c r="B233" s="92"/>
      <c r="C233" s="93" t="s">
        <v>123</v>
      </c>
      <c r="D233" s="94">
        <v>1</v>
      </c>
      <c r="E233" s="95" t="s">
        <v>17</v>
      </c>
      <c r="F233" s="96" t="s">
        <v>36</v>
      </c>
      <c r="G233" s="37">
        <f t="shared" si="2"/>
        <v>2.2095031036052896E+40</v>
      </c>
      <c r="H233" s="121" t="s">
        <v>37</v>
      </c>
    </row>
    <row r="234" spans="1:8" ht="21.75" hidden="1" x14ac:dyDescent="0.5">
      <c r="A234" s="39">
        <v>8.9</v>
      </c>
      <c r="B234" s="17" t="s">
        <v>124</v>
      </c>
      <c r="C234" s="18"/>
      <c r="D234" s="19"/>
      <c r="E234" s="19"/>
      <c r="F234" s="20"/>
      <c r="G234" s="37">
        <f t="shared" si="2"/>
        <v>4.0639097940657915E+40</v>
      </c>
      <c r="H234" s="19"/>
    </row>
    <row r="235" spans="1:8" ht="21.75" hidden="1" x14ac:dyDescent="0.5">
      <c r="A235" s="19"/>
      <c r="B235" s="22" t="s">
        <v>125</v>
      </c>
      <c r="C235" s="23"/>
      <c r="D235" s="24">
        <v>105</v>
      </c>
      <c r="E235" s="25" t="s">
        <v>19</v>
      </c>
      <c r="F235" s="26">
        <v>3.25</v>
      </c>
      <c r="G235" s="37">
        <f t="shared" si="2"/>
        <v>7.4746954586103188E+40</v>
      </c>
      <c r="H235" s="19"/>
    </row>
    <row r="236" spans="1:8" ht="21.75" hidden="1" x14ac:dyDescent="0.5">
      <c r="A236" s="19"/>
      <c r="B236" s="22" t="s">
        <v>71</v>
      </c>
      <c r="C236" s="23"/>
      <c r="D236" s="29">
        <v>18</v>
      </c>
      <c r="E236" s="25" t="s">
        <v>29</v>
      </c>
      <c r="F236" s="26">
        <v>2.34</v>
      </c>
      <c r="G236" s="37">
        <f t="shared" si="2"/>
        <v>1.3748108356281399E+41</v>
      </c>
      <c r="H236" s="65" t="s">
        <v>26</v>
      </c>
    </row>
    <row r="237" spans="1:8" ht="21.75" hidden="1" x14ac:dyDescent="0.5">
      <c r="A237" s="19"/>
      <c r="B237" s="22" t="s">
        <v>121</v>
      </c>
      <c r="C237" s="23"/>
      <c r="D237" s="29">
        <v>0.25</v>
      </c>
      <c r="E237" s="25" t="s">
        <v>29</v>
      </c>
      <c r="F237" s="26">
        <v>4.5999999999999996</v>
      </c>
      <c r="G237" s="37">
        <f t="shared" si="2"/>
        <v>2.528671360895751E+41</v>
      </c>
      <c r="H237" s="19"/>
    </row>
    <row r="238" spans="1:8" ht="21.75" hidden="1" x14ac:dyDescent="0.5">
      <c r="A238" s="19"/>
      <c r="B238" s="22" t="s">
        <v>105</v>
      </c>
      <c r="C238" s="23"/>
      <c r="D238" s="29">
        <v>0.04</v>
      </c>
      <c r="E238" s="25" t="s">
        <v>21</v>
      </c>
      <c r="F238" s="26">
        <v>390</v>
      </c>
      <c r="G238" s="37">
        <f t="shared" si="2"/>
        <v>4.6509517423849228E+41</v>
      </c>
      <c r="H238" s="19"/>
    </row>
    <row r="239" spans="1:8" ht="21.75" hidden="1" x14ac:dyDescent="0.5">
      <c r="A239" s="19"/>
      <c r="B239" s="22" t="s">
        <v>106</v>
      </c>
      <c r="C239" s="23"/>
      <c r="D239" s="24">
        <v>6</v>
      </c>
      <c r="E239" s="25" t="s">
        <v>34</v>
      </c>
      <c r="F239" s="30">
        <v>1.6400000000000001E-2</v>
      </c>
      <c r="G239" s="37">
        <f t="shared" si="2"/>
        <v>8.5544339389088134E+41</v>
      </c>
      <c r="H239" s="19"/>
    </row>
    <row r="240" spans="1:8" ht="18" hidden="1" customHeight="1" x14ac:dyDescent="0.5">
      <c r="A240" s="19"/>
      <c r="B240" s="22" t="s">
        <v>122</v>
      </c>
      <c r="C240" s="23"/>
      <c r="D240" s="29">
        <v>1</v>
      </c>
      <c r="E240" s="25" t="s">
        <v>17</v>
      </c>
      <c r="F240" s="26">
        <v>10.23</v>
      </c>
      <c r="G240" s="37">
        <f t="shared" si="2"/>
        <v>1.5734057042189488E+42</v>
      </c>
      <c r="H240" s="19"/>
    </row>
    <row r="241" spans="1:8" ht="21.75" hidden="1" x14ac:dyDescent="0.5">
      <c r="A241" s="31"/>
      <c r="B241" s="32"/>
      <c r="C241" s="33" t="s">
        <v>126</v>
      </c>
      <c r="D241" s="34">
        <v>1</v>
      </c>
      <c r="E241" s="35" t="s">
        <v>17</v>
      </c>
      <c r="F241" s="36" t="s">
        <v>36</v>
      </c>
      <c r="G241" s="37">
        <f t="shared" si="2"/>
        <v>2.8939442723483223E+42</v>
      </c>
      <c r="H241" s="38" t="s">
        <v>37</v>
      </c>
    </row>
    <row r="242" spans="1:8" ht="21.75" hidden="1" x14ac:dyDescent="0.5">
      <c r="A242" s="122">
        <v>8.1</v>
      </c>
      <c r="B242" s="81" t="s">
        <v>127</v>
      </c>
      <c r="C242" s="23"/>
      <c r="D242" s="40"/>
      <c r="E242" s="40"/>
      <c r="F242" s="41"/>
      <c r="G242" s="37">
        <f t="shared" si="2"/>
        <v>5.3227933704581524E+42</v>
      </c>
      <c r="H242" s="40"/>
    </row>
    <row r="243" spans="1:8" ht="21.75" hidden="1" x14ac:dyDescent="0.5">
      <c r="A243" s="31"/>
      <c r="B243" s="123" t="s">
        <v>128</v>
      </c>
      <c r="C243" s="33"/>
      <c r="D243" s="34">
        <v>26</v>
      </c>
      <c r="E243" s="35" t="s">
        <v>19</v>
      </c>
      <c r="F243" s="116">
        <v>7.25</v>
      </c>
      <c r="G243" s="37">
        <f t="shared" si="2"/>
        <v>9.7901433470254229E+42</v>
      </c>
      <c r="H243" s="31"/>
    </row>
    <row r="244" spans="1:8" ht="21.75" hidden="1" x14ac:dyDescent="0.5">
      <c r="A244" s="40"/>
      <c r="B244" s="111" t="s">
        <v>71</v>
      </c>
      <c r="C244" s="23"/>
      <c r="D244" s="82">
        <v>18</v>
      </c>
      <c r="E244" s="83" t="s">
        <v>29</v>
      </c>
      <c r="F244" s="84">
        <v>2.34</v>
      </c>
      <c r="G244" s="37">
        <f t="shared" si="2"/>
        <v>1.8006880989831898E+43</v>
      </c>
      <c r="H244" s="60" t="s">
        <v>26</v>
      </c>
    </row>
    <row r="245" spans="1:8" ht="21.75" hidden="1" x14ac:dyDescent="0.5">
      <c r="A245" s="19"/>
      <c r="B245" s="22" t="s">
        <v>129</v>
      </c>
      <c r="C245" s="23"/>
      <c r="D245" s="29">
        <v>0.22</v>
      </c>
      <c r="E245" s="25" t="s">
        <v>29</v>
      </c>
      <c r="F245" s="26">
        <v>4.5999999999999996</v>
      </c>
      <c r="G245" s="37">
        <f t="shared" si="2"/>
        <v>3.3119817707315475E+43</v>
      </c>
      <c r="H245" s="19"/>
    </row>
    <row r="246" spans="1:8" ht="21.75" hidden="1" x14ac:dyDescent="0.5">
      <c r="A246" s="19"/>
      <c r="B246" s="22" t="s">
        <v>105</v>
      </c>
      <c r="C246" s="23"/>
      <c r="D246" s="29">
        <v>0.04</v>
      </c>
      <c r="E246" s="25" t="s">
        <v>21</v>
      </c>
      <c r="F246" s="26">
        <v>390</v>
      </c>
      <c r="G246" s="37">
        <f t="shared" si="2"/>
        <v>6.0916842044172801E+43</v>
      </c>
      <c r="H246" s="19"/>
    </row>
    <row r="247" spans="1:8" ht="21.75" hidden="1" x14ac:dyDescent="0.5">
      <c r="A247" s="19"/>
      <c r="B247" s="22" t="s">
        <v>106</v>
      </c>
      <c r="C247" s="23"/>
      <c r="D247" s="24">
        <v>6</v>
      </c>
      <c r="E247" s="25" t="s">
        <v>34</v>
      </c>
      <c r="F247" s="30">
        <v>1.6400000000000001E-2</v>
      </c>
      <c r="G247" s="37">
        <f t="shared" si="2"/>
        <v>1.1204354074132018E+44</v>
      </c>
      <c r="H247" s="19"/>
    </row>
    <row r="248" spans="1:8" ht="21.75" hidden="1" x14ac:dyDescent="0.5">
      <c r="A248" s="19"/>
      <c r="B248" s="22" t="s">
        <v>122</v>
      </c>
      <c r="C248" s="23"/>
      <c r="D248" s="29">
        <v>1</v>
      </c>
      <c r="E248" s="25" t="s">
        <v>17</v>
      </c>
      <c r="F248" s="26">
        <v>10.23</v>
      </c>
      <c r="G248" s="37">
        <f t="shared" si="2"/>
        <v>2.0608020049280848E+44</v>
      </c>
      <c r="H248" s="19"/>
    </row>
    <row r="249" spans="1:8" ht="18" hidden="1" customHeight="1" x14ac:dyDescent="0.5">
      <c r="A249" s="91"/>
      <c r="B249" s="92"/>
      <c r="C249" s="93" t="s">
        <v>130</v>
      </c>
      <c r="D249" s="94">
        <v>1</v>
      </c>
      <c r="E249" s="95" t="s">
        <v>17</v>
      </c>
      <c r="F249" s="96" t="s">
        <v>36</v>
      </c>
      <c r="G249" s="37">
        <f t="shared" si="2"/>
        <v>3.7904058327830144E+44</v>
      </c>
      <c r="H249" s="121" t="s">
        <v>37</v>
      </c>
    </row>
    <row r="250" spans="1:8" ht="21.75" hidden="1" x14ac:dyDescent="0.5">
      <c r="A250" s="39">
        <v>8.11</v>
      </c>
      <c r="B250" s="17" t="s">
        <v>131</v>
      </c>
      <c r="C250" s="18"/>
      <c r="D250" s="19"/>
      <c r="E250" s="19"/>
      <c r="F250" s="20"/>
      <c r="G250" s="37">
        <f t="shared" si="2"/>
        <v>6.9716432451243015E+44</v>
      </c>
      <c r="H250" s="19"/>
    </row>
    <row r="251" spans="1:8" ht="21.75" hidden="1" x14ac:dyDescent="0.5">
      <c r="A251" s="19"/>
      <c r="B251" s="124" t="s">
        <v>132</v>
      </c>
      <c r="C251" s="23"/>
      <c r="D251" s="24">
        <v>26</v>
      </c>
      <c r="E251" s="25" t="s">
        <v>19</v>
      </c>
      <c r="F251" s="26">
        <v>8</v>
      </c>
      <c r="G251" s="37">
        <f t="shared" si="2"/>
        <v>1.28228510828354E+45</v>
      </c>
      <c r="H251" s="19"/>
    </row>
    <row r="252" spans="1:8" ht="21.75" hidden="1" x14ac:dyDescent="0.5">
      <c r="A252" s="19"/>
      <c r="B252" s="22" t="s">
        <v>71</v>
      </c>
      <c r="C252" s="23"/>
      <c r="D252" s="29">
        <v>18</v>
      </c>
      <c r="E252" s="25" t="s">
        <v>29</v>
      </c>
      <c r="F252" s="26">
        <v>2.34</v>
      </c>
      <c r="G252" s="37">
        <f t="shared" si="2"/>
        <v>2.3584900160742715E+45</v>
      </c>
      <c r="H252" s="65" t="s">
        <v>26</v>
      </c>
    </row>
    <row r="253" spans="1:8" ht="21.75" hidden="1" x14ac:dyDescent="0.5">
      <c r="A253" s="19"/>
      <c r="B253" s="22" t="s">
        <v>129</v>
      </c>
      <c r="C253" s="23"/>
      <c r="D253" s="29">
        <v>0.22</v>
      </c>
      <c r="E253" s="25" t="s">
        <v>29</v>
      </c>
      <c r="F253" s="26">
        <v>4.5999999999999996</v>
      </c>
      <c r="G253" s="37">
        <f t="shared" si="2"/>
        <v>4.3379394488702418E+45</v>
      </c>
      <c r="H253" s="19"/>
    </row>
    <row r="254" spans="1:8" ht="21.75" hidden="1" x14ac:dyDescent="0.5">
      <c r="A254" s="19"/>
      <c r="B254" s="22" t="s">
        <v>105</v>
      </c>
      <c r="C254" s="23"/>
      <c r="D254" s="29">
        <v>0.04</v>
      </c>
      <c r="E254" s="25" t="s">
        <v>21</v>
      </c>
      <c r="F254" s="26">
        <v>390</v>
      </c>
      <c r="G254" s="37">
        <f t="shared" si="2"/>
        <v>7.9787145732280533E+45</v>
      </c>
      <c r="H254" s="19"/>
    </row>
    <row r="255" spans="1:8" ht="21.75" hidden="1" x14ac:dyDescent="0.5">
      <c r="A255" s="19"/>
      <c r="B255" s="22" t="s">
        <v>106</v>
      </c>
      <c r="C255" s="23"/>
      <c r="D255" s="24">
        <v>6</v>
      </c>
      <c r="E255" s="25" t="s">
        <v>34</v>
      </c>
      <c r="F255" s="30">
        <v>1.6400000000000001E-2</v>
      </c>
      <c r="G255" s="37">
        <f t="shared" si="2"/>
        <v>1.4675144038172565E+46</v>
      </c>
      <c r="H255" s="19"/>
    </row>
    <row r="256" spans="1:8" ht="21.75" hidden="1" x14ac:dyDescent="0.5">
      <c r="A256" s="19"/>
      <c r="B256" s="22" t="s">
        <v>122</v>
      </c>
      <c r="C256" s="23"/>
      <c r="D256" s="29">
        <v>1</v>
      </c>
      <c r="E256" s="25" t="s">
        <v>17</v>
      </c>
      <c r="F256" s="26">
        <v>10.23</v>
      </c>
      <c r="G256" s="37">
        <f t="shared" si="2"/>
        <v>2.6991798060270858E+46</v>
      </c>
      <c r="H256" s="19"/>
    </row>
    <row r="257" spans="1:8" ht="21.75" hidden="1" x14ac:dyDescent="0.5">
      <c r="A257" s="73"/>
      <c r="B257" s="125"/>
      <c r="C257" s="75" t="s">
        <v>133</v>
      </c>
      <c r="D257" s="126">
        <v>1</v>
      </c>
      <c r="E257" s="127" t="s">
        <v>17</v>
      </c>
      <c r="F257" s="78" t="s">
        <v>36</v>
      </c>
      <c r="G257" s="37">
        <f t="shared" si="2"/>
        <v>4.964565667167147E+46</v>
      </c>
      <c r="H257" s="128" t="s">
        <v>37</v>
      </c>
    </row>
    <row r="258" spans="1:8" ht="21.75" hidden="1" x14ac:dyDescent="0.5">
      <c r="A258" s="31"/>
      <c r="B258" s="32"/>
      <c r="C258" s="33"/>
      <c r="D258" s="34"/>
      <c r="E258" s="35"/>
      <c r="F258" s="36"/>
      <c r="G258" s="37">
        <f t="shared" si="2"/>
        <v>9.1312598770114898E+46</v>
      </c>
      <c r="H258" s="38"/>
    </row>
    <row r="259" spans="1:8" ht="21.75" hidden="1" x14ac:dyDescent="0.5">
      <c r="A259" s="39">
        <v>8.1199999999999992</v>
      </c>
      <c r="B259" s="81" t="s">
        <v>134</v>
      </c>
      <c r="C259" s="23"/>
      <c r="D259" s="40"/>
      <c r="E259" s="40"/>
      <c r="F259" s="41"/>
      <c r="G259" s="37">
        <f t="shared" si="2"/>
        <v>1.6795005350205722E+47</v>
      </c>
      <c r="H259" s="40"/>
    </row>
    <row r="260" spans="1:8" ht="21.75" hidden="1" x14ac:dyDescent="0.5">
      <c r="A260" s="19"/>
      <c r="B260" s="124" t="s">
        <v>135</v>
      </c>
      <c r="C260" s="23"/>
      <c r="D260" s="24">
        <v>26</v>
      </c>
      <c r="E260" s="25" t="s">
        <v>19</v>
      </c>
      <c r="F260" s="26">
        <v>8.5</v>
      </c>
      <c r="G260" s="37">
        <f t="shared" si="2"/>
        <v>3.0890830894384357E+47</v>
      </c>
      <c r="H260" s="19"/>
    </row>
    <row r="261" spans="1:8" ht="21.75" hidden="1" x14ac:dyDescent="0.5">
      <c r="A261" s="19"/>
      <c r="B261" s="22" t="s">
        <v>71</v>
      </c>
      <c r="C261" s="23"/>
      <c r="D261" s="29">
        <v>18</v>
      </c>
      <c r="E261" s="25" t="s">
        <v>29</v>
      </c>
      <c r="F261" s="26">
        <v>2.34</v>
      </c>
      <c r="G261" s="37">
        <f t="shared" si="2"/>
        <v>5.6817096121601569E+47</v>
      </c>
      <c r="H261" s="65" t="s">
        <v>26</v>
      </c>
    </row>
    <row r="262" spans="1:8" ht="12" hidden="1" customHeight="1" x14ac:dyDescent="0.5">
      <c r="A262" s="19"/>
      <c r="B262" s="22" t="s">
        <v>129</v>
      </c>
      <c r="C262" s="23"/>
      <c r="D262" s="29">
        <v>0.22</v>
      </c>
      <c r="E262" s="25" t="s">
        <v>29</v>
      </c>
      <c r="F262" s="26">
        <v>4.5999999999999996</v>
      </c>
      <c r="G262" s="37">
        <f t="shared" si="2"/>
        <v>1.0450293236619165E+48</v>
      </c>
      <c r="H262" s="19"/>
    </row>
    <row r="263" spans="1:8" ht="21.75" hidden="1" x14ac:dyDescent="0.5">
      <c r="A263" s="19"/>
      <c r="B263" s="22" t="s">
        <v>105</v>
      </c>
      <c r="C263" s="23"/>
      <c r="D263" s="29">
        <v>0.04</v>
      </c>
      <c r="E263" s="25" t="s">
        <v>21</v>
      </c>
      <c r="F263" s="26">
        <v>390</v>
      </c>
      <c r="G263" s="37">
        <f t="shared" si="2"/>
        <v>1.9221085938217757E+48</v>
      </c>
      <c r="H263" s="19"/>
    </row>
    <row r="264" spans="1:8" ht="21.75" hidden="1" x14ac:dyDescent="0.5">
      <c r="A264" s="19"/>
      <c r="B264" s="22" t="s">
        <v>106</v>
      </c>
      <c r="C264" s="23"/>
      <c r="D264" s="24">
        <v>6</v>
      </c>
      <c r="E264" s="25" t="s">
        <v>34</v>
      </c>
      <c r="F264" s="30">
        <v>1.6400000000000001E-2</v>
      </c>
      <c r="G264" s="37">
        <f t="shared" si="2"/>
        <v>3.5353088786997081E+48</v>
      </c>
      <c r="H264" s="19"/>
    </row>
    <row r="265" spans="1:8" ht="21.75" hidden="1" x14ac:dyDescent="0.5">
      <c r="A265" s="19"/>
      <c r="B265" s="22" t="s">
        <v>122</v>
      </c>
      <c r="C265" s="23"/>
      <c r="D265" s="29">
        <v>1</v>
      </c>
      <c r="E265" s="25" t="s">
        <v>17</v>
      </c>
      <c r="F265" s="26">
        <v>10.23</v>
      </c>
      <c r="G265" s="37">
        <f t="shared" si="2"/>
        <v>6.5024467961833997E+48</v>
      </c>
      <c r="H265" s="19"/>
    </row>
    <row r="266" spans="1:8" ht="21.75" hidden="1" x14ac:dyDescent="0.5">
      <c r="A266" s="91"/>
      <c r="B266" s="92"/>
      <c r="C266" s="93" t="s">
        <v>136</v>
      </c>
      <c r="D266" s="94">
        <v>1</v>
      </c>
      <c r="E266" s="95" t="s">
        <v>17</v>
      </c>
      <c r="F266" s="96" t="s">
        <v>36</v>
      </c>
      <c r="G266" s="37">
        <f t="shared" si="2"/>
        <v>1.1959864268704883E+49</v>
      </c>
      <c r="H266" s="121" t="s">
        <v>37</v>
      </c>
    </row>
    <row r="267" spans="1:8" ht="21.75" hidden="1" x14ac:dyDescent="0.5">
      <c r="A267" s="39">
        <v>8.1300000000000008</v>
      </c>
      <c r="B267" s="17" t="s">
        <v>137</v>
      </c>
      <c r="C267" s="18"/>
      <c r="D267" s="19"/>
      <c r="E267" s="19"/>
      <c r="F267" s="20"/>
      <c r="G267" s="37">
        <f t="shared" si="2"/>
        <v>2.1997619943587991E+49</v>
      </c>
      <c r="H267" s="19"/>
    </row>
    <row r="268" spans="1:8" ht="21.75" hidden="1" x14ac:dyDescent="0.5">
      <c r="A268" s="19"/>
      <c r="B268" s="22" t="s">
        <v>138</v>
      </c>
      <c r="C268" s="23"/>
      <c r="D268" s="24">
        <v>21</v>
      </c>
      <c r="E268" s="25" t="s">
        <v>19</v>
      </c>
      <c r="F268" s="26">
        <v>9</v>
      </c>
      <c r="G268" s="37">
        <f t="shared" si="2"/>
        <v>4.0459931008476274E+49</v>
      </c>
      <c r="H268" s="19"/>
    </row>
    <row r="269" spans="1:8" ht="21.75" hidden="1" x14ac:dyDescent="0.5">
      <c r="A269" s="19"/>
      <c r="B269" s="22" t="s">
        <v>71</v>
      </c>
      <c r="C269" s="23"/>
      <c r="D269" s="29">
        <v>18</v>
      </c>
      <c r="E269" s="25" t="s">
        <v>29</v>
      </c>
      <c r="F269" s="26">
        <v>2.34</v>
      </c>
      <c r="G269" s="37">
        <f t="shared" si="2"/>
        <v>7.4417415220769146E+49</v>
      </c>
      <c r="H269" s="65" t="s">
        <v>26</v>
      </c>
    </row>
    <row r="270" spans="1:8" ht="21.75" hidden="1" x14ac:dyDescent="0.5">
      <c r="A270" s="19"/>
      <c r="B270" s="22" t="s">
        <v>129</v>
      </c>
      <c r="C270" s="23"/>
      <c r="D270" s="29">
        <v>0.22</v>
      </c>
      <c r="E270" s="25" t="s">
        <v>29</v>
      </c>
      <c r="F270" s="26">
        <v>4.5999999999999996</v>
      </c>
      <c r="G270" s="37">
        <f t="shared" si="2"/>
        <v>1.3687496617283341E+50</v>
      </c>
      <c r="H270" s="19"/>
    </row>
    <row r="271" spans="1:8" ht="3" hidden="1" customHeight="1" x14ac:dyDescent="0.5">
      <c r="A271" s="19"/>
      <c r="B271" s="22" t="s">
        <v>105</v>
      </c>
      <c r="C271" s="23"/>
      <c r="D271" s="29">
        <v>0.04</v>
      </c>
      <c r="E271" s="25" t="s">
        <v>21</v>
      </c>
      <c r="F271" s="26">
        <v>390</v>
      </c>
      <c r="G271" s="37">
        <f t="shared" si="2"/>
        <v>2.5175231240207886E+50</v>
      </c>
      <c r="H271" s="19"/>
    </row>
    <row r="272" spans="1:8" ht="21.75" hidden="1" x14ac:dyDescent="0.5">
      <c r="A272" s="19"/>
      <c r="B272" s="22" t="s">
        <v>106</v>
      </c>
      <c r="C272" s="23"/>
      <c r="D272" s="24">
        <v>6</v>
      </c>
      <c r="E272" s="25" t="s">
        <v>34</v>
      </c>
      <c r="F272" s="30">
        <v>1.6400000000000001E-2</v>
      </c>
      <c r="G272" s="37">
        <f t="shared" si="2"/>
        <v>4.6304469379568137E+50</v>
      </c>
      <c r="H272" s="19"/>
    </row>
    <row r="273" spans="1:8" ht="21.75" hidden="1" x14ac:dyDescent="0.5">
      <c r="A273" s="19"/>
      <c r="B273" s="22" t="s">
        <v>122</v>
      </c>
      <c r="C273" s="23"/>
      <c r="D273" s="29">
        <v>1</v>
      </c>
      <c r="E273" s="25" t="s">
        <v>17</v>
      </c>
      <c r="F273" s="26">
        <v>10.23</v>
      </c>
      <c r="G273" s="37">
        <f t="shared" si="2"/>
        <v>8.5167197237059368E+50</v>
      </c>
      <c r="H273" s="19"/>
    </row>
    <row r="274" spans="1:8" ht="21.75" hidden="1" x14ac:dyDescent="0.5">
      <c r="A274" s="31"/>
      <c r="B274" s="32"/>
      <c r="C274" s="33" t="s">
        <v>139</v>
      </c>
      <c r="D274" s="34">
        <v>1</v>
      </c>
      <c r="E274" s="35" t="s">
        <v>17</v>
      </c>
      <c r="F274" s="36" t="s">
        <v>36</v>
      </c>
      <c r="G274" s="37">
        <f t="shared" si="2"/>
        <v>1.5664689785683539E+51</v>
      </c>
      <c r="H274" s="38" t="s">
        <v>37</v>
      </c>
    </row>
    <row r="275" spans="1:8" ht="21.75" hidden="1" x14ac:dyDescent="0.5">
      <c r="A275" s="122">
        <v>8.14</v>
      </c>
      <c r="B275" s="81" t="s">
        <v>140</v>
      </c>
      <c r="C275" s="23"/>
      <c r="D275" s="40"/>
      <c r="E275" s="40"/>
      <c r="F275" s="41"/>
      <c r="G275" s="37">
        <f t="shared" si="2"/>
        <v>2.881185644734629E+51</v>
      </c>
      <c r="H275" s="40"/>
    </row>
    <row r="276" spans="1:8" ht="21.75" hidden="1" x14ac:dyDescent="0.5">
      <c r="A276" s="19"/>
      <c r="B276" s="22" t="s">
        <v>141</v>
      </c>
      <c r="C276" s="23"/>
      <c r="D276" s="24">
        <v>21</v>
      </c>
      <c r="E276" s="25" t="s">
        <v>19</v>
      </c>
      <c r="F276" s="26">
        <v>9.6999999999999993</v>
      </c>
      <c r="G276" s="37">
        <f t="shared" si="2"/>
        <v>5.2993265956735766E+51</v>
      </c>
      <c r="H276" s="19"/>
    </row>
    <row r="277" spans="1:8" ht="21.75" hidden="1" x14ac:dyDescent="0.5">
      <c r="A277" s="19"/>
      <c r="B277" s="22" t="s">
        <v>71</v>
      </c>
      <c r="C277" s="23"/>
      <c r="D277" s="29">
        <v>18</v>
      </c>
      <c r="E277" s="25" t="s">
        <v>29</v>
      </c>
      <c r="F277" s="26">
        <v>2.34</v>
      </c>
      <c r="G277" s="37">
        <f t="shared" si="2"/>
        <v>9.7469812189765598E+51</v>
      </c>
      <c r="H277" s="65" t="s">
        <v>26</v>
      </c>
    </row>
    <row r="278" spans="1:8" ht="21.75" hidden="1" x14ac:dyDescent="0.5">
      <c r="A278" s="19"/>
      <c r="B278" s="22" t="s">
        <v>129</v>
      </c>
      <c r="C278" s="23"/>
      <c r="D278" s="29">
        <v>0.22</v>
      </c>
      <c r="E278" s="25" t="s">
        <v>29</v>
      </c>
      <c r="F278" s="26">
        <v>4.5999999999999996</v>
      </c>
      <c r="G278" s="37">
        <f t="shared" si="2"/>
        <v>1.7927493459384765E+52</v>
      </c>
      <c r="H278" s="19"/>
    </row>
    <row r="279" spans="1:8" ht="21.75" hidden="1" x14ac:dyDescent="0.5">
      <c r="A279" s="19"/>
      <c r="B279" s="22" t="s">
        <v>105</v>
      </c>
      <c r="C279" s="23"/>
      <c r="D279" s="29">
        <v>0.04</v>
      </c>
      <c r="E279" s="25" t="s">
        <v>21</v>
      </c>
      <c r="F279" s="26">
        <v>390</v>
      </c>
      <c r="G279" s="37">
        <f t="shared" ref="G279:G342" si="3">G276+G277+G278</f>
        <v>3.2973801274034903E+52</v>
      </c>
      <c r="H279" s="19"/>
    </row>
    <row r="280" spans="1:8" ht="20.25" hidden="1" customHeight="1" x14ac:dyDescent="0.5">
      <c r="A280" s="19"/>
      <c r="B280" s="22" t="s">
        <v>106</v>
      </c>
      <c r="C280" s="23"/>
      <c r="D280" s="24">
        <v>6</v>
      </c>
      <c r="E280" s="25" t="s">
        <v>34</v>
      </c>
      <c r="F280" s="30">
        <v>1.6400000000000001E-2</v>
      </c>
      <c r="G280" s="37">
        <f t="shared" si="3"/>
        <v>6.0648275952396224E+52</v>
      </c>
      <c r="H280" s="19"/>
    </row>
    <row r="281" spans="1:8" ht="21.75" hidden="1" x14ac:dyDescent="0.5">
      <c r="A281" s="19"/>
      <c r="B281" s="22" t="s">
        <v>122</v>
      </c>
      <c r="C281" s="23"/>
      <c r="D281" s="29">
        <v>1</v>
      </c>
      <c r="E281" s="25" t="s">
        <v>17</v>
      </c>
      <c r="F281" s="26">
        <v>10.23</v>
      </c>
      <c r="G281" s="37">
        <f t="shared" si="3"/>
        <v>1.1154957068581589E+53</v>
      </c>
      <c r="H281" s="19"/>
    </row>
    <row r="282" spans="1:8" ht="21.75" hidden="1" x14ac:dyDescent="0.5">
      <c r="A282" s="99"/>
      <c r="B282" s="100"/>
      <c r="C282" s="101" t="s">
        <v>142</v>
      </c>
      <c r="D282" s="102">
        <v>1</v>
      </c>
      <c r="E282" s="103" t="s">
        <v>17</v>
      </c>
      <c r="F282" s="104" t="s">
        <v>36</v>
      </c>
      <c r="G282" s="37">
        <f t="shared" si="3"/>
        <v>2.0517164791224702E+53</v>
      </c>
      <c r="H282" s="113" t="s">
        <v>37</v>
      </c>
    </row>
    <row r="283" spans="1:8" ht="21.75" hidden="1" x14ac:dyDescent="0.5">
      <c r="A283" s="31"/>
      <c r="B283" s="32"/>
      <c r="C283" s="33"/>
      <c r="D283" s="34"/>
      <c r="E283" s="35"/>
      <c r="F283" s="36"/>
      <c r="G283" s="37">
        <f t="shared" si="3"/>
        <v>3.7736949455045911E+53</v>
      </c>
      <c r="H283" s="38"/>
    </row>
    <row r="284" spans="1:8" ht="21.75" hidden="1" x14ac:dyDescent="0.5">
      <c r="A284" s="39">
        <v>8.15</v>
      </c>
      <c r="B284" s="81" t="s">
        <v>143</v>
      </c>
      <c r="C284" s="23"/>
      <c r="D284" s="40"/>
      <c r="E284" s="40"/>
      <c r="F284" s="41"/>
      <c r="G284" s="37">
        <f t="shared" si="3"/>
        <v>6.9409071314852205E+53</v>
      </c>
      <c r="H284" s="40"/>
    </row>
    <row r="285" spans="1:8" ht="21.75" hidden="1" x14ac:dyDescent="0.5">
      <c r="A285" s="19"/>
      <c r="B285" s="22" t="s">
        <v>144</v>
      </c>
      <c r="C285" s="23"/>
      <c r="D285" s="24">
        <v>12</v>
      </c>
      <c r="E285" s="25" t="s">
        <v>19</v>
      </c>
      <c r="F285" s="26">
        <v>14.5</v>
      </c>
      <c r="G285" s="37">
        <f t="shared" si="3"/>
        <v>1.2766318556112281E+54</v>
      </c>
      <c r="H285" s="19"/>
    </row>
    <row r="286" spans="1:8" ht="21.75" hidden="1" x14ac:dyDescent="0.5">
      <c r="A286" s="19"/>
      <c r="B286" s="22" t="s">
        <v>71</v>
      </c>
      <c r="C286" s="23"/>
      <c r="D286" s="29">
        <v>18</v>
      </c>
      <c r="E286" s="25" t="s">
        <v>29</v>
      </c>
      <c r="F286" s="26">
        <v>2.34</v>
      </c>
      <c r="G286" s="37">
        <f t="shared" si="3"/>
        <v>2.3480920633102092E+54</v>
      </c>
      <c r="H286" s="65" t="s">
        <v>26</v>
      </c>
    </row>
    <row r="287" spans="1:8" ht="21.75" hidden="1" x14ac:dyDescent="0.5">
      <c r="A287" s="19"/>
      <c r="B287" s="22" t="s">
        <v>129</v>
      </c>
      <c r="C287" s="23"/>
      <c r="D287" s="29">
        <v>0.2</v>
      </c>
      <c r="E287" s="25" t="s">
        <v>29</v>
      </c>
      <c r="F287" s="26">
        <v>4.5999999999999996</v>
      </c>
      <c r="G287" s="37">
        <f t="shared" si="3"/>
        <v>4.3188146320699596E+54</v>
      </c>
      <c r="H287" s="19"/>
    </row>
    <row r="288" spans="1:8" ht="21.75" hidden="1" x14ac:dyDescent="0.5">
      <c r="A288" s="19"/>
      <c r="B288" s="22" t="s">
        <v>105</v>
      </c>
      <c r="C288" s="23"/>
      <c r="D288" s="29">
        <v>0.04</v>
      </c>
      <c r="E288" s="25" t="s">
        <v>21</v>
      </c>
      <c r="F288" s="26">
        <v>390</v>
      </c>
      <c r="G288" s="37">
        <f t="shared" si="3"/>
        <v>7.9435385509913968E+54</v>
      </c>
      <c r="H288" s="19"/>
    </row>
    <row r="289" spans="1:8" ht="19.7" hidden="1" customHeight="1" x14ac:dyDescent="0.5">
      <c r="A289" s="19"/>
      <c r="B289" s="22" t="s">
        <v>106</v>
      </c>
      <c r="C289" s="23"/>
      <c r="D289" s="24">
        <v>6</v>
      </c>
      <c r="E289" s="25" t="s">
        <v>34</v>
      </c>
      <c r="F289" s="30">
        <v>1.6400000000000001E-2</v>
      </c>
      <c r="G289" s="37">
        <f t="shared" si="3"/>
        <v>1.4610445246371567E+55</v>
      </c>
      <c r="H289" s="19"/>
    </row>
    <row r="290" spans="1:8" ht="21.75" hidden="1" x14ac:dyDescent="0.5">
      <c r="A290" s="19"/>
      <c r="B290" s="22" t="s">
        <v>122</v>
      </c>
      <c r="C290" s="23"/>
      <c r="D290" s="29">
        <v>1</v>
      </c>
      <c r="E290" s="25" t="s">
        <v>17</v>
      </c>
      <c r="F290" s="26">
        <v>10.23</v>
      </c>
      <c r="G290" s="37">
        <f t="shared" si="3"/>
        <v>2.6872798429432923E+55</v>
      </c>
      <c r="H290" s="19"/>
    </row>
    <row r="291" spans="1:8" ht="21.75" hidden="1" x14ac:dyDescent="0.5">
      <c r="A291" s="31"/>
      <c r="B291" s="32"/>
      <c r="C291" s="33" t="s">
        <v>145</v>
      </c>
      <c r="D291" s="34">
        <v>1</v>
      </c>
      <c r="E291" s="35" t="s">
        <v>17</v>
      </c>
      <c r="F291" s="36" t="s">
        <v>36</v>
      </c>
      <c r="G291" s="37">
        <f t="shared" si="3"/>
        <v>4.9426782226795887E+55</v>
      </c>
      <c r="H291" s="38" t="s">
        <v>37</v>
      </c>
    </row>
    <row r="292" spans="1:8" ht="21.75" hidden="1" x14ac:dyDescent="0.5">
      <c r="A292" s="122">
        <v>8.16</v>
      </c>
      <c r="B292" s="17" t="s">
        <v>146</v>
      </c>
      <c r="C292" s="18"/>
      <c r="D292" s="19"/>
      <c r="E292" s="19"/>
      <c r="F292" s="20"/>
      <c r="G292" s="37">
        <f t="shared" si="3"/>
        <v>9.0910025902600372E+55</v>
      </c>
      <c r="H292" s="19"/>
    </row>
    <row r="293" spans="1:8" ht="21.75" hidden="1" x14ac:dyDescent="0.5">
      <c r="A293" s="19"/>
      <c r="B293" s="22" t="s">
        <v>147</v>
      </c>
      <c r="C293" s="23"/>
      <c r="D293" s="24">
        <v>14</v>
      </c>
      <c r="E293" s="25" t="s">
        <v>19</v>
      </c>
      <c r="F293" s="26">
        <v>16</v>
      </c>
      <c r="G293" s="37">
        <f t="shared" si="3"/>
        <v>1.6720960655882919E+56</v>
      </c>
      <c r="H293" s="19"/>
    </row>
    <row r="294" spans="1:8" ht="21.75" hidden="1" x14ac:dyDescent="0.5">
      <c r="A294" s="19"/>
      <c r="B294" s="22" t="s">
        <v>71</v>
      </c>
      <c r="C294" s="23"/>
      <c r="D294" s="29">
        <v>18</v>
      </c>
      <c r="E294" s="25" t="s">
        <v>29</v>
      </c>
      <c r="F294" s="26">
        <v>2.34</v>
      </c>
      <c r="G294" s="37">
        <f t="shared" si="3"/>
        <v>3.0754641468822545E+56</v>
      </c>
      <c r="H294" s="65" t="s">
        <v>26</v>
      </c>
    </row>
    <row r="295" spans="1:8" ht="21.75" hidden="1" x14ac:dyDescent="0.5">
      <c r="A295" s="19"/>
      <c r="B295" s="22" t="s">
        <v>129</v>
      </c>
      <c r="C295" s="23"/>
      <c r="D295" s="29">
        <v>0.2</v>
      </c>
      <c r="E295" s="25" t="s">
        <v>29</v>
      </c>
      <c r="F295" s="26">
        <v>4.5999999999999996</v>
      </c>
      <c r="G295" s="37">
        <f t="shared" si="3"/>
        <v>5.6566604714965507E+56</v>
      </c>
      <c r="H295" s="19"/>
    </row>
    <row r="296" spans="1:8" ht="21.75" hidden="1" x14ac:dyDescent="0.5">
      <c r="A296" s="19"/>
      <c r="B296" s="22" t="s">
        <v>105</v>
      </c>
      <c r="C296" s="18"/>
      <c r="D296" s="29">
        <v>0.04</v>
      </c>
      <c r="E296" s="25" t="s">
        <v>21</v>
      </c>
      <c r="F296" s="26">
        <v>390</v>
      </c>
      <c r="G296" s="37">
        <f t="shared" si="3"/>
        <v>1.0404220683967096E+57</v>
      </c>
      <c r="H296" s="19"/>
    </row>
    <row r="297" spans="1:8" ht="21.75" hidden="1" x14ac:dyDescent="0.5">
      <c r="A297" s="40"/>
      <c r="B297" s="111" t="s">
        <v>106</v>
      </c>
      <c r="C297" s="23"/>
      <c r="D297" s="118">
        <v>6</v>
      </c>
      <c r="E297" s="83" t="s">
        <v>34</v>
      </c>
      <c r="F297" s="119">
        <v>1.6400000000000001E-2</v>
      </c>
      <c r="G297" s="37">
        <f t="shared" si="3"/>
        <v>1.9136345302345901E+57</v>
      </c>
      <c r="H297" s="40"/>
    </row>
    <row r="298" spans="1:8" ht="15.95" hidden="1" customHeight="1" x14ac:dyDescent="0.5">
      <c r="A298" s="19"/>
      <c r="B298" s="22" t="s">
        <v>122</v>
      </c>
      <c r="C298" s="23"/>
      <c r="D298" s="29">
        <v>1</v>
      </c>
      <c r="E298" s="25" t="s">
        <v>17</v>
      </c>
      <c r="F298" s="26">
        <v>10.23</v>
      </c>
      <c r="G298" s="37">
        <f t="shared" si="3"/>
        <v>3.5197226457809546E+57</v>
      </c>
      <c r="H298" s="19"/>
    </row>
    <row r="299" spans="1:8" ht="21.75" hidden="1" x14ac:dyDescent="0.5">
      <c r="A299" s="31"/>
      <c r="B299" s="32"/>
      <c r="C299" s="33" t="s">
        <v>148</v>
      </c>
      <c r="D299" s="34">
        <v>1</v>
      </c>
      <c r="E299" s="35" t="s">
        <v>17</v>
      </c>
      <c r="F299" s="36" t="s">
        <v>36</v>
      </c>
      <c r="G299" s="37">
        <f t="shared" si="3"/>
        <v>6.4737792444122536E+57</v>
      </c>
      <c r="H299" s="38" t="s">
        <v>37</v>
      </c>
    </row>
    <row r="300" spans="1:8" ht="21.75" hidden="1" x14ac:dyDescent="0.5">
      <c r="A300" s="122">
        <v>8.17</v>
      </c>
      <c r="B300" s="17" t="s">
        <v>149</v>
      </c>
      <c r="C300" s="18"/>
      <c r="D300" s="19"/>
      <c r="E300" s="19"/>
      <c r="F300" s="20"/>
      <c r="G300" s="37">
        <f t="shared" si="3"/>
        <v>1.1907136420427799E+58</v>
      </c>
      <c r="H300" s="19"/>
    </row>
    <row r="301" spans="1:8" ht="21.75" hidden="1" x14ac:dyDescent="0.5">
      <c r="A301" s="19"/>
      <c r="B301" s="22" t="s">
        <v>150</v>
      </c>
      <c r="C301" s="23"/>
      <c r="D301" s="24">
        <v>55</v>
      </c>
      <c r="E301" s="25" t="s">
        <v>19</v>
      </c>
      <c r="F301" s="90">
        <v>4.5</v>
      </c>
      <c r="G301" s="37">
        <f t="shared" si="3"/>
        <v>2.1900638310621007E+58</v>
      </c>
      <c r="H301" s="19"/>
    </row>
    <row r="302" spans="1:8" ht="21.75" hidden="1" x14ac:dyDescent="0.5">
      <c r="A302" s="19"/>
      <c r="B302" s="22" t="s">
        <v>71</v>
      </c>
      <c r="C302" s="23"/>
      <c r="D302" s="29">
        <v>18</v>
      </c>
      <c r="E302" s="25" t="s">
        <v>29</v>
      </c>
      <c r="F302" s="26">
        <v>2.34</v>
      </c>
      <c r="G302" s="37">
        <f t="shared" si="3"/>
        <v>4.0281553975461059E+58</v>
      </c>
      <c r="H302" s="65" t="s">
        <v>26</v>
      </c>
    </row>
    <row r="303" spans="1:8" ht="21.75" hidden="1" x14ac:dyDescent="0.5">
      <c r="A303" s="19"/>
      <c r="B303" s="22" t="s">
        <v>151</v>
      </c>
      <c r="C303" s="23"/>
      <c r="D303" s="29">
        <v>0.35</v>
      </c>
      <c r="E303" s="25" t="s">
        <v>29</v>
      </c>
      <c r="F303" s="26">
        <v>27.14</v>
      </c>
      <c r="G303" s="37">
        <f t="shared" si="3"/>
        <v>7.4089328706509865E+58</v>
      </c>
      <c r="H303" s="19"/>
    </row>
    <row r="304" spans="1:8" ht="21.75" hidden="1" x14ac:dyDescent="0.5">
      <c r="A304" s="19"/>
      <c r="B304" s="22" t="s">
        <v>105</v>
      </c>
      <c r="C304" s="23"/>
      <c r="D304" s="29">
        <v>0.04</v>
      </c>
      <c r="E304" s="25" t="s">
        <v>21</v>
      </c>
      <c r="F304" s="26">
        <v>390</v>
      </c>
      <c r="G304" s="37">
        <f t="shared" si="3"/>
        <v>1.3627152099259192E+59</v>
      </c>
      <c r="H304" s="19"/>
    </row>
    <row r="305" spans="1:8" ht="21.75" hidden="1" x14ac:dyDescent="0.5">
      <c r="A305" s="19"/>
      <c r="B305" s="22" t="s">
        <v>106</v>
      </c>
      <c r="C305" s="23"/>
      <c r="D305" s="24">
        <v>6</v>
      </c>
      <c r="E305" s="25" t="s">
        <v>34</v>
      </c>
      <c r="F305" s="30">
        <v>1.6400000000000001E-2</v>
      </c>
      <c r="G305" s="37">
        <f t="shared" si="3"/>
        <v>2.5064240367456285E+59</v>
      </c>
      <c r="H305" s="19"/>
    </row>
    <row r="306" spans="1:8" ht="21.75" hidden="1" x14ac:dyDescent="0.5">
      <c r="A306" s="31"/>
      <c r="B306" s="32"/>
      <c r="C306" s="33" t="s">
        <v>152</v>
      </c>
      <c r="D306" s="34">
        <v>1</v>
      </c>
      <c r="E306" s="35" t="s">
        <v>17</v>
      </c>
      <c r="F306" s="36" t="s">
        <v>36</v>
      </c>
      <c r="G306" s="37">
        <f t="shared" si="3"/>
        <v>4.610032533736646E+59</v>
      </c>
      <c r="H306" s="38" t="s">
        <v>37</v>
      </c>
    </row>
    <row r="307" spans="1:8" ht="19.7" hidden="1" customHeight="1" x14ac:dyDescent="0.5">
      <c r="A307" s="122">
        <v>8.18</v>
      </c>
      <c r="B307" s="81" t="s">
        <v>153</v>
      </c>
      <c r="C307" s="23"/>
      <c r="D307" s="40"/>
      <c r="E307" s="40"/>
      <c r="F307" s="41"/>
      <c r="G307" s="37">
        <f t="shared" si="3"/>
        <v>8.4791717804081942E+59</v>
      </c>
      <c r="H307" s="40"/>
    </row>
    <row r="308" spans="1:8" ht="12" hidden="1" customHeight="1" x14ac:dyDescent="0.5">
      <c r="A308" s="19"/>
      <c r="B308" s="22" t="s">
        <v>154</v>
      </c>
      <c r="C308" s="23"/>
      <c r="D308" s="29">
        <v>1.1000000000000001</v>
      </c>
      <c r="E308" s="25" t="s">
        <v>17</v>
      </c>
      <c r="F308" s="26">
        <v>650</v>
      </c>
      <c r="G308" s="37">
        <f t="shared" si="3"/>
        <v>1.5595628350890468E+60</v>
      </c>
      <c r="H308" s="66" t="s">
        <v>155</v>
      </c>
    </row>
    <row r="309" spans="1:8" ht="19.7" hidden="1" customHeight="1" x14ac:dyDescent="0.5">
      <c r="A309" s="19"/>
      <c r="B309" s="22" t="s">
        <v>71</v>
      </c>
      <c r="C309" s="23"/>
      <c r="D309" s="29">
        <v>18</v>
      </c>
      <c r="E309" s="25" t="s">
        <v>29</v>
      </c>
      <c r="F309" s="26">
        <v>2.34</v>
      </c>
      <c r="G309" s="37">
        <f t="shared" si="3"/>
        <v>2.868483266503531E+60</v>
      </c>
      <c r="H309" s="66" t="s">
        <v>26</v>
      </c>
    </row>
    <row r="310" spans="1:8" ht="19.7" hidden="1" customHeight="1" x14ac:dyDescent="0.5">
      <c r="A310" s="19"/>
      <c r="B310" s="22" t="s">
        <v>156</v>
      </c>
      <c r="C310" s="23"/>
      <c r="D310" s="29">
        <v>0.25</v>
      </c>
      <c r="E310" s="25" t="s">
        <v>29</v>
      </c>
      <c r="F310" s="26">
        <v>27.14</v>
      </c>
      <c r="G310" s="37">
        <f t="shared" si="3"/>
        <v>5.2759632796333973E+60</v>
      </c>
      <c r="H310" s="65" t="s">
        <v>26</v>
      </c>
    </row>
    <row r="311" spans="1:8" ht="19.7" hidden="1" customHeight="1" x14ac:dyDescent="0.5">
      <c r="A311" s="19"/>
      <c r="B311" s="22" t="s">
        <v>105</v>
      </c>
      <c r="C311" s="23"/>
      <c r="D311" s="29">
        <v>0.04</v>
      </c>
      <c r="E311" s="25" t="s">
        <v>21</v>
      </c>
      <c r="F311" s="26">
        <v>390</v>
      </c>
      <c r="G311" s="37">
        <f t="shared" si="3"/>
        <v>9.7040093812259742E+60</v>
      </c>
      <c r="H311" s="19"/>
    </row>
    <row r="312" spans="1:8" ht="19.7" hidden="1" customHeight="1" x14ac:dyDescent="0.5">
      <c r="A312" s="19"/>
      <c r="B312" s="22" t="s">
        <v>106</v>
      </c>
      <c r="C312" s="23"/>
      <c r="D312" s="24">
        <v>6</v>
      </c>
      <c r="E312" s="25" t="s">
        <v>34</v>
      </c>
      <c r="F312" s="30">
        <v>1.6400000000000001E-2</v>
      </c>
      <c r="G312" s="37">
        <f t="shared" si="3"/>
        <v>1.7848455927362904E+61</v>
      </c>
      <c r="H312" s="19"/>
    </row>
    <row r="313" spans="1:8" ht="19.7" hidden="1" customHeight="1" x14ac:dyDescent="0.5">
      <c r="A313" s="19"/>
      <c r="B313" s="22" t="s">
        <v>157</v>
      </c>
      <c r="C313" s="23"/>
      <c r="D313" s="29">
        <v>0.02</v>
      </c>
      <c r="E313" s="25" t="s">
        <v>29</v>
      </c>
      <c r="F313" s="26">
        <v>165</v>
      </c>
      <c r="G313" s="37">
        <f t="shared" si="3"/>
        <v>3.2828428588222278E+61</v>
      </c>
      <c r="H313" s="19"/>
    </row>
    <row r="314" spans="1:8" ht="19.7" hidden="1" customHeight="1" x14ac:dyDescent="0.5">
      <c r="A314" s="19"/>
      <c r="B314" s="22" t="s">
        <v>158</v>
      </c>
      <c r="C314" s="23"/>
      <c r="D314" s="24">
        <v>1</v>
      </c>
      <c r="E314" s="25" t="s">
        <v>10</v>
      </c>
      <c r="F314" s="26">
        <v>10</v>
      </c>
      <c r="G314" s="37">
        <f t="shared" si="3"/>
        <v>6.038089389681115E+61</v>
      </c>
      <c r="H314" s="19"/>
    </row>
    <row r="315" spans="1:8" ht="19.7" hidden="1" customHeight="1" x14ac:dyDescent="0.5">
      <c r="A315" s="31"/>
      <c r="B315" s="32"/>
      <c r="C315" s="33" t="s">
        <v>159</v>
      </c>
      <c r="D315" s="34">
        <v>1</v>
      </c>
      <c r="E315" s="35" t="s">
        <v>17</v>
      </c>
      <c r="F315" s="36" t="s">
        <v>36</v>
      </c>
      <c r="G315" s="37">
        <f t="shared" si="3"/>
        <v>1.1105777841239633E+62</v>
      </c>
      <c r="H315" s="38" t="s">
        <v>37</v>
      </c>
    </row>
    <row r="316" spans="1:8" ht="19.7" hidden="1" customHeight="1" x14ac:dyDescent="0.5">
      <c r="A316" s="39">
        <v>8.19</v>
      </c>
      <c r="B316" s="81" t="s">
        <v>160</v>
      </c>
      <c r="C316" s="23"/>
      <c r="D316" s="40"/>
      <c r="E316" s="40"/>
      <c r="F316" s="41"/>
      <c r="G316" s="37">
        <f t="shared" si="3"/>
        <v>2.0426710089742976E+62</v>
      </c>
      <c r="H316" s="40"/>
    </row>
    <row r="317" spans="1:8" ht="19.7" hidden="1" customHeight="1" x14ac:dyDescent="0.5">
      <c r="A317" s="19"/>
      <c r="B317" s="22" t="s">
        <v>161</v>
      </c>
      <c r="C317" s="23"/>
      <c r="D317" s="29">
        <v>1.1000000000000001</v>
      </c>
      <c r="E317" s="25" t="s">
        <v>17</v>
      </c>
      <c r="F317" s="26">
        <v>1700</v>
      </c>
      <c r="G317" s="37">
        <f t="shared" si="3"/>
        <v>3.7570577320663726E+62</v>
      </c>
      <c r="H317" s="66" t="s">
        <v>155</v>
      </c>
    </row>
    <row r="318" spans="1:8" ht="19.7" hidden="1" customHeight="1" x14ac:dyDescent="0.5">
      <c r="A318" s="19"/>
      <c r="B318" s="22" t="s">
        <v>71</v>
      </c>
      <c r="C318" s="23"/>
      <c r="D318" s="29">
        <v>18</v>
      </c>
      <c r="E318" s="25" t="s">
        <v>29</v>
      </c>
      <c r="F318" s="26">
        <v>2.34</v>
      </c>
      <c r="G318" s="37">
        <f t="shared" si="3"/>
        <v>6.9103065251646331E+62</v>
      </c>
      <c r="H318" s="66" t="s">
        <v>26</v>
      </c>
    </row>
    <row r="319" spans="1:8" ht="8.25" hidden="1" customHeight="1" x14ac:dyDescent="0.5">
      <c r="A319" s="19"/>
      <c r="B319" s="22" t="s">
        <v>162</v>
      </c>
      <c r="C319" s="23"/>
      <c r="D319" s="29">
        <v>0.25</v>
      </c>
      <c r="E319" s="25" t="s">
        <v>29</v>
      </c>
      <c r="F319" s="26">
        <v>27.14</v>
      </c>
      <c r="G319" s="37">
        <f t="shared" si="3"/>
        <v>1.2710035266205304E+63</v>
      </c>
      <c r="H319" s="65" t="s">
        <v>26</v>
      </c>
    </row>
    <row r="320" spans="1:8" ht="19.7" hidden="1" customHeight="1" x14ac:dyDescent="0.5">
      <c r="A320" s="19"/>
      <c r="B320" s="22" t="s">
        <v>105</v>
      </c>
      <c r="C320" s="23"/>
      <c r="D320" s="29">
        <v>0.04</v>
      </c>
      <c r="E320" s="25" t="s">
        <v>21</v>
      </c>
      <c r="F320" s="26">
        <v>390</v>
      </c>
      <c r="G320" s="37">
        <f t="shared" si="3"/>
        <v>2.3377399523436309E+63</v>
      </c>
      <c r="H320" s="19"/>
    </row>
    <row r="321" spans="1:8" ht="19.7" hidden="1" customHeight="1" x14ac:dyDescent="0.5">
      <c r="A321" s="19"/>
      <c r="B321" s="22" t="s">
        <v>106</v>
      </c>
      <c r="C321" s="23"/>
      <c r="D321" s="24">
        <v>6</v>
      </c>
      <c r="E321" s="25" t="s">
        <v>34</v>
      </c>
      <c r="F321" s="30">
        <v>1.6400000000000001E-2</v>
      </c>
      <c r="G321" s="37">
        <f t="shared" si="3"/>
        <v>4.2997741314806248E+63</v>
      </c>
      <c r="H321" s="19"/>
    </row>
    <row r="322" spans="1:8" ht="19.7" hidden="1" customHeight="1" x14ac:dyDescent="0.5">
      <c r="A322" s="19"/>
      <c r="B322" s="22" t="s">
        <v>157</v>
      </c>
      <c r="C322" s="23"/>
      <c r="D322" s="29">
        <v>0.02</v>
      </c>
      <c r="E322" s="25" t="s">
        <v>29</v>
      </c>
      <c r="F322" s="26">
        <v>165</v>
      </c>
      <c r="G322" s="37">
        <f t="shared" si="3"/>
        <v>7.9085176104447868E+63</v>
      </c>
      <c r="H322" s="19"/>
    </row>
    <row r="323" spans="1:8" ht="19.7" hidden="1" customHeight="1" x14ac:dyDescent="0.5">
      <c r="A323" s="19"/>
      <c r="B323" s="22" t="s">
        <v>158</v>
      </c>
      <c r="C323" s="23"/>
      <c r="D323" s="24">
        <v>1</v>
      </c>
      <c r="E323" s="25" t="s">
        <v>10</v>
      </c>
      <c r="F323" s="26">
        <v>10</v>
      </c>
      <c r="G323" s="37">
        <f t="shared" si="3"/>
        <v>1.4546031694269044E+64</v>
      </c>
      <c r="H323" s="19"/>
    </row>
    <row r="324" spans="1:8" ht="19.7" hidden="1" customHeight="1" x14ac:dyDescent="0.5">
      <c r="A324" s="99"/>
      <c r="B324" s="100"/>
      <c r="C324" s="101" t="s">
        <v>163</v>
      </c>
      <c r="D324" s="102">
        <v>1</v>
      </c>
      <c r="E324" s="103" t="s">
        <v>17</v>
      </c>
      <c r="F324" s="104" t="s">
        <v>36</v>
      </c>
      <c r="G324" s="37">
        <f t="shared" si="3"/>
        <v>2.6754323436194455E+64</v>
      </c>
      <c r="H324" s="113" t="s">
        <v>37</v>
      </c>
    </row>
    <row r="325" spans="1:8" ht="19.7" hidden="1" customHeight="1" x14ac:dyDescent="0.5">
      <c r="A325" s="31"/>
      <c r="B325" s="32"/>
      <c r="C325" s="33"/>
      <c r="D325" s="34"/>
      <c r="E325" s="35"/>
      <c r="F325" s="36"/>
      <c r="G325" s="37">
        <f t="shared" si="3"/>
        <v>4.9208872740908286E+64</v>
      </c>
      <c r="H325" s="38"/>
    </row>
    <row r="326" spans="1:8" ht="19.7" hidden="1" customHeight="1" x14ac:dyDescent="0.5">
      <c r="A326" s="122">
        <v>8.1999999999999993</v>
      </c>
      <c r="B326" s="81" t="s">
        <v>164</v>
      </c>
      <c r="C326" s="23"/>
      <c r="D326" s="40"/>
      <c r="E326" s="40"/>
      <c r="F326" s="41"/>
      <c r="G326" s="37">
        <f t="shared" si="3"/>
        <v>9.0509227871371791E+64</v>
      </c>
      <c r="H326" s="40"/>
    </row>
    <row r="327" spans="1:8" ht="19.7" hidden="1" customHeight="1" x14ac:dyDescent="0.5">
      <c r="A327" s="19"/>
      <c r="B327" s="22" t="s">
        <v>165</v>
      </c>
      <c r="C327" s="23"/>
      <c r="D327" s="24">
        <v>11</v>
      </c>
      <c r="E327" s="25" t="s">
        <v>19</v>
      </c>
      <c r="F327" s="26">
        <v>28.8</v>
      </c>
      <c r="G327" s="37">
        <f t="shared" si="3"/>
        <v>1.6647242404847454E+65</v>
      </c>
      <c r="H327" s="19"/>
    </row>
    <row r="328" spans="1:8" ht="19.7" hidden="1" customHeight="1" x14ac:dyDescent="0.5">
      <c r="A328" s="19"/>
      <c r="B328" s="22" t="s">
        <v>71</v>
      </c>
      <c r="C328" s="23"/>
      <c r="D328" s="29">
        <v>18</v>
      </c>
      <c r="E328" s="25" t="s">
        <v>29</v>
      </c>
      <c r="F328" s="26">
        <v>2.34</v>
      </c>
      <c r="G328" s="37">
        <f t="shared" si="3"/>
        <v>3.0619052466075463E+65</v>
      </c>
      <c r="H328" s="65" t="s">
        <v>26</v>
      </c>
    </row>
    <row r="329" spans="1:8" ht="19.7" hidden="1" customHeight="1" x14ac:dyDescent="0.5">
      <c r="A329" s="19"/>
      <c r="B329" s="22" t="s">
        <v>162</v>
      </c>
      <c r="C329" s="23"/>
      <c r="D329" s="29">
        <v>0.25</v>
      </c>
      <c r="E329" s="25" t="s">
        <v>29</v>
      </c>
      <c r="F329" s="26">
        <v>27.14</v>
      </c>
      <c r="G329" s="37">
        <f t="shared" si="3"/>
        <v>5.6317217658060096E+65</v>
      </c>
      <c r="H329" s="19"/>
    </row>
    <row r="330" spans="1:8" ht="19.7" hidden="1" customHeight="1" x14ac:dyDescent="0.5">
      <c r="A330" s="19"/>
      <c r="B330" s="22" t="s">
        <v>105</v>
      </c>
      <c r="C330" s="23"/>
      <c r="D330" s="29">
        <v>0.04</v>
      </c>
      <c r="E330" s="25" t="s">
        <v>21</v>
      </c>
      <c r="F330" s="26">
        <v>390</v>
      </c>
      <c r="G330" s="37">
        <f t="shared" si="3"/>
        <v>1.0358351252898301E+66</v>
      </c>
      <c r="H330" s="19"/>
    </row>
    <row r="331" spans="1:8" ht="15.95" hidden="1" customHeight="1" x14ac:dyDescent="0.5">
      <c r="A331" s="19"/>
      <c r="B331" s="22" t="s">
        <v>106</v>
      </c>
      <c r="C331" s="23"/>
      <c r="D331" s="24">
        <v>6</v>
      </c>
      <c r="E331" s="25" t="s">
        <v>34</v>
      </c>
      <c r="F331" s="30">
        <v>1.6400000000000001E-2</v>
      </c>
      <c r="G331" s="37">
        <f t="shared" si="3"/>
        <v>1.9051978265311858E+66</v>
      </c>
      <c r="H331" s="19"/>
    </row>
    <row r="332" spans="1:8" ht="19.7" hidden="1" customHeight="1" x14ac:dyDescent="0.5">
      <c r="A332" s="19"/>
      <c r="B332" s="22" t="s">
        <v>157</v>
      </c>
      <c r="C332" s="23"/>
      <c r="D332" s="29">
        <v>0.02</v>
      </c>
      <c r="E332" s="25" t="s">
        <v>29</v>
      </c>
      <c r="F332" s="26">
        <v>165</v>
      </c>
      <c r="G332" s="37">
        <f t="shared" si="3"/>
        <v>3.5042051284016166E+66</v>
      </c>
      <c r="H332" s="19"/>
    </row>
    <row r="333" spans="1:8" ht="19.7" hidden="1" customHeight="1" x14ac:dyDescent="0.5">
      <c r="A333" s="91"/>
      <c r="B333" s="92"/>
      <c r="C333" s="93" t="s">
        <v>166</v>
      </c>
      <c r="D333" s="94">
        <v>1</v>
      </c>
      <c r="E333" s="95" t="s">
        <v>17</v>
      </c>
      <c r="F333" s="96" t="s">
        <v>36</v>
      </c>
      <c r="G333" s="37">
        <f t="shared" si="3"/>
        <v>6.4452380802226325E+66</v>
      </c>
      <c r="H333" s="121" t="s">
        <v>37</v>
      </c>
    </row>
    <row r="334" spans="1:8" ht="19.7" hidden="1" customHeight="1" x14ac:dyDescent="0.5">
      <c r="A334" s="122">
        <v>8.2100000000000009</v>
      </c>
      <c r="B334" s="17" t="s">
        <v>167</v>
      </c>
      <c r="C334" s="18"/>
      <c r="D334" s="19"/>
      <c r="E334" s="19"/>
      <c r="F334" s="20"/>
      <c r="G334" s="37">
        <f t="shared" si="3"/>
        <v>1.1854641035155436E+67</v>
      </c>
      <c r="H334" s="19"/>
    </row>
    <row r="335" spans="1:8" ht="19.7" hidden="1" customHeight="1" x14ac:dyDescent="0.5">
      <c r="A335" s="19"/>
      <c r="B335" s="22" t="s">
        <v>168</v>
      </c>
      <c r="C335" s="23"/>
      <c r="D335" s="24">
        <v>105</v>
      </c>
      <c r="E335" s="25" t="s">
        <v>19</v>
      </c>
      <c r="F335" s="26">
        <v>4.7</v>
      </c>
      <c r="G335" s="37">
        <f t="shared" si="3"/>
        <v>2.1804084243779683E+67</v>
      </c>
      <c r="H335" s="19"/>
    </row>
    <row r="336" spans="1:8" ht="19.7" hidden="1" customHeight="1" x14ac:dyDescent="0.5">
      <c r="A336" s="99"/>
      <c r="B336" s="100" t="s">
        <v>71</v>
      </c>
      <c r="C336" s="101"/>
      <c r="D336" s="129">
        <v>18</v>
      </c>
      <c r="E336" s="103" t="s">
        <v>29</v>
      </c>
      <c r="F336" s="130">
        <v>2.34</v>
      </c>
      <c r="G336" s="37">
        <f t="shared" si="3"/>
        <v>4.0103963359157748E+67</v>
      </c>
      <c r="H336" s="131" t="s">
        <v>26</v>
      </c>
    </row>
    <row r="337" spans="1:8" ht="19.7" hidden="1" customHeight="1" x14ac:dyDescent="0.5">
      <c r="A337" s="19"/>
      <c r="B337" s="22" t="s">
        <v>162</v>
      </c>
      <c r="C337" s="18"/>
      <c r="D337" s="29">
        <v>0.25</v>
      </c>
      <c r="E337" s="25" t="s">
        <v>29</v>
      </c>
      <c r="F337" s="26">
        <v>27.14</v>
      </c>
      <c r="G337" s="37">
        <f t="shared" si="3"/>
        <v>7.376268863809287E+67</v>
      </c>
      <c r="H337" s="19"/>
    </row>
    <row r="338" spans="1:8" ht="19.7" hidden="1" customHeight="1" x14ac:dyDescent="0.5">
      <c r="A338" s="19"/>
      <c r="B338" s="22" t="s">
        <v>105</v>
      </c>
      <c r="C338" s="23"/>
      <c r="D338" s="29">
        <v>0.04</v>
      </c>
      <c r="E338" s="25" t="s">
        <v>21</v>
      </c>
      <c r="F338" s="26">
        <v>390</v>
      </c>
      <c r="G338" s="37">
        <f t="shared" si="3"/>
        <v>1.356707362410303E+68</v>
      </c>
      <c r="H338" s="19"/>
    </row>
    <row r="339" spans="1:8" ht="19.7" hidden="1" customHeight="1" x14ac:dyDescent="0.5">
      <c r="A339" s="19"/>
      <c r="B339" s="22" t="s">
        <v>106</v>
      </c>
      <c r="C339" s="23"/>
      <c r="D339" s="24">
        <v>6</v>
      </c>
      <c r="E339" s="25" t="s">
        <v>34</v>
      </c>
      <c r="F339" s="30">
        <v>1.6400000000000001E-2</v>
      </c>
      <c r="G339" s="37">
        <f t="shared" si="3"/>
        <v>2.4953738823828091E+68</v>
      </c>
      <c r="H339" s="19"/>
    </row>
    <row r="340" spans="1:8" ht="19.7" hidden="1" customHeight="1" x14ac:dyDescent="0.5">
      <c r="A340" s="19"/>
      <c r="B340" s="22"/>
      <c r="C340" s="18" t="s">
        <v>169</v>
      </c>
      <c r="D340" s="24">
        <v>1</v>
      </c>
      <c r="E340" s="25" t="s">
        <v>17</v>
      </c>
      <c r="F340" s="46" t="s">
        <v>36</v>
      </c>
      <c r="G340" s="37">
        <f t="shared" si="3"/>
        <v>4.5897081311740406E+68</v>
      </c>
      <c r="H340" s="48" t="s">
        <v>37</v>
      </c>
    </row>
    <row r="341" spans="1:8" s="52" customFormat="1" ht="10.5" hidden="1" customHeight="1" x14ac:dyDescent="0.55000000000000004">
      <c r="A341" s="9">
        <v>9</v>
      </c>
      <c r="B341" s="10" t="s">
        <v>170</v>
      </c>
      <c r="C341" s="51"/>
      <c r="D341" s="19"/>
      <c r="E341" s="19"/>
      <c r="F341" s="132"/>
      <c r="G341" s="37">
        <f t="shared" si="3"/>
        <v>8.4417893759671527E+68</v>
      </c>
      <c r="H341" s="133"/>
    </row>
    <row r="342" spans="1:8" ht="21.75" hidden="1" x14ac:dyDescent="0.5">
      <c r="A342" s="39">
        <v>9.1</v>
      </c>
      <c r="B342" s="17" t="s">
        <v>171</v>
      </c>
      <c r="C342" s="18"/>
      <c r="D342" s="19"/>
      <c r="E342" s="19"/>
      <c r="F342" s="26" t="s">
        <v>26</v>
      </c>
      <c r="G342" s="37">
        <f t="shared" si="3"/>
        <v>1.5526871389524001E+69</v>
      </c>
      <c r="H342" s="63" t="s">
        <v>26</v>
      </c>
    </row>
    <row r="343" spans="1:8" ht="21.75" hidden="1" x14ac:dyDescent="0.5">
      <c r="A343" s="19"/>
      <c r="B343" s="17" t="s">
        <v>172</v>
      </c>
      <c r="C343" s="18"/>
      <c r="D343" s="29" t="s">
        <v>26</v>
      </c>
      <c r="E343" s="25" t="s">
        <v>26</v>
      </c>
      <c r="F343" s="26" t="s">
        <v>26</v>
      </c>
      <c r="G343" s="37">
        <f t="shared" ref="G343:G406" si="4">G340+G341+G342</f>
        <v>2.8558368896665197E+69</v>
      </c>
      <c r="H343" s="63" t="s">
        <v>26</v>
      </c>
    </row>
    <row r="344" spans="1:8" ht="21.75" hidden="1" x14ac:dyDescent="0.5">
      <c r="A344" s="19"/>
      <c r="B344" s="22"/>
      <c r="C344" s="18" t="s">
        <v>173</v>
      </c>
      <c r="D344" s="134">
        <v>0.60199999999999998</v>
      </c>
      <c r="E344" s="25" t="s">
        <v>174</v>
      </c>
      <c r="F344" s="26">
        <v>620</v>
      </c>
      <c r="G344" s="37">
        <f t="shared" si="4"/>
        <v>5.2527029662156349E+69</v>
      </c>
      <c r="H344" s="19"/>
    </row>
    <row r="345" spans="1:8" ht="21.75" hidden="1" x14ac:dyDescent="0.5">
      <c r="A345" s="19"/>
      <c r="B345" s="22"/>
      <c r="C345" s="18" t="s">
        <v>175</v>
      </c>
      <c r="D345" s="134">
        <v>0.22600000000000001</v>
      </c>
      <c r="E345" s="25" t="s">
        <v>174</v>
      </c>
      <c r="F345" s="84">
        <v>525</v>
      </c>
      <c r="G345" s="37">
        <f t="shared" si="4"/>
        <v>9.661226994834555E+69</v>
      </c>
      <c r="H345" s="19"/>
    </row>
    <row r="346" spans="1:8" ht="21.75" hidden="1" x14ac:dyDescent="0.5">
      <c r="A346" s="19"/>
      <c r="B346" s="22"/>
      <c r="C346" s="18" t="s">
        <v>176</v>
      </c>
      <c r="D346" s="29">
        <v>0.15</v>
      </c>
      <c r="E346" s="25" t="s">
        <v>29</v>
      </c>
      <c r="F346" s="88">
        <v>24.46</v>
      </c>
      <c r="G346" s="37">
        <f t="shared" si="4"/>
        <v>1.776976685071671E+70</v>
      </c>
      <c r="H346" s="19"/>
    </row>
    <row r="347" spans="1:8" ht="21.75" hidden="1" x14ac:dyDescent="0.5">
      <c r="A347" s="31"/>
      <c r="B347" s="32"/>
      <c r="C347" s="33" t="s">
        <v>177</v>
      </c>
      <c r="D347" s="34">
        <v>1</v>
      </c>
      <c r="E347" s="35" t="s">
        <v>17</v>
      </c>
      <c r="F347" s="36" t="s">
        <v>36</v>
      </c>
      <c r="G347" s="37">
        <f t="shared" si="4"/>
        <v>3.2683696811766899E+70</v>
      </c>
      <c r="H347" s="38" t="s">
        <v>37</v>
      </c>
    </row>
    <row r="348" spans="1:8" ht="21.75" hidden="1" x14ac:dyDescent="0.5">
      <c r="A348" s="39">
        <v>9.1999999999999993</v>
      </c>
      <c r="B348" s="81" t="s">
        <v>178</v>
      </c>
      <c r="C348" s="23"/>
      <c r="D348" s="19"/>
      <c r="E348" s="19"/>
      <c r="F348" s="84" t="s">
        <v>26</v>
      </c>
      <c r="G348" s="37">
        <f t="shared" si="4"/>
        <v>6.0114690657318162E+70</v>
      </c>
      <c r="H348" s="69" t="s">
        <v>26</v>
      </c>
    </row>
    <row r="349" spans="1:8" ht="21.75" hidden="1" x14ac:dyDescent="0.5">
      <c r="A349" s="19"/>
      <c r="B349" s="17" t="s">
        <v>179</v>
      </c>
      <c r="C349" s="18"/>
      <c r="D349" s="29" t="s">
        <v>26</v>
      </c>
      <c r="E349" s="25" t="s">
        <v>26</v>
      </c>
      <c r="F349" s="26" t="s">
        <v>26</v>
      </c>
      <c r="G349" s="37">
        <f t="shared" si="4"/>
        <v>1.1056815431980179E+71</v>
      </c>
      <c r="H349" s="63" t="s">
        <v>26</v>
      </c>
    </row>
    <row r="350" spans="1:8" ht="14.25" hidden="1" customHeight="1" x14ac:dyDescent="0.5">
      <c r="A350" s="19"/>
      <c r="B350" s="22"/>
      <c r="C350" s="18" t="s">
        <v>173</v>
      </c>
      <c r="D350" s="134">
        <v>0.60199999999999998</v>
      </c>
      <c r="E350" s="25" t="s">
        <v>174</v>
      </c>
      <c r="F350" s="26">
        <v>620</v>
      </c>
      <c r="G350" s="37">
        <f t="shared" si="4"/>
        <v>2.0336654178888685E+71</v>
      </c>
      <c r="H350" s="19"/>
    </row>
    <row r="351" spans="1:8" ht="21.75" hidden="1" x14ac:dyDescent="0.5">
      <c r="A351" s="19"/>
      <c r="B351" s="22"/>
      <c r="C351" s="18" t="s">
        <v>175</v>
      </c>
      <c r="D351" s="134">
        <v>0.22600000000000001</v>
      </c>
      <c r="E351" s="25" t="s">
        <v>174</v>
      </c>
      <c r="F351" s="84">
        <v>525</v>
      </c>
      <c r="G351" s="37">
        <f t="shared" si="4"/>
        <v>3.7404938676600677E+71</v>
      </c>
      <c r="H351" s="19"/>
    </row>
    <row r="352" spans="1:8" ht="21.75" hidden="1" x14ac:dyDescent="0.5">
      <c r="A352" s="19"/>
      <c r="B352" s="22"/>
      <c r="C352" s="18" t="s">
        <v>176</v>
      </c>
      <c r="D352" s="29">
        <v>0.15</v>
      </c>
      <c r="E352" s="25" t="s">
        <v>29</v>
      </c>
      <c r="F352" s="88">
        <v>24.46</v>
      </c>
      <c r="G352" s="37">
        <f t="shared" si="4"/>
        <v>6.8798408287469541E+71</v>
      </c>
      <c r="H352" s="19"/>
    </row>
    <row r="353" spans="1:8" ht="21.75" hidden="1" x14ac:dyDescent="0.5">
      <c r="A353" s="31"/>
      <c r="B353" s="32"/>
      <c r="C353" s="33" t="s">
        <v>180</v>
      </c>
      <c r="D353" s="34">
        <v>1</v>
      </c>
      <c r="E353" s="35" t="s">
        <v>17</v>
      </c>
      <c r="F353" s="36" t="s">
        <v>36</v>
      </c>
      <c r="G353" s="37">
        <f t="shared" si="4"/>
        <v>1.265400011429589E+72</v>
      </c>
      <c r="H353" s="38" t="s">
        <v>37</v>
      </c>
    </row>
    <row r="354" spans="1:8" ht="21.75" hidden="1" x14ac:dyDescent="0.5">
      <c r="A354" s="39">
        <v>9.3000000000000007</v>
      </c>
      <c r="B354" s="17" t="s">
        <v>181</v>
      </c>
      <c r="C354" s="18"/>
      <c r="D354" s="19"/>
      <c r="E354" s="19"/>
      <c r="F354" s="26" t="s">
        <v>26</v>
      </c>
      <c r="G354" s="37">
        <f t="shared" si="4"/>
        <v>2.3274334810702911E+72</v>
      </c>
      <c r="H354" s="63" t="s">
        <v>26</v>
      </c>
    </row>
    <row r="355" spans="1:8" ht="21.75" hidden="1" x14ac:dyDescent="0.5">
      <c r="A355" s="19"/>
      <c r="B355" s="17" t="s">
        <v>182</v>
      </c>
      <c r="C355" s="18"/>
      <c r="D355" s="29" t="s">
        <v>26</v>
      </c>
      <c r="E355" s="25" t="s">
        <v>26</v>
      </c>
      <c r="F355" s="26" t="s">
        <v>26</v>
      </c>
      <c r="G355" s="37">
        <f t="shared" si="4"/>
        <v>4.2808175753745751E+72</v>
      </c>
      <c r="H355" s="63" t="s">
        <v>26</v>
      </c>
    </row>
    <row r="356" spans="1:8" ht="21.75" hidden="1" x14ac:dyDescent="0.5">
      <c r="A356" s="19"/>
      <c r="B356" s="22"/>
      <c r="C356" s="18" t="s">
        <v>173</v>
      </c>
      <c r="D356" s="134">
        <v>0.72499999999999998</v>
      </c>
      <c r="E356" s="25" t="s">
        <v>174</v>
      </c>
      <c r="F356" s="26">
        <v>415</v>
      </c>
      <c r="G356" s="37">
        <f t="shared" si="4"/>
        <v>7.8736510678744555E+72</v>
      </c>
      <c r="H356" s="19"/>
    </row>
    <row r="357" spans="1:8" ht="21.75" hidden="1" x14ac:dyDescent="0.5">
      <c r="A357" s="19"/>
      <c r="B357" s="22"/>
      <c r="C357" s="18" t="s">
        <v>183</v>
      </c>
      <c r="D357" s="134">
        <v>0.22600000000000001</v>
      </c>
      <c r="E357" s="25" t="s">
        <v>174</v>
      </c>
      <c r="F357" s="84">
        <v>842</v>
      </c>
      <c r="G357" s="37">
        <f t="shared" si="4"/>
        <v>1.4481902124319323E+73</v>
      </c>
      <c r="H357" s="19"/>
    </row>
    <row r="358" spans="1:8" ht="21.75" hidden="1" x14ac:dyDescent="0.5">
      <c r="A358" s="19"/>
      <c r="B358" s="22"/>
      <c r="C358" s="18" t="s">
        <v>176</v>
      </c>
      <c r="D358" s="29">
        <v>0.15</v>
      </c>
      <c r="E358" s="25" t="s">
        <v>29</v>
      </c>
      <c r="F358" s="88">
        <v>24.46</v>
      </c>
      <c r="G358" s="37">
        <f t="shared" si="4"/>
        <v>2.6636370767568352E+73</v>
      </c>
      <c r="H358" s="19"/>
    </row>
    <row r="359" spans="1:8" ht="21.75" hidden="1" x14ac:dyDescent="0.5">
      <c r="A359" s="31"/>
      <c r="B359" s="32"/>
      <c r="C359" s="33" t="s">
        <v>177</v>
      </c>
      <c r="D359" s="34">
        <v>1</v>
      </c>
      <c r="E359" s="35" t="s">
        <v>17</v>
      </c>
      <c r="F359" s="36" t="s">
        <v>36</v>
      </c>
      <c r="G359" s="37">
        <f t="shared" si="4"/>
        <v>4.899192395976213E+73</v>
      </c>
      <c r="H359" s="38" t="s">
        <v>37</v>
      </c>
    </row>
    <row r="360" spans="1:8" ht="21.75" hidden="1" x14ac:dyDescent="0.5">
      <c r="A360" s="39">
        <v>9.4</v>
      </c>
      <c r="B360" s="81" t="s">
        <v>184</v>
      </c>
      <c r="C360" s="23"/>
      <c r="D360" s="19"/>
      <c r="E360" s="19"/>
      <c r="F360" s="84" t="s">
        <v>26</v>
      </c>
      <c r="G360" s="37">
        <f t="shared" si="4"/>
        <v>9.011019685164981E+73</v>
      </c>
      <c r="H360" s="69" t="s">
        <v>26</v>
      </c>
    </row>
    <row r="361" spans="1:8" ht="14.25" hidden="1" customHeight="1" x14ac:dyDescent="0.5">
      <c r="A361" s="19"/>
      <c r="B361" s="17" t="s">
        <v>185</v>
      </c>
      <c r="C361" s="18"/>
      <c r="D361" s="29" t="s">
        <v>26</v>
      </c>
      <c r="E361" s="25" t="s">
        <v>26</v>
      </c>
      <c r="F361" s="26" t="s">
        <v>26</v>
      </c>
      <c r="G361" s="37">
        <f t="shared" si="4"/>
        <v>1.6573849157898029E+74</v>
      </c>
      <c r="H361" s="63" t="s">
        <v>26</v>
      </c>
    </row>
    <row r="362" spans="1:8" ht="21.75" hidden="1" x14ac:dyDescent="0.5">
      <c r="A362" s="19"/>
      <c r="B362" s="22"/>
      <c r="C362" s="18" t="s">
        <v>186</v>
      </c>
      <c r="D362" s="134">
        <v>0.72499999999999998</v>
      </c>
      <c r="E362" s="25" t="s">
        <v>174</v>
      </c>
      <c r="F362" s="26">
        <v>415</v>
      </c>
      <c r="G362" s="37">
        <f t="shared" si="4"/>
        <v>3.0484061239039226E+74</v>
      </c>
      <c r="H362" s="19"/>
    </row>
    <row r="363" spans="1:8" ht="21.75" hidden="1" x14ac:dyDescent="0.5">
      <c r="A363" s="19"/>
      <c r="B363" s="22"/>
      <c r="C363" s="18" t="s">
        <v>183</v>
      </c>
      <c r="D363" s="134">
        <v>0.22600000000000001</v>
      </c>
      <c r="E363" s="25" t="s">
        <v>174</v>
      </c>
      <c r="F363" s="26">
        <v>415</v>
      </c>
      <c r="G363" s="37">
        <f t="shared" si="4"/>
        <v>5.6068930082102236E+74</v>
      </c>
      <c r="H363" s="19"/>
    </row>
    <row r="364" spans="1:8" ht="21.75" hidden="1" x14ac:dyDescent="0.5">
      <c r="A364" s="19"/>
      <c r="B364" s="22"/>
      <c r="C364" s="18" t="s">
        <v>176</v>
      </c>
      <c r="D364" s="29">
        <v>0.15</v>
      </c>
      <c r="E364" s="25" t="s">
        <v>29</v>
      </c>
      <c r="F364" s="88">
        <v>24.46</v>
      </c>
      <c r="G364" s="37">
        <f t="shared" si="4"/>
        <v>1.0312684047903948E+75</v>
      </c>
      <c r="H364" s="19"/>
    </row>
    <row r="365" spans="1:8" ht="21.75" hidden="1" x14ac:dyDescent="0.5">
      <c r="A365" s="99"/>
      <c r="B365" s="100"/>
      <c r="C365" s="101" t="s">
        <v>180</v>
      </c>
      <c r="D365" s="102">
        <v>1</v>
      </c>
      <c r="E365" s="103" t="s">
        <v>17</v>
      </c>
      <c r="F365" s="104" t="s">
        <v>36</v>
      </c>
      <c r="G365" s="37">
        <f t="shared" si="4"/>
        <v>1.8967983180018092E+75</v>
      </c>
      <c r="H365" s="113" t="s">
        <v>37</v>
      </c>
    </row>
    <row r="366" spans="1:8" ht="21.75" hidden="1" x14ac:dyDescent="0.5">
      <c r="A366" s="31"/>
      <c r="B366" s="32"/>
      <c r="C366" s="33"/>
      <c r="D366" s="34"/>
      <c r="E366" s="35"/>
      <c r="F366" s="36"/>
      <c r="G366" s="37">
        <f t="shared" si="4"/>
        <v>3.4887560236132266E+75</v>
      </c>
      <c r="H366" s="38"/>
    </row>
    <row r="367" spans="1:8" ht="21.75" hidden="1" x14ac:dyDescent="0.5">
      <c r="A367" s="39">
        <v>9.5</v>
      </c>
      <c r="B367" s="81" t="s">
        <v>187</v>
      </c>
      <c r="C367" s="23"/>
      <c r="D367" s="82" t="s">
        <v>26</v>
      </c>
      <c r="E367" s="83" t="s">
        <v>26</v>
      </c>
      <c r="F367" s="84" t="s">
        <v>26</v>
      </c>
      <c r="G367" s="37">
        <f t="shared" si="4"/>
        <v>6.4168227464054306E+75</v>
      </c>
      <c r="H367" s="69" t="s">
        <v>26</v>
      </c>
    </row>
    <row r="368" spans="1:8" ht="21.75" hidden="1" x14ac:dyDescent="0.5">
      <c r="A368" s="19"/>
      <c r="B368" s="17" t="s">
        <v>188</v>
      </c>
      <c r="C368" s="18"/>
      <c r="D368" s="29" t="s">
        <v>26</v>
      </c>
      <c r="E368" s="25" t="s">
        <v>26</v>
      </c>
      <c r="F368" s="26" t="s">
        <v>26</v>
      </c>
      <c r="G368" s="37">
        <f t="shared" si="4"/>
        <v>1.1802377088020467E+76</v>
      </c>
      <c r="H368" s="63" t="s">
        <v>26</v>
      </c>
    </row>
    <row r="369" spans="1:8" ht="21.75" hidden="1" x14ac:dyDescent="0.5">
      <c r="A369" s="19"/>
      <c r="B369" s="22"/>
      <c r="C369" s="18" t="s">
        <v>189</v>
      </c>
      <c r="D369" s="134">
        <v>0.54700000000000004</v>
      </c>
      <c r="E369" s="25" t="s">
        <v>174</v>
      </c>
      <c r="F369" s="26">
        <v>787</v>
      </c>
      <c r="G369" s="37">
        <f t="shared" si="4"/>
        <v>2.1707955858039124E+76</v>
      </c>
      <c r="H369" s="135" t="s">
        <v>155</v>
      </c>
    </row>
    <row r="370" spans="1:8" ht="21.75" hidden="1" x14ac:dyDescent="0.5">
      <c r="A370" s="19"/>
      <c r="B370" s="22"/>
      <c r="C370" s="18" t="s">
        <v>183</v>
      </c>
      <c r="D370" s="134">
        <v>0.22600000000000001</v>
      </c>
      <c r="E370" s="25" t="s">
        <v>174</v>
      </c>
      <c r="F370" s="84">
        <v>842</v>
      </c>
      <c r="G370" s="37">
        <f t="shared" si="4"/>
        <v>3.9927155692465021E+76</v>
      </c>
      <c r="H370" s="19"/>
    </row>
    <row r="371" spans="1:8" ht="21.75" hidden="1" x14ac:dyDescent="0.5">
      <c r="A371" s="19"/>
      <c r="B371" s="22"/>
      <c r="C371" s="18" t="s">
        <v>176</v>
      </c>
      <c r="D371" s="29">
        <v>0.15</v>
      </c>
      <c r="E371" s="25" t="s">
        <v>29</v>
      </c>
      <c r="F371" s="88">
        <v>24.46</v>
      </c>
      <c r="G371" s="37">
        <f t="shared" si="4"/>
        <v>7.3437488638524606E+76</v>
      </c>
      <c r="H371" s="19"/>
    </row>
    <row r="372" spans="1:8" ht="14.25" hidden="1" customHeight="1" x14ac:dyDescent="0.5">
      <c r="A372" s="31"/>
      <c r="B372" s="32"/>
      <c r="C372" s="33" t="s">
        <v>190</v>
      </c>
      <c r="D372" s="34">
        <v>1</v>
      </c>
      <c r="E372" s="35" t="s">
        <v>17</v>
      </c>
      <c r="F372" s="36" t="s">
        <v>36</v>
      </c>
      <c r="G372" s="37">
        <f t="shared" si="4"/>
        <v>1.3507260018902876E+77</v>
      </c>
      <c r="H372" s="38" t="s">
        <v>37</v>
      </c>
    </row>
    <row r="373" spans="1:8" ht="21.75" hidden="1" x14ac:dyDescent="0.5">
      <c r="A373" s="39">
        <v>9.6</v>
      </c>
      <c r="B373" s="81" t="s">
        <v>191</v>
      </c>
      <c r="C373" s="23"/>
      <c r="D373" s="82" t="s">
        <v>26</v>
      </c>
      <c r="E373" s="83" t="s">
        <v>26</v>
      </c>
      <c r="F373" s="84" t="s">
        <v>26</v>
      </c>
      <c r="G373" s="37">
        <f t="shared" si="4"/>
        <v>2.4843724452001835E+77</v>
      </c>
      <c r="H373" s="69" t="s">
        <v>26</v>
      </c>
    </row>
    <row r="374" spans="1:8" ht="21.75" hidden="1" x14ac:dyDescent="0.5">
      <c r="A374" s="19"/>
      <c r="B374" s="17" t="s">
        <v>188</v>
      </c>
      <c r="C374" s="18"/>
      <c r="D374" s="29" t="s">
        <v>26</v>
      </c>
      <c r="E374" s="25" t="s">
        <v>26</v>
      </c>
      <c r="F374" s="26" t="s">
        <v>26</v>
      </c>
      <c r="G374" s="37">
        <f t="shared" si="4"/>
        <v>4.5694733334757171E+77</v>
      </c>
      <c r="H374" s="63" t="s">
        <v>26</v>
      </c>
    </row>
    <row r="375" spans="1:8" ht="21.75" hidden="1" x14ac:dyDescent="0.5">
      <c r="A375" s="19"/>
      <c r="B375" s="22"/>
      <c r="C375" s="18" t="s">
        <v>192</v>
      </c>
      <c r="D375" s="134">
        <v>0.54700000000000004</v>
      </c>
      <c r="E375" s="25" t="s">
        <v>174</v>
      </c>
      <c r="F375" s="26">
        <v>1992</v>
      </c>
      <c r="G375" s="37">
        <f t="shared" si="4"/>
        <v>8.4045717805661889E+77</v>
      </c>
      <c r="H375" s="135" t="s">
        <v>155</v>
      </c>
    </row>
    <row r="376" spans="1:8" ht="21.75" hidden="1" x14ac:dyDescent="0.5">
      <c r="A376" s="19"/>
      <c r="B376" s="22"/>
      <c r="C376" s="18" t="s">
        <v>183</v>
      </c>
      <c r="D376" s="134">
        <v>0.22600000000000001</v>
      </c>
      <c r="E376" s="25" t="s">
        <v>174</v>
      </c>
      <c r="F376" s="84">
        <v>842</v>
      </c>
      <c r="G376" s="37">
        <f t="shared" si="4"/>
        <v>1.5458417559242089E+78</v>
      </c>
      <c r="H376" s="19"/>
    </row>
    <row r="377" spans="1:8" ht="21.75" hidden="1" x14ac:dyDescent="0.5">
      <c r="A377" s="19"/>
      <c r="B377" s="22"/>
      <c r="C377" s="18" t="s">
        <v>176</v>
      </c>
      <c r="D377" s="29">
        <v>0.15</v>
      </c>
      <c r="E377" s="25" t="s">
        <v>29</v>
      </c>
      <c r="F377" s="88">
        <v>24.46</v>
      </c>
      <c r="G377" s="37">
        <f t="shared" si="4"/>
        <v>2.8432462673283995E+78</v>
      </c>
      <c r="H377" s="19"/>
    </row>
    <row r="378" spans="1:8" ht="21.75" hidden="1" x14ac:dyDescent="0.5">
      <c r="A378" s="31"/>
      <c r="B378" s="32"/>
      <c r="C378" s="33" t="s">
        <v>193</v>
      </c>
      <c r="D378" s="34">
        <v>1</v>
      </c>
      <c r="E378" s="35" t="s">
        <v>17</v>
      </c>
      <c r="F378" s="36" t="s">
        <v>36</v>
      </c>
      <c r="G378" s="37">
        <f t="shared" si="4"/>
        <v>5.2295452013092268E+78</v>
      </c>
      <c r="H378" s="38" t="s">
        <v>37</v>
      </c>
    </row>
    <row r="379" spans="1:8" ht="21.75" hidden="1" x14ac:dyDescent="0.5">
      <c r="A379" s="86">
        <v>9.6999999999999993</v>
      </c>
      <c r="B379" s="17" t="s">
        <v>194</v>
      </c>
      <c r="C379" s="18"/>
      <c r="D379" s="29" t="s">
        <v>26</v>
      </c>
      <c r="E379" s="25" t="s">
        <v>26</v>
      </c>
      <c r="F379" s="26" t="s">
        <v>26</v>
      </c>
      <c r="G379" s="37">
        <f t="shared" si="4"/>
        <v>9.618633224561836E+78</v>
      </c>
      <c r="H379" s="63" t="s">
        <v>26</v>
      </c>
    </row>
    <row r="380" spans="1:8" ht="21.75" hidden="1" x14ac:dyDescent="0.5">
      <c r="A380" s="19"/>
      <c r="B380" s="17" t="s">
        <v>188</v>
      </c>
      <c r="C380" s="18"/>
      <c r="D380" s="29" t="s">
        <v>26</v>
      </c>
      <c r="E380" s="25" t="s">
        <v>26</v>
      </c>
      <c r="F380" s="26" t="s">
        <v>26</v>
      </c>
      <c r="G380" s="37">
        <f t="shared" si="4"/>
        <v>1.7691424693199462E+79</v>
      </c>
      <c r="H380" s="63" t="s">
        <v>26</v>
      </c>
    </row>
    <row r="381" spans="1:8" ht="21.75" hidden="1" x14ac:dyDescent="0.5">
      <c r="A381" s="19"/>
      <c r="B381" s="22"/>
      <c r="C381" s="18" t="s">
        <v>195</v>
      </c>
      <c r="D381" s="134">
        <v>0.54700000000000004</v>
      </c>
      <c r="E381" s="25" t="s">
        <v>174</v>
      </c>
      <c r="F381" s="26">
        <v>1482</v>
      </c>
      <c r="G381" s="37">
        <f t="shared" si="4"/>
        <v>3.2539603119070523E+79</v>
      </c>
      <c r="H381" s="135" t="s">
        <v>155</v>
      </c>
    </row>
    <row r="382" spans="1:8" ht="9.75" hidden="1" customHeight="1" x14ac:dyDescent="0.5">
      <c r="A382" s="19"/>
      <c r="B382" s="22"/>
      <c r="C382" s="18" t="s">
        <v>183</v>
      </c>
      <c r="D382" s="134">
        <v>0.22600000000000001</v>
      </c>
      <c r="E382" s="25" t="s">
        <v>174</v>
      </c>
      <c r="F382" s="84">
        <v>842</v>
      </c>
      <c r="G382" s="37">
        <f t="shared" si="4"/>
        <v>5.9849661036831827E+79</v>
      </c>
      <c r="H382" s="19"/>
    </row>
    <row r="383" spans="1:8" ht="21.75" hidden="1" x14ac:dyDescent="0.5">
      <c r="A383" s="19"/>
      <c r="B383" s="22"/>
      <c r="C383" s="18" t="s">
        <v>176</v>
      </c>
      <c r="D383" s="29">
        <v>0.15</v>
      </c>
      <c r="E383" s="25" t="s">
        <v>29</v>
      </c>
      <c r="F383" s="88">
        <v>24.46</v>
      </c>
      <c r="G383" s="37">
        <f t="shared" si="4"/>
        <v>1.1008068884910181E+80</v>
      </c>
      <c r="H383" s="19"/>
    </row>
    <row r="384" spans="1:8" ht="21.75" hidden="1" x14ac:dyDescent="0.5">
      <c r="A384" s="31"/>
      <c r="B384" s="32"/>
      <c r="C384" s="33" t="s">
        <v>196</v>
      </c>
      <c r="D384" s="34">
        <v>1</v>
      </c>
      <c r="E384" s="35" t="s">
        <v>17</v>
      </c>
      <c r="F384" s="36" t="s">
        <v>36</v>
      </c>
      <c r="G384" s="37">
        <f t="shared" si="4"/>
        <v>2.0246995300500416E+80</v>
      </c>
      <c r="H384" s="38" t="s">
        <v>37</v>
      </c>
    </row>
    <row r="385" spans="1:8" ht="12" hidden="1" customHeight="1" x14ac:dyDescent="0.5">
      <c r="A385" s="39">
        <v>9.8000000000000007</v>
      </c>
      <c r="B385" s="81" t="s">
        <v>197</v>
      </c>
      <c r="C385" s="23"/>
      <c r="D385" s="82" t="s">
        <v>26</v>
      </c>
      <c r="E385" s="83" t="s">
        <v>26</v>
      </c>
      <c r="F385" s="84" t="s">
        <v>26</v>
      </c>
      <c r="G385" s="37">
        <f t="shared" si="4"/>
        <v>3.724003028909378E+80</v>
      </c>
      <c r="H385" s="69" t="s">
        <v>26</v>
      </c>
    </row>
    <row r="386" spans="1:8" ht="21.75" hidden="1" x14ac:dyDescent="0.5">
      <c r="A386" s="19"/>
      <c r="B386" s="17" t="s">
        <v>198</v>
      </c>
      <c r="C386" s="18"/>
      <c r="D386" s="29" t="s">
        <v>26</v>
      </c>
      <c r="E386" s="25" t="s">
        <v>26</v>
      </c>
      <c r="F386" s="26" t="s">
        <v>26</v>
      </c>
      <c r="G386" s="37">
        <f t="shared" si="4"/>
        <v>6.849509447450438E+80</v>
      </c>
      <c r="H386" s="63" t="s">
        <v>26</v>
      </c>
    </row>
    <row r="387" spans="1:8" ht="21.75" hidden="1" x14ac:dyDescent="0.5">
      <c r="A387" s="19"/>
      <c r="B387" s="22"/>
      <c r="C387" s="18" t="s">
        <v>199</v>
      </c>
      <c r="D387" s="29">
        <v>1</v>
      </c>
      <c r="E387" s="25" t="s">
        <v>17</v>
      </c>
      <c r="F387" s="26">
        <v>167</v>
      </c>
      <c r="G387" s="37">
        <f t="shared" si="4"/>
        <v>1.2598212006409857E+81</v>
      </c>
      <c r="H387" s="135" t="s">
        <v>200</v>
      </c>
    </row>
    <row r="388" spans="1:8" ht="21.75" hidden="1" x14ac:dyDescent="0.5">
      <c r="A388" s="19"/>
      <c r="B388" s="22"/>
      <c r="C388" s="18" t="s">
        <v>201</v>
      </c>
      <c r="D388" s="29">
        <v>0.48</v>
      </c>
      <c r="E388" s="25" t="s">
        <v>174</v>
      </c>
      <c r="F388" s="84">
        <v>400</v>
      </c>
      <c r="G388" s="37">
        <f t="shared" si="4"/>
        <v>2.3171724482769673E+81</v>
      </c>
      <c r="H388" s="135" t="s">
        <v>155</v>
      </c>
    </row>
    <row r="389" spans="1:8" ht="3" hidden="1" customHeight="1" x14ac:dyDescent="0.5">
      <c r="A389" s="19"/>
      <c r="B389" s="22"/>
      <c r="C389" s="18" t="s">
        <v>176</v>
      </c>
      <c r="D389" s="29">
        <v>0.2</v>
      </c>
      <c r="E389" s="25" t="s">
        <v>29</v>
      </c>
      <c r="F389" s="88">
        <v>24.46</v>
      </c>
      <c r="G389" s="37">
        <f t="shared" si="4"/>
        <v>4.2619445936629968E+81</v>
      </c>
      <c r="H389" s="19"/>
    </row>
    <row r="390" spans="1:8" ht="15.95" hidden="1" customHeight="1" x14ac:dyDescent="0.5">
      <c r="A390" s="31"/>
      <c r="B390" s="32"/>
      <c r="C390" s="33" t="s">
        <v>202</v>
      </c>
      <c r="D390" s="34">
        <v>1</v>
      </c>
      <c r="E390" s="35" t="s">
        <v>17</v>
      </c>
      <c r="F390" s="36" t="s">
        <v>36</v>
      </c>
      <c r="G390" s="37">
        <f t="shared" si="4"/>
        <v>7.8389382425809502E+81</v>
      </c>
      <c r="H390" s="38" t="s">
        <v>37</v>
      </c>
    </row>
    <row r="391" spans="1:8" ht="21.75" hidden="1" x14ac:dyDescent="0.5">
      <c r="A391" s="39">
        <v>9.9</v>
      </c>
      <c r="B391" s="81" t="s">
        <v>203</v>
      </c>
      <c r="C391" s="23"/>
      <c r="D391" s="82" t="s">
        <v>26</v>
      </c>
      <c r="E391" s="83" t="s">
        <v>26</v>
      </c>
      <c r="F391" s="84" t="s">
        <v>26</v>
      </c>
      <c r="G391" s="37">
        <f t="shared" si="4"/>
        <v>1.4418055284520915E+82</v>
      </c>
      <c r="H391" s="69" t="s">
        <v>26</v>
      </c>
    </row>
    <row r="392" spans="1:8" ht="21.75" hidden="1" x14ac:dyDescent="0.5">
      <c r="A392" s="19"/>
      <c r="B392" s="17" t="s">
        <v>204</v>
      </c>
      <c r="C392" s="18"/>
      <c r="D392" s="29" t="s">
        <v>26</v>
      </c>
      <c r="E392" s="25" t="s">
        <v>26</v>
      </c>
      <c r="F392" s="26" t="s">
        <v>26</v>
      </c>
      <c r="G392" s="37">
        <f t="shared" si="4"/>
        <v>2.6518938120764861E+82</v>
      </c>
      <c r="H392" s="63" t="s">
        <v>26</v>
      </c>
    </row>
    <row r="393" spans="1:8" ht="21.75" hidden="1" x14ac:dyDescent="0.5">
      <c r="A393" s="19"/>
      <c r="B393" s="22"/>
      <c r="C393" s="18" t="s">
        <v>199</v>
      </c>
      <c r="D393" s="29">
        <v>1</v>
      </c>
      <c r="E393" s="25" t="s">
        <v>17</v>
      </c>
      <c r="F393" s="26">
        <v>167</v>
      </c>
      <c r="G393" s="37">
        <f t="shared" si="4"/>
        <v>4.8775931647866722E+82</v>
      </c>
      <c r="H393" s="135" t="s">
        <v>200</v>
      </c>
    </row>
    <row r="394" spans="1:8" ht="21.75" hidden="1" x14ac:dyDescent="0.5">
      <c r="A394" s="19"/>
      <c r="B394" s="22"/>
      <c r="C394" s="18" t="s">
        <v>205</v>
      </c>
      <c r="D394" s="29">
        <v>0.48</v>
      </c>
      <c r="E394" s="25" t="s">
        <v>174</v>
      </c>
      <c r="F394" s="84">
        <v>842</v>
      </c>
      <c r="G394" s="37">
        <f t="shared" si="4"/>
        <v>8.9712925053152496E+82</v>
      </c>
      <c r="H394" s="135" t="s">
        <v>155</v>
      </c>
    </row>
    <row r="395" spans="1:8" ht="21.75" hidden="1" x14ac:dyDescent="0.5">
      <c r="A395" s="19"/>
      <c r="B395" s="22"/>
      <c r="C395" s="18" t="s">
        <v>176</v>
      </c>
      <c r="D395" s="29">
        <v>0.2</v>
      </c>
      <c r="E395" s="25" t="s">
        <v>29</v>
      </c>
      <c r="F395" s="88">
        <v>24.46</v>
      </c>
      <c r="G395" s="37">
        <f t="shared" si="4"/>
        <v>1.6500779482178409E+83</v>
      </c>
      <c r="H395" s="19"/>
    </row>
    <row r="396" spans="1:8" ht="12.75" hidden="1" customHeight="1" x14ac:dyDescent="0.5">
      <c r="A396" s="31"/>
      <c r="B396" s="32"/>
      <c r="C396" s="33" t="s">
        <v>202</v>
      </c>
      <c r="D396" s="34">
        <v>1</v>
      </c>
      <c r="E396" s="35" t="s">
        <v>17</v>
      </c>
      <c r="F396" s="36" t="s">
        <v>36</v>
      </c>
      <c r="G396" s="37">
        <f t="shared" si="4"/>
        <v>3.0349665152280331E+83</v>
      </c>
      <c r="H396" s="38" t="s">
        <v>37</v>
      </c>
    </row>
    <row r="397" spans="1:8" ht="21.75" hidden="1" x14ac:dyDescent="0.5">
      <c r="A397" s="122">
        <v>9.1</v>
      </c>
      <c r="B397" s="81" t="s">
        <v>206</v>
      </c>
      <c r="C397" s="23"/>
      <c r="D397" s="82" t="s">
        <v>26</v>
      </c>
      <c r="E397" s="83" t="s">
        <v>26</v>
      </c>
      <c r="F397" s="84" t="s">
        <v>26</v>
      </c>
      <c r="G397" s="37">
        <f t="shared" si="4"/>
        <v>5.5821737139773993E+83</v>
      </c>
      <c r="H397" s="69" t="s">
        <v>26</v>
      </c>
    </row>
    <row r="398" spans="1:8" ht="21.75" hidden="1" x14ac:dyDescent="0.5">
      <c r="A398" s="19"/>
      <c r="B398" s="17" t="s">
        <v>198</v>
      </c>
      <c r="C398" s="18"/>
      <c r="D398" s="29" t="s">
        <v>26</v>
      </c>
      <c r="E398" s="25" t="s">
        <v>26</v>
      </c>
      <c r="F398" s="26" t="s">
        <v>26</v>
      </c>
      <c r="G398" s="37">
        <f t="shared" si="4"/>
        <v>1.0267218177423274E+84</v>
      </c>
      <c r="H398" s="63" t="s">
        <v>26</v>
      </c>
    </row>
    <row r="399" spans="1:8" ht="21.75" hidden="1" x14ac:dyDescent="0.5">
      <c r="A399" s="19"/>
      <c r="B399" s="22"/>
      <c r="C399" s="18" t="s">
        <v>207</v>
      </c>
      <c r="D399" s="29">
        <v>1</v>
      </c>
      <c r="E399" s="25" t="s">
        <v>17</v>
      </c>
      <c r="F399" s="26">
        <v>255</v>
      </c>
      <c r="G399" s="37">
        <f t="shared" si="4"/>
        <v>1.8884358406628707E+84</v>
      </c>
      <c r="H399" s="135" t="s">
        <v>200</v>
      </c>
    </row>
    <row r="400" spans="1:8" ht="21.75" hidden="1" x14ac:dyDescent="0.5">
      <c r="A400" s="19"/>
      <c r="B400" s="22"/>
      <c r="C400" s="18" t="s">
        <v>201</v>
      </c>
      <c r="D400" s="29">
        <v>0.48</v>
      </c>
      <c r="E400" s="25" t="s">
        <v>174</v>
      </c>
      <c r="F400" s="84">
        <v>400</v>
      </c>
      <c r="G400" s="37">
        <f t="shared" si="4"/>
        <v>3.473375029802938E+84</v>
      </c>
      <c r="H400" s="135" t="s">
        <v>155</v>
      </c>
    </row>
    <row r="401" spans="1:8" ht="21.75" hidden="1" x14ac:dyDescent="0.5">
      <c r="A401" s="19"/>
      <c r="B401" s="22"/>
      <c r="C401" s="18" t="s">
        <v>176</v>
      </c>
      <c r="D401" s="29">
        <v>0.2</v>
      </c>
      <c r="E401" s="25" t="s">
        <v>29</v>
      </c>
      <c r="F401" s="88">
        <v>24.46</v>
      </c>
      <c r="G401" s="37">
        <f t="shared" si="4"/>
        <v>6.3885326882081367E+84</v>
      </c>
      <c r="H401" s="19"/>
    </row>
    <row r="402" spans="1:8" ht="21.75" hidden="1" x14ac:dyDescent="0.5">
      <c r="A402" s="31"/>
      <c r="B402" s="32"/>
      <c r="C402" s="33" t="s">
        <v>208</v>
      </c>
      <c r="D402" s="34">
        <v>1</v>
      </c>
      <c r="E402" s="35" t="s">
        <v>17</v>
      </c>
      <c r="F402" s="36" t="s">
        <v>36</v>
      </c>
      <c r="G402" s="37">
        <f t="shared" si="4"/>
        <v>1.1750343558673946E+85</v>
      </c>
      <c r="H402" s="38" t="s">
        <v>37</v>
      </c>
    </row>
    <row r="403" spans="1:8" ht="21.75" hidden="1" x14ac:dyDescent="0.5">
      <c r="A403" s="39">
        <v>9.11</v>
      </c>
      <c r="B403" s="81" t="s">
        <v>209</v>
      </c>
      <c r="C403" s="23"/>
      <c r="D403" s="82" t="s">
        <v>26</v>
      </c>
      <c r="E403" s="83" t="s">
        <v>26</v>
      </c>
      <c r="F403" s="84" t="s">
        <v>26</v>
      </c>
      <c r="G403" s="37">
        <f t="shared" si="4"/>
        <v>2.161225127668502E+85</v>
      </c>
      <c r="H403" s="69" t="s">
        <v>26</v>
      </c>
    </row>
    <row r="404" spans="1:8" ht="21.75" hidden="1" x14ac:dyDescent="0.5">
      <c r="A404" s="19"/>
      <c r="B404" s="17" t="s">
        <v>204</v>
      </c>
      <c r="C404" s="18"/>
      <c r="D404" s="29" t="s">
        <v>26</v>
      </c>
      <c r="E404" s="25" t="s">
        <v>26</v>
      </c>
      <c r="F404" s="26" t="s">
        <v>26</v>
      </c>
      <c r="G404" s="37">
        <f t="shared" si="4"/>
        <v>3.9751127523567103E+85</v>
      </c>
      <c r="H404" s="63" t="s">
        <v>26</v>
      </c>
    </row>
    <row r="405" spans="1:8" ht="11.25" hidden="1" customHeight="1" x14ac:dyDescent="0.5">
      <c r="A405" s="19"/>
      <c r="B405" s="22"/>
      <c r="C405" s="18" t="s">
        <v>207</v>
      </c>
      <c r="D405" s="29">
        <v>1</v>
      </c>
      <c r="E405" s="25" t="s">
        <v>17</v>
      </c>
      <c r="F405" s="26">
        <v>255</v>
      </c>
      <c r="G405" s="37">
        <f t="shared" si="4"/>
        <v>7.3113722358926069E+85</v>
      </c>
      <c r="H405" s="135" t="s">
        <v>200</v>
      </c>
    </row>
    <row r="406" spans="1:8" ht="21.75" hidden="1" x14ac:dyDescent="0.5">
      <c r="A406" s="31"/>
      <c r="B406" s="32"/>
      <c r="C406" s="33" t="s">
        <v>205</v>
      </c>
      <c r="D406" s="136">
        <v>0.48</v>
      </c>
      <c r="E406" s="35" t="s">
        <v>174</v>
      </c>
      <c r="F406" s="116">
        <v>842</v>
      </c>
      <c r="G406" s="37">
        <f t="shared" si="4"/>
        <v>1.344771011591782E+86</v>
      </c>
      <c r="H406" s="137" t="s">
        <v>155</v>
      </c>
    </row>
    <row r="407" spans="1:8" ht="21.75" hidden="1" x14ac:dyDescent="0.5">
      <c r="A407" s="40"/>
      <c r="B407" s="111"/>
      <c r="C407" s="23" t="s">
        <v>176</v>
      </c>
      <c r="D407" s="82">
        <v>0.2</v>
      </c>
      <c r="E407" s="83" t="s">
        <v>29</v>
      </c>
      <c r="F407" s="88">
        <v>24.46</v>
      </c>
      <c r="G407" s="37">
        <f t="shared" ref="G407:G470" si="5">G404+G405+G406</f>
        <v>2.4734195104167138E+86</v>
      </c>
      <c r="H407" s="40"/>
    </row>
    <row r="408" spans="1:8" ht="21.75" hidden="1" x14ac:dyDescent="0.5">
      <c r="A408" s="99"/>
      <c r="B408" s="100"/>
      <c r="C408" s="101" t="s">
        <v>208</v>
      </c>
      <c r="D408" s="102">
        <v>1</v>
      </c>
      <c r="E408" s="103" t="s">
        <v>17</v>
      </c>
      <c r="F408" s="104" t="s">
        <v>36</v>
      </c>
      <c r="G408" s="37">
        <f t="shared" si="5"/>
        <v>4.5493277455977564E+86</v>
      </c>
      <c r="H408" s="113" t="s">
        <v>37</v>
      </c>
    </row>
    <row r="409" spans="1:8" ht="21.75" hidden="1" x14ac:dyDescent="0.5">
      <c r="A409" s="31"/>
      <c r="B409" s="32"/>
      <c r="C409" s="33"/>
      <c r="D409" s="34"/>
      <c r="E409" s="35"/>
      <c r="F409" s="36"/>
      <c r="G409" s="37">
        <f t="shared" si="5"/>
        <v>8.3675182676062529E+86</v>
      </c>
      <c r="H409" s="38"/>
    </row>
    <row r="410" spans="1:8" ht="21.75" hidden="1" x14ac:dyDescent="0.5">
      <c r="A410" s="39">
        <v>9.1199999999999992</v>
      </c>
      <c r="B410" s="81" t="s">
        <v>210</v>
      </c>
      <c r="C410" s="23"/>
      <c r="D410" s="82" t="s">
        <v>26</v>
      </c>
      <c r="E410" s="83" t="s">
        <v>26</v>
      </c>
      <c r="F410" s="84" t="s">
        <v>26</v>
      </c>
      <c r="G410" s="37">
        <f t="shared" si="5"/>
        <v>1.5390265523620723E+87</v>
      </c>
      <c r="H410" s="69" t="s">
        <v>26</v>
      </c>
    </row>
    <row r="411" spans="1:8" ht="21.75" hidden="1" x14ac:dyDescent="0.5">
      <c r="A411" s="19"/>
      <c r="B411" s="17" t="s">
        <v>198</v>
      </c>
      <c r="C411" s="18"/>
      <c r="D411" s="29" t="s">
        <v>26</v>
      </c>
      <c r="E411" s="25" t="s">
        <v>26</v>
      </c>
      <c r="F411" s="26" t="s">
        <v>26</v>
      </c>
      <c r="G411" s="37">
        <f t="shared" si="5"/>
        <v>2.8307111536824733E+87</v>
      </c>
      <c r="H411" s="63" t="s">
        <v>26</v>
      </c>
    </row>
    <row r="412" spans="1:8" ht="21.75" hidden="1" x14ac:dyDescent="0.5">
      <c r="A412" s="19"/>
      <c r="B412" s="22"/>
      <c r="C412" s="18" t="s">
        <v>211</v>
      </c>
      <c r="D412" s="29">
        <v>1</v>
      </c>
      <c r="E412" s="25" t="s">
        <v>17</v>
      </c>
      <c r="F412" s="26">
        <v>373</v>
      </c>
      <c r="G412" s="37">
        <f t="shared" si="5"/>
        <v>5.2064895328051707E+87</v>
      </c>
      <c r="H412" s="135" t="s">
        <v>200</v>
      </c>
    </row>
    <row r="413" spans="1:8" ht="21.75" hidden="1" x14ac:dyDescent="0.5">
      <c r="A413" s="19"/>
      <c r="B413" s="22"/>
      <c r="C413" s="18" t="s">
        <v>201</v>
      </c>
      <c r="D413" s="29">
        <v>0.48</v>
      </c>
      <c r="E413" s="25" t="s">
        <v>174</v>
      </c>
      <c r="F413" s="84">
        <v>400</v>
      </c>
      <c r="G413" s="37">
        <f t="shared" si="5"/>
        <v>9.5762272388497165E+87</v>
      </c>
      <c r="H413" s="135" t="s">
        <v>155</v>
      </c>
    </row>
    <row r="414" spans="1:8" ht="21.75" hidden="1" x14ac:dyDescent="0.5">
      <c r="A414" s="19"/>
      <c r="B414" s="22"/>
      <c r="C414" s="18" t="s">
        <v>176</v>
      </c>
      <c r="D414" s="29">
        <v>0.2</v>
      </c>
      <c r="E414" s="25" t="s">
        <v>29</v>
      </c>
      <c r="F414" s="88">
        <v>24.46</v>
      </c>
      <c r="G414" s="37">
        <f t="shared" si="5"/>
        <v>1.761342792533736E+88</v>
      </c>
      <c r="H414" s="19"/>
    </row>
    <row r="415" spans="1:8" ht="21.75" hidden="1" x14ac:dyDescent="0.5">
      <c r="A415" s="31"/>
      <c r="B415" s="32"/>
      <c r="C415" s="33" t="s">
        <v>212</v>
      </c>
      <c r="D415" s="34">
        <v>1</v>
      </c>
      <c r="E415" s="35" t="s">
        <v>17</v>
      </c>
      <c r="F415" s="36" t="s">
        <v>36</v>
      </c>
      <c r="G415" s="37">
        <f t="shared" si="5"/>
        <v>3.2396144696992249E+88</v>
      </c>
      <c r="H415" s="38" t="s">
        <v>37</v>
      </c>
    </row>
    <row r="416" spans="1:8" ht="21.75" hidden="1" x14ac:dyDescent="0.5">
      <c r="A416" s="122">
        <v>9.1300000000000008</v>
      </c>
      <c r="B416" s="81" t="s">
        <v>213</v>
      </c>
      <c r="C416" s="23"/>
      <c r="D416" s="82" t="s">
        <v>26</v>
      </c>
      <c r="E416" s="83" t="s">
        <v>26</v>
      </c>
      <c r="F416" s="84" t="s">
        <v>26</v>
      </c>
      <c r="G416" s="37">
        <f t="shared" si="5"/>
        <v>5.9585799861179326E+88</v>
      </c>
      <c r="H416" s="69" t="s">
        <v>26</v>
      </c>
    </row>
    <row r="417" spans="1:8" ht="21.75" hidden="1" x14ac:dyDescent="0.5">
      <c r="A417" s="19"/>
      <c r="B417" s="17" t="s">
        <v>204</v>
      </c>
      <c r="C417" s="18"/>
      <c r="D417" s="29" t="s">
        <v>26</v>
      </c>
      <c r="E417" s="25" t="s">
        <v>26</v>
      </c>
      <c r="F417" s="26" t="s">
        <v>26</v>
      </c>
      <c r="G417" s="37">
        <f t="shared" si="5"/>
        <v>1.0959537248350894E+89</v>
      </c>
      <c r="H417" s="63" t="s">
        <v>26</v>
      </c>
    </row>
    <row r="418" spans="1:8" ht="12.75" hidden="1" customHeight="1" x14ac:dyDescent="0.5">
      <c r="A418" s="19"/>
      <c r="B418" s="22"/>
      <c r="C418" s="18" t="s">
        <v>211</v>
      </c>
      <c r="D418" s="29">
        <v>1</v>
      </c>
      <c r="E418" s="25" t="s">
        <v>17</v>
      </c>
      <c r="F418" s="26">
        <v>373</v>
      </c>
      <c r="G418" s="37">
        <f t="shared" si="5"/>
        <v>2.0157731704168052E+89</v>
      </c>
      <c r="H418" s="135" t="s">
        <v>200</v>
      </c>
    </row>
    <row r="419" spans="1:8" ht="21.75" hidden="1" x14ac:dyDescent="0.5">
      <c r="A419" s="19"/>
      <c r="B419" s="22"/>
      <c r="C419" s="18" t="s">
        <v>205</v>
      </c>
      <c r="D419" s="29">
        <v>0.48</v>
      </c>
      <c r="E419" s="25" t="s">
        <v>174</v>
      </c>
      <c r="F419" s="84">
        <v>842</v>
      </c>
      <c r="G419" s="37">
        <f t="shared" si="5"/>
        <v>3.7075848938636878E+89</v>
      </c>
      <c r="H419" s="135" t="s">
        <v>155</v>
      </c>
    </row>
    <row r="420" spans="1:8" ht="21.75" hidden="1" x14ac:dyDescent="0.5">
      <c r="A420" s="19"/>
      <c r="B420" s="22"/>
      <c r="C420" s="18" t="s">
        <v>176</v>
      </c>
      <c r="D420" s="29">
        <v>0.2</v>
      </c>
      <c r="E420" s="25" t="s">
        <v>29</v>
      </c>
      <c r="F420" s="88">
        <v>24.46</v>
      </c>
      <c r="G420" s="37">
        <f t="shared" si="5"/>
        <v>6.8193117891155816E+89</v>
      </c>
      <c r="H420" s="19"/>
    </row>
    <row r="421" spans="1:8" ht="21.75" hidden="1" x14ac:dyDescent="0.5">
      <c r="A421" s="31"/>
      <c r="B421" s="32"/>
      <c r="C421" s="33" t="s">
        <v>212</v>
      </c>
      <c r="D421" s="34">
        <v>1</v>
      </c>
      <c r="E421" s="35" t="s">
        <v>17</v>
      </c>
      <c r="F421" s="36" t="s">
        <v>36</v>
      </c>
      <c r="G421" s="37">
        <f t="shared" si="5"/>
        <v>1.2542669853396075E+90</v>
      </c>
      <c r="H421" s="38" t="s">
        <v>37</v>
      </c>
    </row>
    <row r="422" spans="1:8" ht="21.75" hidden="1" x14ac:dyDescent="0.5">
      <c r="A422" s="39">
        <v>9.14</v>
      </c>
      <c r="B422" s="81" t="s">
        <v>197</v>
      </c>
      <c r="C422" s="23"/>
      <c r="D422" s="82" t="s">
        <v>26</v>
      </c>
      <c r="E422" s="83" t="s">
        <v>26</v>
      </c>
      <c r="F422" s="84" t="s">
        <v>26</v>
      </c>
      <c r="G422" s="37">
        <f t="shared" si="5"/>
        <v>2.3069566536375347E+90</v>
      </c>
      <c r="H422" s="69" t="s">
        <v>26</v>
      </c>
    </row>
    <row r="423" spans="1:8" ht="21.75" hidden="1" x14ac:dyDescent="0.5">
      <c r="A423" s="19"/>
      <c r="B423" s="17" t="s">
        <v>214</v>
      </c>
      <c r="C423" s="18"/>
      <c r="D423" s="29" t="s">
        <v>26</v>
      </c>
      <c r="E423" s="25" t="s">
        <v>26</v>
      </c>
      <c r="F423" s="26" t="s">
        <v>26</v>
      </c>
      <c r="G423" s="37">
        <f t="shared" si="5"/>
        <v>4.2431548178887006E+90</v>
      </c>
      <c r="H423" s="63" t="s">
        <v>26</v>
      </c>
    </row>
    <row r="424" spans="1:8" ht="21.75" hidden="1" x14ac:dyDescent="0.5">
      <c r="A424" s="19"/>
      <c r="B424" s="22"/>
      <c r="C424" s="18" t="s">
        <v>199</v>
      </c>
      <c r="D424" s="29">
        <v>2</v>
      </c>
      <c r="E424" s="25" t="s">
        <v>17</v>
      </c>
      <c r="F424" s="26">
        <v>167</v>
      </c>
      <c r="G424" s="37">
        <f t="shared" si="5"/>
        <v>7.8043784568658428E+90</v>
      </c>
      <c r="H424" s="135" t="s">
        <v>200</v>
      </c>
    </row>
    <row r="425" spans="1:8" ht="21.75" hidden="1" x14ac:dyDescent="0.5">
      <c r="A425" s="19"/>
      <c r="B425" s="22"/>
      <c r="C425" s="18" t="s">
        <v>215</v>
      </c>
      <c r="D425" s="29">
        <v>0.48</v>
      </c>
      <c r="E425" s="25" t="s">
        <v>174</v>
      </c>
      <c r="F425" s="84">
        <v>396</v>
      </c>
      <c r="G425" s="37">
        <f t="shared" si="5"/>
        <v>1.4354489928392077E+91</v>
      </c>
      <c r="H425" s="135" t="s">
        <v>155</v>
      </c>
    </row>
    <row r="426" spans="1:8" ht="21.75" hidden="1" x14ac:dyDescent="0.5">
      <c r="A426" s="19"/>
      <c r="B426" s="22"/>
      <c r="C426" s="18" t="s">
        <v>176</v>
      </c>
      <c r="D426" s="29">
        <v>0.28000000000000003</v>
      </c>
      <c r="E426" s="25" t="s">
        <v>29</v>
      </c>
      <c r="F426" s="88">
        <v>24.46</v>
      </c>
      <c r="G426" s="37">
        <f t="shared" si="5"/>
        <v>2.640202320314662E+91</v>
      </c>
      <c r="H426" s="19"/>
    </row>
    <row r="427" spans="1:8" ht="0.75" hidden="1" customHeight="1" x14ac:dyDescent="0.5">
      <c r="A427" s="31"/>
      <c r="B427" s="32"/>
      <c r="C427" s="33" t="s">
        <v>216</v>
      </c>
      <c r="D427" s="34">
        <v>1</v>
      </c>
      <c r="E427" s="35" t="s">
        <v>17</v>
      </c>
      <c r="F427" s="36" t="s">
        <v>36</v>
      </c>
      <c r="G427" s="37">
        <f t="shared" si="5"/>
        <v>4.8560891588404542E+91</v>
      </c>
      <c r="H427" s="38" t="s">
        <v>37</v>
      </c>
    </row>
    <row r="428" spans="1:8" ht="21.75" hidden="1" x14ac:dyDescent="0.5">
      <c r="A428" s="39">
        <v>9.15</v>
      </c>
      <c r="B428" s="81" t="s">
        <v>203</v>
      </c>
      <c r="C428" s="23"/>
      <c r="D428" s="82" t="s">
        <v>26</v>
      </c>
      <c r="E428" s="83" t="s">
        <v>26</v>
      </c>
      <c r="F428" s="84" t="s">
        <v>26</v>
      </c>
      <c r="G428" s="37">
        <f t="shared" si="5"/>
        <v>8.9317404719943247E+91</v>
      </c>
      <c r="H428" s="69" t="s">
        <v>26</v>
      </c>
    </row>
    <row r="429" spans="1:8" ht="21.75" hidden="1" x14ac:dyDescent="0.5">
      <c r="A429" s="19"/>
      <c r="B429" s="17" t="s">
        <v>217</v>
      </c>
      <c r="C429" s="18"/>
      <c r="D429" s="29" t="s">
        <v>26</v>
      </c>
      <c r="E429" s="25" t="s">
        <v>26</v>
      </c>
      <c r="F429" s="26" t="s">
        <v>26</v>
      </c>
      <c r="G429" s="37">
        <f t="shared" si="5"/>
        <v>1.6428031951149442E+92</v>
      </c>
      <c r="H429" s="63" t="s">
        <v>26</v>
      </c>
    </row>
    <row r="430" spans="1:8" ht="21.75" hidden="1" x14ac:dyDescent="0.5">
      <c r="A430" s="19"/>
      <c r="B430" s="22"/>
      <c r="C430" s="18" t="s">
        <v>199</v>
      </c>
      <c r="D430" s="29">
        <v>2</v>
      </c>
      <c r="E430" s="25" t="s">
        <v>17</v>
      </c>
      <c r="F430" s="26">
        <v>167</v>
      </c>
      <c r="G430" s="37">
        <f t="shared" si="5"/>
        <v>3.021586158198422E+92</v>
      </c>
      <c r="H430" s="135" t="s">
        <v>200</v>
      </c>
    </row>
    <row r="431" spans="1:8" ht="21.75" hidden="1" x14ac:dyDescent="0.5">
      <c r="A431" s="19"/>
      <c r="B431" s="22"/>
      <c r="C431" s="18" t="s">
        <v>218</v>
      </c>
      <c r="D431" s="29">
        <v>0.48</v>
      </c>
      <c r="E431" s="25" t="s">
        <v>174</v>
      </c>
      <c r="F431" s="84">
        <v>838</v>
      </c>
      <c r="G431" s="37">
        <f t="shared" si="5"/>
        <v>5.5575634005127981E+92</v>
      </c>
      <c r="H431" s="135" t="s">
        <v>155</v>
      </c>
    </row>
    <row r="432" spans="1:8" ht="21.75" hidden="1" x14ac:dyDescent="0.5">
      <c r="A432" s="19"/>
      <c r="B432" s="22"/>
      <c r="C432" s="18" t="s">
        <v>176</v>
      </c>
      <c r="D432" s="29">
        <v>0.28000000000000003</v>
      </c>
      <c r="E432" s="25" t="s">
        <v>29</v>
      </c>
      <c r="F432" s="88">
        <v>24.46</v>
      </c>
      <c r="G432" s="37">
        <f t="shared" si="5"/>
        <v>1.0221952753826164E+93</v>
      </c>
      <c r="H432" s="19"/>
    </row>
    <row r="433" spans="1:8" ht="21.75" hidden="1" x14ac:dyDescent="0.5">
      <c r="A433" s="31"/>
      <c r="B433" s="32"/>
      <c r="C433" s="33" t="s">
        <v>216</v>
      </c>
      <c r="D433" s="34">
        <v>1</v>
      </c>
      <c r="E433" s="35" t="s">
        <v>17</v>
      </c>
      <c r="F433" s="36" t="s">
        <v>36</v>
      </c>
      <c r="G433" s="37">
        <f t="shared" si="5"/>
        <v>1.8801102312537384E+93</v>
      </c>
      <c r="H433" s="38" t="s">
        <v>37</v>
      </c>
    </row>
    <row r="434" spans="1:8" ht="21.75" hidden="1" x14ac:dyDescent="0.5">
      <c r="A434" s="39">
        <v>9.16</v>
      </c>
      <c r="B434" s="81" t="s">
        <v>206</v>
      </c>
      <c r="C434" s="23"/>
      <c r="D434" s="82" t="s">
        <v>26</v>
      </c>
      <c r="E434" s="83" t="s">
        <v>26</v>
      </c>
      <c r="F434" s="84" t="s">
        <v>26</v>
      </c>
      <c r="G434" s="37">
        <f t="shared" si="5"/>
        <v>3.4580618466876346E+93</v>
      </c>
      <c r="H434" s="69" t="s">
        <v>26</v>
      </c>
    </row>
    <row r="435" spans="1:8" ht="21.75" hidden="1" x14ac:dyDescent="0.5">
      <c r="A435" s="19"/>
      <c r="B435" s="17" t="s">
        <v>214</v>
      </c>
      <c r="C435" s="18"/>
      <c r="D435" s="29" t="s">
        <v>26</v>
      </c>
      <c r="E435" s="25" t="s">
        <v>26</v>
      </c>
      <c r="F435" s="26" t="s">
        <v>26</v>
      </c>
      <c r="G435" s="37">
        <f t="shared" si="5"/>
        <v>6.3603673533239891E+93</v>
      </c>
      <c r="H435" s="63" t="s">
        <v>26</v>
      </c>
    </row>
    <row r="436" spans="1:8" ht="21.75" hidden="1" x14ac:dyDescent="0.5">
      <c r="A436" s="19"/>
      <c r="B436" s="22"/>
      <c r="C436" s="18" t="s">
        <v>207</v>
      </c>
      <c r="D436" s="29">
        <v>2</v>
      </c>
      <c r="E436" s="25" t="s">
        <v>17</v>
      </c>
      <c r="F436" s="26">
        <v>255</v>
      </c>
      <c r="G436" s="37">
        <f t="shared" si="5"/>
        <v>1.1698539431265362E+94</v>
      </c>
      <c r="H436" s="135" t="s">
        <v>200</v>
      </c>
    </row>
    <row r="437" spans="1:8" ht="21.75" hidden="1" x14ac:dyDescent="0.5">
      <c r="A437" s="19"/>
      <c r="B437" s="22"/>
      <c r="C437" s="18" t="s">
        <v>215</v>
      </c>
      <c r="D437" s="29">
        <v>0.48</v>
      </c>
      <c r="E437" s="25" t="s">
        <v>174</v>
      </c>
      <c r="F437" s="84">
        <v>396</v>
      </c>
      <c r="G437" s="37">
        <f t="shared" si="5"/>
        <v>2.1516968631276984E+94</v>
      </c>
      <c r="H437" s="135" t="s">
        <v>155</v>
      </c>
    </row>
    <row r="438" spans="1:8" ht="18.75" hidden="1" customHeight="1" x14ac:dyDescent="0.5">
      <c r="A438" s="19"/>
      <c r="B438" s="22"/>
      <c r="C438" s="18" t="s">
        <v>176</v>
      </c>
      <c r="D438" s="29">
        <v>0.28000000000000003</v>
      </c>
      <c r="E438" s="25" t="s">
        <v>29</v>
      </c>
      <c r="F438" s="88">
        <v>24.46</v>
      </c>
      <c r="G438" s="37">
        <f t="shared" si="5"/>
        <v>3.9575875415866336E+94</v>
      </c>
      <c r="H438" s="19"/>
    </row>
    <row r="439" spans="1:8" ht="21.75" hidden="1" x14ac:dyDescent="0.5">
      <c r="A439" s="31"/>
      <c r="B439" s="32"/>
      <c r="C439" s="33" t="s">
        <v>219</v>
      </c>
      <c r="D439" s="34">
        <v>1</v>
      </c>
      <c r="E439" s="35" t="s">
        <v>17</v>
      </c>
      <c r="F439" s="36" t="s">
        <v>36</v>
      </c>
      <c r="G439" s="37">
        <f t="shared" si="5"/>
        <v>7.2791383478408689E+94</v>
      </c>
      <c r="H439" s="38" t="s">
        <v>37</v>
      </c>
    </row>
    <row r="440" spans="1:8" ht="21.75" hidden="1" x14ac:dyDescent="0.5">
      <c r="A440" s="39">
        <v>9.17</v>
      </c>
      <c r="B440" s="81" t="s">
        <v>209</v>
      </c>
      <c r="C440" s="23"/>
      <c r="D440" s="82" t="s">
        <v>26</v>
      </c>
      <c r="E440" s="83" t="s">
        <v>26</v>
      </c>
      <c r="F440" s="84" t="s">
        <v>26</v>
      </c>
      <c r="G440" s="37">
        <f t="shared" si="5"/>
        <v>1.3388422752555202E+95</v>
      </c>
      <c r="H440" s="69" t="s">
        <v>26</v>
      </c>
    </row>
    <row r="441" spans="1:8" ht="21.75" hidden="1" x14ac:dyDescent="0.5">
      <c r="A441" s="19"/>
      <c r="B441" s="17" t="s">
        <v>217</v>
      </c>
      <c r="C441" s="18"/>
      <c r="D441" s="29" t="s">
        <v>26</v>
      </c>
      <c r="E441" s="25" t="s">
        <v>26</v>
      </c>
      <c r="F441" s="26" t="s">
        <v>26</v>
      </c>
      <c r="G441" s="37">
        <f t="shared" si="5"/>
        <v>2.4625148641982703E+95</v>
      </c>
      <c r="H441" s="63" t="s">
        <v>26</v>
      </c>
    </row>
    <row r="442" spans="1:8" ht="21.75" hidden="1" x14ac:dyDescent="0.5">
      <c r="A442" s="19"/>
      <c r="B442" s="22"/>
      <c r="C442" s="18" t="s">
        <v>207</v>
      </c>
      <c r="D442" s="29">
        <v>2</v>
      </c>
      <c r="E442" s="25" t="s">
        <v>17</v>
      </c>
      <c r="F442" s="26">
        <v>255</v>
      </c>
      <c r="G442" s="37">
        <f t="shared" si="5"/>
        <v>4.5292709742378777E+95</v>
      </c>
      <c r="H442" s="135" t="s">
        <v>200</v>
      </c>
    </row>
    <row r="443" spans="1:8" ht="21.75" hidden="1" x14ac:dyDescent="0.5">
      <c r="A443" s="19"/>
      <c r="B443" s="22"/>
      <c r="C443" s="18" t="s">
        <v>218</v>
      </c>
      <c r="D443" s="29">
        <v>0.48</v>
      </c>
      <c r="E443" s="25" t="s">
        <v>174</v>
      </c>
      <c r="F443" s="84">
        <v>838</v>
      </c>
      <c r="G443" s="37">
        <f t="shared" si="5"/>
        <v>8.3306281136916679E+95</v>
      </c>
      <c r="H443" s="135" t="s">
        <v>155</v>
      </c>
    </row>
    <row r="444" spans="1:8" ht="21.75" hidden="1" x14ac:dyDescent="0.5">
      <c r="A444" s="19"/>
      <c r="B444" s="22"/>
      <c r="C444" s="18" t="s">
        <v>176</v>
      </c>
      <c r="D444" s="29">
        <v>0.28000000000000003</v>
      </c>
      <c r="E444" s="25" t="s">
        <v>29</v>
      </c>
      <c r="F444" s="88">
        <v>24.46</v>
      </c>
      <c r="G444" s="37">
        <f t="shared" si="5"/>
        <v>1.5322413952127817E+96</v>
      </c>
      <c r="H444" s="19"/>
    </row>
    <row r="445" spans="1:8" ht="21.75" hidden="1" x14ac:dyDescent="0.5">
      <c r="A445" s="99"/>
      <c r="B445" s="100"/>
      <c r="C445" s="101" t="s">
        <v>219</v>
      </c>
      <c r="D445" s="102">
        <v>1</v>
      </c>
      <c r="E445" s="103" t="s">
        <v>17</v>
      </c>
      <c r="F445" s="104" t="s">
        <v>36</v>
      </c>
      <c r="G445" s="37">
        <f t="shared" si="5"/>
        <v>2.8182313040057364E+96</v>
      </c>
      <c r="H445" s="113" t="s">
        <v>37</v>
      </c>
    </row>
    <row r="446" spans="1:8" ht="21.75" hidden="1" x14ac:dyDescent="0.5">
      <c r="A446" s="31"/>
      <c r="B446" s="32"/>
      <c r="C446" s="33"/>
      <c r="D446" s="34"/>
      <c r="E446" s="35"/>
      <c r="F446" s="36"/>
      <c r="G446" s="37">
        <f t="shared" si="5"/>
        <v>5.1835355105876847E+96</v>
      </c>
      <c r="H446" s="38"/>
    </row>
    <row r="447" spans="1:8" ht="21.75" hidden="1" x14ac:dyDescent="0.5">
      <c r="A447" s="122">
        <v>9.18</v>
      </c>
      <c r="B447" s="81" t="s">
        <v>210</v>
      </c>
      <c r="C447" s="23"/>
      <c r="D447" s="40"/>
      <c r="E447" s="40"/>
      <c r="F447" s="84" t="s">
        <v>26</v>
      </c>
      <c r="G447" s="37">
        <f t="shared" si="5"/>
        <v>9.5340082098062034E+96</v>
      </c>
      <c r="H447" s="69" t="s">
        <v>26</v>
      </c>
    </row>
    <row r="448" spans="1:8" ht="21.75" hidden="1" x14ac:dyDescent="0.5">
      <c r="A448" s="19"/>
      <c r="B448" s="17" t="s">
        <v>214</v>
      </c>
      <c r="C448" s="18"/>
      <c r="D448" s="29" t="s">
        <v>26</v>
      </c>
      <c r="E448" s="25" t="s">
        <v>26</v>
      </c>
      <c r="F448" s="26" t="s">
        <v>26</v>
      </c>
      <c r="G448" s="37">
        <f t="shared" si="5"/>
        <v>1.7535775024399623E+97</v>
      </c>
      <c r="H448" s="63" t="s">
        <v>26</v>
      </c>
    </row>
    <row r="449" spans="1:8" ht="21.75" hidden="1" x14ac:dyDescent="0.5">
      <c r="A449" s="19"/>
      <c r="B449" s="22"/>
      <c r="C449" s="18" t="s">
        <v>211</v>
      </c>
      <c r="D449" s="29">
        <v>2</v>
      </c>
      <c r="E449" s="25" t="s">
        <v>17</v>
      </c>
      <c r="F449" s="26">
        <v>373</v>
      </c>
      <c r="G449" s="37">
        <f t="shared" si="5"/>
        <v>3.2253318744793512E+97</v>
      </c>
      <c r="H449" s="135" t="s">
        <v>200</v>
      </c>
    </row>
    <row r="450" spans="1:8" ht="12" hidden="1" customHeight="1" x14ac:dyDescent="0.5">
      <c r="A450" s="19"/>
      <c r="B450" s="22"/>
      <c r="C450" s="18" t="s">
        <v>215</v>
      </c>
      <c r="D450" s="29">
        <v>0.48</v>
      </c>
      <c r="E450" s="25" t="s">
        <v>174</v>
      </c>
      <c r="F450" s="84">
        <v>396</v>
      </c>
      <c r="G450" s="37">
        <f t="shared" si="5"/>
        <v>5.9323101978999342E+97</v>
      </c>
      <c r="H450" s="135" t="s">
        <v>155</v>
      </c>
    </row>
    <row r="451" spans="1:8" ht="21.75" hidden="1" x14ac:dyDescent="0.5">
      <c r="A451" s="19"/>
      <c r="B451" s="22"/>
      <c r="C451" s="18" t="s">
        <v>176</v>
      </c>
      <c r="D451" s="29">
        <v>0.28000000000000003</v>
      </c>
      <c r="E451" s="25" t="s">
        <v>29</v>
      </c>
      <c r="F451" s="88">
        <v>24.46</v>
      </c>
      <c r="G451" s="37">
        <f t="shared" si="5"/>
        <v>1.0911219574819248E+98</v>
      </c>
      <c r="H451" s="19"/>
    </row>
    <row r="452" spans="1:8" ht="21.75" hidden="1" x14ac:dyDescent="0.5">
      <c r="A452" s="31"/>
      <c r="B452" s="32"/>
      <c r="C452" s="33" t="s">
        <v>220</v>
      </c>
      <c r="D452" s="34">
        <v>1</v>
      </c>
      <c r="E452" s="35" t="s">
        <v>17</v>
      </c>
      <c r="F452" s="36" t="s">
        <v>36</v>
      </c>
      <c r="G452" s="37">
        <f t="shared" si="5"/>
        <v>2.0068861647198533E+98</v>
      </c>
      <c r="H452" s="38" t="s">
        <v>37</v>
      </c>
    </row>
    <row r="453" spans="1:8" ht="21.75" hidden="1" x14ac:dyDescent="0.5">
      <c r="A453" s="122">
        <v>9.19</v>
      </c>
      <c r="B453" s="81" t="s">
        <v>213</v>
      </c>
      <c r="C453" s="23"/>
      <c r="D453" s="19"/>
      <c r="E453" s="19"/>
      <c r="F453" s="84" t="s">
        <v>26</v>
      </c>
      <c r="G453" s="37">
        <f t="shared" si="5"/>
        <v>3.6912391419917718E+98</v>
      </c>
      <c r="H453" s="69" t="s">
        <v>26</v>
      </c>
    </row>
    <row r="454" spans="1:8" ht="21.75" hidden="1" x14ac:dyDescent="0.5">
      <c r="A454" s="19"/>
      <c r="B454" s="17" t="s">
        <v>217</v>
      </c>
      <c r="C454" s="18"/>
      <c r="D454" s="29" t="s">
        <v>26</v>
      </c>
      <c r="E454" s="25" t="s">
        <v>26</v>
      </c>
      <c r="F454" s="26" t="s">
        <v>26</v>
      </c>
      <c r="G454" s="37">
        <f t="shared" si="5"/>
        <v>6.7892472641935504E+98</v>
      </c>
      <c r="H454" s="63" t="s">
        <v>26</v>
      </c>
    </row>
    <row r="455" spans="1:8" ht="21.75" hidden="1" x14ac:dyDescent="0.5">
      <c r="A455" s="19"/>
      <c r="B455" s="22"/>
      <c r="C455" s="18" t="s">
        <v>211</v>
      </c>
      <c r="D455" s="29">
        <v>2</v>
      </c>
      <c r="E455" s="25" t="s">
        <v>17</v>
      </c>
      <c r="F455" s="26">
        <v>373</v>
      </c>
      <c r="G455" s="37">
        <f t="shared" si="5"/>
        <v>1.2487372570905175E+99</v>
      </c>
      <c r="H455" s="135" t="s">
        <v>200</v>
      </c>
    </row>
    <row r="456" spans="1:8" ht="21.75" hidden="1" x14ac:dyDescent="0.5">
      <c r="A456" s="19"/>
      <c r="B456" s="22"/>
      <c r="C456" s="18" t="s">
        <v>218</v>
      </c>
      <c r="D456" s="29">
        <v>0.48</v>
      </c>
      <c r="E456" s="25" t="s">
        <v>174</v>
      </c>
      <c r="F456" s="84">
        <v>838</v>
      </c>
      <c r="G456" s="37">
        <f t="shared" si="5"/>
        <v>2.2967858977090499E+99</v>
      </c>
      <c r="H456" s="135" t="s">
        <v>155</v>
      </c>
    </row>
    <row r="457" spans="1:8" ht="21.75" hidden="1" x14ac:dyDescent="0.5">
      <c r="A457" s="19"/>
      <c r="B457" s="22"/>
      <c r="C457" s="18" t="s">
        <v>176</v>
      </c>
      <c r="D457" s="29">
        <v>0.28000000000000003</v>
      </c>
      <c r="E457" s="25" t="s">
        <v>29</v>
      </c>
      <c r="F457" s="88">
        <v>24.46</v>
      </c>
      <c r="G457" s="37">
        <f t="shared" si="5"/>
        <v>4.2244478812189227E+99</v>
      </c>
      <c r="H457" s="19"/>
    </row>
    <row r="458" spans="1:8" ht="6" hidden="1" customHeight="1" x14ac:dyDescent="0.5">
      <c r="A458" s="31"/>
      <c r="B458" s="32"/>
      <c r="C458" s="33" t="s">
        <v>220</v>
      </c>
      <c r="D458" s="34">
        <v>1</v>
      </c>
      <c r="E458" s="35" t="s">
        <v>17</v>
      </c>
      <c r="F458" s="36" t="s">
        <v>36</v>
      </c>
      <c r="G458" s="37">
        <f t="shared" si="5"/>
        <v>7.7699710360184897E+99</v>
      </c>
      <c r="H458" s="38" t="s">
        <v>37</v>
      </c>
    </row>
    <row r="459" spans="1:8" ht="21.75" hidden="1" x14ac:dyDescent="0.5">
      <c r="A459" s="122">
        <v>9.1999999999999993</v>
      </c>
      <c r="B459" s="81" t="s">
        <v>221</v>
      </c>
      <c r="C459" s="23"/>
      <c r="D459" s="19"/>
      <c r="E459" s="19"/>
      <c r="F459" s="84" t="s">
        <v>26</v>
      </c>
      <c r="G459" s="37">
        <f t="shared" si="5"/>
        <v>1.4291204814946462E+100</v>
      </c>
      <c r="H459" s="69" t="s">
        <v>26</v>
      </c>
    </row>
    <row r="460" spans="1:8" ht="21.75" hidden="1" x14ac:dyDescent="0.5">
      <c r="A460" s="19"/>
      <c r="B460" s="17" t="s">
        <v>198</v>
      </c>
      <c r="C460" s="18"/>
      <c r="D460" s="29" t="s">
        <v>26</v>
      </c>
      <c r="E460" s="25" t="s">
        <v>26</v>
      </c>
      <c r="F460" s="26" t="s">
        <v>26</v>
      </c>
      <c r="G460" s="37">
        <f t="shared" si="5"/>
        <v>2.6285623732183875E+100</v>
      </c>
      <c r="H460" s="63" t="s">
        <v>26</v>
      </c>
    </row>
    <row r="461" spans="1:8" ht="21.75" hidden="1" x14ac:dyDescent="0.5">
      <c r="A461" s="19"/>
      <c r="B461" s="22"/>
      <c r="C461" s="18" t="s">
        <v>222</v>
      </c>
      <c r="D461" s="29">
        <v>1</v>
      </c>
      <c r="E461" s="25" t="s">
        <v>17</v>
      </c>
      <c r="F461" s="26">
        <v>280</v>
      </c>
      <c r="G461" s="37">
        <f t="shared" si="5"/>
        <v>4.8346799583148827E+100</v>
      </c>
      <c r="H461" s="135" t="s">
        <v>200</v>
      </c>
    </row>
    <row r="462" spans="1:8" ht="21.75" hidden="1" x14ac:dyDescent="0.5">
      <c r="A462" s="19"/>
      <c r="B462" s="22"/>
      <c r="C462" s="18" t="s">
        <v>201</v>
      </c>
      <c r="D462" s="29">
        <v>0.48</v>
      </c>
      <c r="E462" s="25" t="s">
        <v>174</v>
      </c>
      <c r="F462" s="84">
        <v>400</v>
      </c>
      <c r="G462" s="37">
        <f t="shared" si="5"/>
        <v>8.892362813027916E+100</v>
      </c>
      <c r="H462" s="135" t="s">
        <v>155</v>
      </c>
    </row>
    <row r="463" spans="1:8" ht="21.75" hidden="1" x14ac:dyDescent="0.5">
      <c r="A463" s="19"/>
      <c r="B463" s="22"/>
      <c r="C463" s="18" t="s">
        <v>176</v>
      </c>
      <c r="D463" s="29">
        <v>0.2</v>
      </c>
      <c r="E463" s="25" t="s">
        <v>29</v>
      </c>
      <c r="F463" s="88">
        <v>24.46</v>
      </c>
      <c r="G463" s="37">
        <f t="shared" si="5"/>
        <v>1.6355605144561186E+101</v>
      </c>
      <c r="H463" s="19"/>
    </row>
    <row r="464" spans="1:8" ht="21.75" hidden="1" x14ac:dyDescent="0.5">
      <c r="A464" s="31"/>
      <c r="B464" s="32"/>
      <c r="C464" s="33" t="s">
        <v>223</v>
      </c>
      <c r="D464" s="34">
        <v>1</v>
      </c>
      <c r="E464" s="35" t="s">
        <v>17</v>
      </c>
      <c r="F464" s="36" t="s">
        <v>36</v>
      </c>
      <c r="G464" s="37">
        <f t="shared" si="5"/>
        <v>3.0082647915903986E+101</v>
      </c>
      <c r="H464" s="38" t="s">
        <v>37</v>
      </c>
    </row>
    <row r="465" spans="1:8" ht="21.75" hidden="1" x14ac:dyDescent="0.5">
      <c r="A465" s="39">
        <v>9.2100000000000009</v>
      </c>
      <c r="B465" s="81" t="s">
        <v>224</v>
      </c>
      <c r="C465" s="23"/>
      <c r="D465" s="82" t="s">
        <v>26</v>
      </c>
      <c r="E465" s="83" t="s">
        <v>26</v>
      </c>
      <c r="F465" s="84" t="s">
        <v>26</v>
      </c>
      <c r="G465" s="37">
        <f t="shared" si="5"/>
        <v>5.5330615873493085E+101</v>
      </c>
      <c r="H465" s="69" t="s">
        <v>26</v>
      </c>
    </row>
    <row r="466" spans="1:8" ht="21.75" hidden="1" x14ac:dyDescent="0.5">
      <c r="A466" s="19"/>
      <c r="B466" s="17" t="s">
        <v>204</v>
      </c>
      <c r="C466" s="18"/>
      <c r="D466" s="29" t="s">
        <v>26</v>
      </c>
      <c r="E466" s="25" t="s">
        <v>26</v>
      </c>
      <c r="F466" s="26" t="s">
        <v>26</v>
      </c>
      <c r="G466" s="37">
        <f t="shared" si="5"/>
        <v>1.0176886893395826E+102</v>
      </c>
      <c r="H466" s="63" t="s">
        <v>26</v>
      </c>
    </row>
    <row r="467" spans="1:8" ht="5.45" hidden="1" customHeight="1" x14ac:dyDescent="0.5">
      <c r="A467" s="19"/>
      <c r="B467" s="22"/>
      <c r="C467" s="18" t="s">
        <v>222</v>
      </c>
      <c r="D467" s="29">
        <v>1</v>
      </c>
      <c r="E467" s="25" t="s">
        <v>17</v>
      </c>
      <c r="F467" s="26">
        <v>280</v>
      </c>
      <c r="G467" s="37">
        <f t="shared" si="5"/>
        <v>1.8718213272335532E+102</v>
      </c>
      <c r="H467" s="135" t="s">
        <v>200</v>
      </c>
    </row>
    <row r="468" spans="1:8" ht="21.75" hidden="1" x14ac:dyDescent="0.5">
      <c r="A468" s="19"/>
      <c r="B468" s="22"/>
      <c r="C468" s="18" t="s">
        <v>205</v>
      </c>
      <c r="D468" s="29">
        <v>0.48</v>
      </c>
      <c r="E468" s="25" t="s">
        <v>174</v>
      </c>
      <c r="F468" s="84">
        <v>842</v>
      </c>
      <c r="G468" s="37">
        <f t="shared" si="5"/>
        <v>3.4428161753080667E+102</v>
      </c>
      <c r="H468" s="135" t="s">
        <v>155</v>
      </c>
    </row>
    <row r="469" spans="1:8" ht="21.75" hidden="1" x14ac:dyDescent="0.5">
      <c r="A469" s="19"/>
      <c r="B469" s="22"/>
      <c r="C469" s="18" t="s">
        <v>176</v>
      </c>
      <c r="D469" s="29">
        <v>0.2</v>
      </c>
      <c r="E469" s="25" t="s">
        <v>29</v>
      </c>
      <c r="F469" s="88">
        <v>24.46</v>
      </c>
      <c r="G469" s="37">
        <f t="shared" si="5"/>
        <v>6.332326191881202E+102</v>
      </c>
      <c r="H469" s="19"/>
    </row>
    <row r="470" spans="1:8" ht="21.75" hidden="1" x14ac:dyDescent="0.5">
      <c r="A470" s="31"/>
      <c r="B470" s="32"/>
      <c r="C470" s="33" t="s">
        <v>223</v>
      </c>
      <c r="D470" s="34">
        <v>1</v>
      </c>
      <c r="E470" s="35" t="s">
        <v>17</v>
      </c>
      <c r="F470" s="36" t="s">
        <v>36</v>
      </c>
      <c r="G470" s="37">
        <f t="shared" si="5"/>
        <v>1.1646963694422821E+103</v>
      </c>
      <c r="H470" s="38" t="s">
        <v>37</v>
      </c>
    </row>
    <row r="471" spans="1:8" ht="21.75" hidden="1" x14ac:dyDescent="0.5">
      <c r="A471" s="39">
        <v>9.2200000000000006</v>
      </c>
      <c r="B471" s="81" t="s">
        <v>225</v>
      </c>
      <c r="C471" s="23"/>
      <c r="D471" s="82" t="s">
        <v>26</v>
      </c>
      <c r="E471" s="83" t="s">
        <v>26</v>
      </c>
      <c r="F471" s="84" t="s">
        <v>26</v>
      </c>
      <c r="G471" s="37">
        <f t="shared" ref="G471:G534" si="6">G468+G469+G470</f>
        <v>2.142210606161209E+103</v>
      </c>
      <c r="H471" s="69" t="s">
        <v>26</v>
      </c>
    </row>
    <row r="472" spans="1:8" ht="21.75" hidden="1" x14ac:dyDescent="0.5">
      <c r="A472" s="19"/>
      <c r="B472" s="17" t="s">
        <v>198</v>
      </c>
      <c r="C472" s="18"/>
      <c r="D472" s="29" t="s">
        <v>26</v>
      </c>
      <c r="E472" s="25" t="s">
        <v>26</v>
      </c>
      <c r="F472" s="26" t="s">
        <v>26</v>
      </c>
      <c r="G472" s="37">
        <f t="shared" si="6"/>
        <v>3.9401395947916115E+103</v>
      </c>
      <c r="H472" s="63" t="s">
        <v>26</v>
      </c>
    </row>
    <row r="473" spans="1:8" ht="21.75" hidden="1" x14ac:dyDescent="0.5">
      <c r="A473" s="19"/>
      <c r="B473" s="22"/>
      <c r="C473" s="18" t="s">
        <v>226</v>
      </c>
      <c r="D473" s="29">
        <v>1</v>
      </c>
      <c r="E473" s="25" t="s">
        <v>17</v>
      </c>
      <c r="F473" s="26">
        <v>441</v>
      </c>
      <c r="G473" s="37">
        <f t="shared" si="6"/>
        <v>7.2470465703951025E+103</v>
      </c>
      <c r="H473" s="135" t="s">
        <v>200</v>
      </c>
    </row>
    <row r="474" spans="1:8" ht="21.75" hidden="1" x14ac:dyDescent="0.5">
      <c r="A474" s="19"/>
      <c r="B474" s="22"/>
      <c r="C474" s="18" t="s">
        <v>201</v>
      </c>
      <c r="D474" s="29">
        <v>0.48</v>
      </c>
      <c r="E474" s="25" t="s">
        <v>174</v>
      </c>
      <c r="F474" s="84">
        <v>400</v>
      </c>
      <c r="G474" s="37">
        <f t="shared" si="6"/>
        <v>1.3329396771347923E+104</v>
      </c>
      <c r="H474" s="135" t="s">
        <v>155</v>
      </c>
    </row>
    <row r="475" spans="1:8" ht="21.75" hidden="1" x14ac:dyDescent="0.5">
      <c r="A475" s="19"/>
      <c r="B475" s="22"/>
      <c r="C475" s="18" t="s">
        <v>176</v>
      </c>
      <c r="D475" s="29">
        <v>0.2</v>
      </c>
      <c r="E475" s="25" t="s">
        <v>29</v>
      </c>
      <c r="F475" s="88">
        <v>24.46</v>
      </c>
      <c r="G475" s="37">
        <f t="shared" si="6"/>
        <v>2.4516582936534638E+104</v>
      </c>
      <c r="H475" s="19"/>
    </row>
    <row r="476" spans="1:8" ht="21.75" hidden="1" x14ac:dyDescent="0.5">
      <c r="A476" s="31"/>
      <c r="B476" s="32"/>
      <c r="C476" s="33" t="s">
        <v>227</v>
      </c>
      <c r="D476" s="34">
        <v>1</v>
      </c>
      <c r="E476" s="35" t="s">
        <v>17</v>
      </c>
      <c r="F476" s="36" t="s">
        <v>36</v>
      </c>
      <c r="G476" s="37">
        <f t="shared" si="6"/>
        <v>4.5093026278277662E+104</v>
      </c>
      <c r="H476" s="38" t="s">
        <v>37</v>
      </c>
    </row>
    <row r="477" spans="1:8" ht="21.75" hidden="1" x14ac:dyDescent="0.5">
      <c r="A477" s="122">
        <v>9.23</v>
      </c>
      <c r="B477" s="81" t="s">
        <v>228</v>
      </c>
      <c r="C477" s="23"/>
      <c r="D477" s="82" t="s">
        <v>26</v>
      </c>
      <c r="E477" s="83" t="s">
        <v>26</v>
      </c>
      <c r="F477" s="84" t="s">
        <v>26</v>
      </c>
      <c r="G477" s="37">
        <f t="shared" si="6"/>
        <v>8.2939005986160213E+104</v>
      </c>
      <c r="H477" s="69" t="s">
        <v>26</v>
      </c>
    </row>
    <row r="478" spans="1:8" ht="21.75" hidden="1" x14ac:dyDescent="0.5">
      <c r="A478" s="19"/>
      <c r="B478" s="17" t="s">
        <v>204</v>
      </c>
      <c r="C478" s="18"/>
      <c r="D478" s="29" t="s">
        <v>26</v>
      </c>
      <c r="E478" s="25" t="s">
        <v>26</v>
      </c>
      <c r="F478" s="26" t="s">
        <v>26</v>
      </c>
      <c r="G478" s="37">
        <f t="shared" si="6"/>
        <v>1.5254861520097252E+105</v>
      </c>
      <c r="H478" s="63" t="s">
        <v>26</v>
      </c>
    </row>
    <row r="479" spans="1:8" ht="21.75" hidden="1" x14ac:dyDescent="0.5">
      <c r="A479" s="19"/>
      <c r="B479" s="22"/>
      <c r="C479" s="18" t="s">
        <v>226</v>
      </c>
      <c r="D479" s="29">
        <v>1</v>
      </c>
      <c r="E479" s="25" t="s">
        <v>17</v>
      </c>
      <c r="F479" s="26">
        <v>441</v>
      </c>
      <c r="G479" s="37">
        <f t="shared" si="6"/>
        <v>2.8058064746541039E+105</v>
      </c>
      <c r="H479" s="135" t="s">
        <v>200</v>
      </c>
    </row>
    <row r="480" spans="1:8" ht="21.75" hidden="1" x14ac:dyDescent="0.5">
      <c r="A480" s="19"/>
      <c r="B480" s="22"/>
      <c r="C480" s="18" t="s">
        <v>205</v>
      </c>
      <c r="D480" s="29">
        <v>0.48</v>
      </c>
      <c r="E480" s="25" t="s">
        <v>174</v>
      </c>
      <c r="F480" s="84">
        <v>842</v>
      </c>
      <c r="G480" s="37">
        <f t="shared" si="6"/>
        <v>5.1606826865254312E+105</v>
      </c>
      <c r="H480" s="135" t="s">
        <v>155</v>
      </c>
    </row>
    <row r="481" spans="1:8" ht="21.75" hidden="1" x14ac:dyDescent="0.5">
      <c r="A481" s="19"/>
      <c r="B481" s="22"/>
      <c r="C481" s="18" t="s">
        <v>176</v>
      </c>
      <c r="D481" s="29">
        <v>0.2</v>
      </c>
      <c r="E481" s="25" t="s">
        <v>29</v>
      </c>
      <c r="F481" s="88">
        <v>24.46</v>
      </c>
      <c r="G481" s="37">
        <f t="shared" si="6"/>
        <v>9.4919753131892605E+105</v>
      </c>
      <c r="H481" s="19"/>
    </row>
    <row r="482" spans="1:8" ht="21.75" hidden="1" x14ac:dyDescent="0.5">
      <c r="A482" s="31"/>
      <c r="B482" s="32"/>
      <c r="C482" s="33" t="s">
        <v>227</v>
      </c>
      <c r="D482" s="34">
        <v>1</v>
      </c>
      <c r="E482" s="35" t="s">
        <v>17</v>
      </c>
      <c r="F482" s="36" t="s">
        <v>36</v>
      </c>
      <c r="G482" s="37">
        <f t="shared" si="6"/>
        <v>1.7458464474368795E+106</v>
      </c>
      <c r="H482" s="38" t="s">
        <v>37</v>
      </c>
    </row>
    <row r="483" spans="1:8" ht="21.75" hidden="1" x14ac:dyDescent="0.5">
      <c r="A483" s="122">
        <v>9.24</v>
      </c>
      <c r="B483" s="81" t="s">
        <v>229</v>
      </c>
      <c r="C483" s="23"/>
      <c r="D483" s="40"/>
      <c r="E483" s="40"/>
      <c r="F483" s="84" t="s">
        <v>26</v>
      </c>
      <c r="G483" s="37">
        <f t="shared" si="6"/>
        <v>3.2111122474083485E+106</v>
      </c>
      <c r="H483" s="69" t="s">
        <v>26</v>
      </c>
    </row>
    <row r="484" spans="1:8" ht="21.75" hidden="1" x14ac:dyDescent="0.5">
      <c r="A484" s="19"/>
      <c r="B484" s="17" t="s">
        <v>198</v>
      </c>
      <c r="C484" s="18"/>
      <c r="D484" s="29" t="s">
        <v>26</v>
      </c>
      <c r="E484" s="25" t="s">
        <v>26</v>
      </c>
      <c r="F484" s="26" t="s">
        <v>26</v>
      </c>
      <c r="G484" s="37">
        <f t="shared" si="6"/>
        <v>5.9061562261641536E+106</v>
      </c>
      <c r="H484" s="63" t="s">
        <v>26</v>
      </c>
    </row>
    <row r="485" spans="1:8" ht="21.75" hidden="1" x14ac:dyDescent="0.5">
      <c r="A485" s="19"/>
      <c r="B485" s="22"/>
      <c r="C485" s="18" t="s">
        <v>230</v>
      </c>
      <c r="D485" s="29">
        <v>1</v>
      </c>
      <c r="E485" s="25" t="s">
        <v>17</v>
      </c>
      <c r="F485" s="26">
        <v>647</v>
      </c>
      <c r="G485" s="37">
        <f t="shared" si="6"/>
        <v>1.0863114921009382E+107</v>
      </c>
      <c r="H485" s="135" t="s">
        <v>200</v>
      </c>
    </row>
    <row r="486" spans="1:8" ht="18" hidden="1" customHeight="1" x14ac:dyDescent="0.5">
      <c r="A486" s="31"/>
      <c r="B486" s="32"/>
      <c r="C486" s="33" t="s">
        <v>201</v>
      </c>
      <c r="D486" s="136">
        <v>0.48</v>
      </c>
      <c r="E486" s="35" t="s">
        <v>174</v>
      </c>
      <c r="F486" s="116">
        <v>400</v>
      </c>
      <c r="G486" s="37">
        <f t="shared" si="6"/>
        <v>1.9980383394581881E+107</v>
      </c>
      <c r="H486" s="137" t="s">
        <v>155</v>
      </c>
    </row>
    <row r="487" spans="1:8" ht="21.75" hidden="1" x14ac:dyDescent="0.5">
      <c r="A487" s="40"/>
      <c r="B487" s="111"/>
      <c r="C487" s="23" t="s">
        <v>176</v>
      </c>
      <c r="D487" s="82">
        <v>0.2</v>
      </c>
      <c r="E487" s="83" t="s">
        <v>29</v>
      </c>
      <c r="F487" s="88">
        <v>24.46</v>
      </c>
      <c r="G487" s="37">
        <f t="shared" si="6"/>
        <v>3.674965454175542E+107</v>
      </c>
      <c r="H487" s="40"/>
    </row>
    <row r="488" spans="1:8" ht="21.75" hidden="1" x14ac:dyDescent="0.5">
      <c r="A488" s="31"/>
      <c r="B488" s="32"/>
      <c r="C488" s="33" t="s">
        <v>231</v>
      </c>
      <c r="D488" s="34">
        <v>1</v>
      </c>
      <c r="E488" s="35" t="s">
        <v>17</v>
      </c>
      <c r="F488" s="36" t="s">
        <v>36</v>
      </c>
      <c r="G488" s="37">
        <f t="shared" si="6"/>
        <v>6.7593152857346674E+107</v>
      </c>
      <c r="H488" s="38" t="s">
        <v>37</v>
      </c>
    </row>
    <row r="489" spans="1:8" ht="21.75" hidden="1" x14ac:dyDescent="0.5">
      <c r="A489" s="122">
        <v>9.25</v>
      </c>
      <c r="B489" s="81" t="s">
        <v>232</v>
      </c>
      <c r="C489" s="23"/>
      <c r="D489" s="19"/>
      <c r="E489" s="19"/>
      <c r="F489" s="84" t="s">
        <v>26</v>
      </c>
      <c r="G489" s="37">
        <f t="shared" si="6"/>
        <v>1.2432319079368396E+108</v>
      </c>
      <c r="H489" s="69" t="s">
        <v>26</v>
      </c>
    </row>
    <row r="490" spans="1:8" ht="21.75" hidden="1" x14ac:dyDescent="0.5">
      <c r="A490" s="19"/>
      <c r="B490" s="17" t="s">
        <v>204</v>
      </c>
      <c r="C490" s="18"/>
      <c r="D490" s="29" t="s">
        <v>26</v>
      </c>
      <c r="E490" s="25" t="s">
        <v>26</v>
      </c>
      <c r="F490" s="26" t="s">
        <v>26</v>
      </c>
      <c r="G490" s="37">
        <f t="shared" si="6"/>
        <v>2.2866599819278604E+108</v>
      </c>
      <c r="H490" s="63" t="s">
        <v>26</v>
      </c>
    </row>
    <row r="491" spans="1:8" ht="21.75" hidden="1" x14ac:dyDescent="0.5">
      <c r="A491" s="19"/>
      <c r="B491" s="22"/>
      <c r="C491" s="18" t="s">
        <v>230</v>
      </c>
      <c r="D491" s="29">
        <v>1</v>
      </c>
      <c r="E491" s="25" t="s">
        <v>17</v>
      </c>
      <c r="F491" s="26">
        <v>647</v>
      </c>
      <c r="G491" s="37">
        <f t="shared" si="6"/>
        <v>4.2058234184381665E+108</v>
      </c>
      <c r="H491" s="135" t="s">
        <v>200</v>
      </c>
    </row>
    <row r="492" spans="1:8" ht="21.75" hidden="1" x14ac:dyDescent="0.5">
      <c r="A492" s="19"/>
      <c r="B492" s="22"/>
      <c r="C492" s="18" t="s">
        <v>205</v>
      </c>
      <c r="D492" s="29">
        <v>0.48</v>
      </c>
      <c r="E492" s="25" t="s">
        <v>174</v>
      </c>
      <c r="F492" s="84">
        <v>842</v>
      </c>
      <c r="G492" s="37">
        <f t="shared" si="6"/>
        <v>7.7357153083028671E+108</v>
      </c>
      <c r="H492" s="135" t="s">
        <v>155</v>
      </c>
    </row>
    <row r="493" spans="1:8" ht="21.75" hidden="1" x14ac:dyDescent="0.5">
      <c r="A493" s="19"/>
      <c r="B493" s="22"/>
      <c r="C493" s="18" t="s">
        <v>176</v>
      </c>
      <c r="D493" s="29">
        <v>0.2</v>
      </c>
      <c r="E493" s="25" t="s">
        <v>29</v>
      </c>
      <c r="F493" s="88">
        <v>24.46</v>
      </c>
      <c r="G493" s="37">
        <f t="shared" si="6"/>
        <v>1.4228198708668893E+109</v>
      </c>
      <c r="H493" s="19"/>
    </row>
    <row r="494" spans="1:8" ht="21.75" hidden="1" x14ac:dyDescent="0.5">
      <c r="A494" s="31"/>
      <c r="B494" s="32"/>
      <c r="C494" s="33" t="s">
        <v>231</v>
      </c>
      <c r="D494" s="34">
        <v>1</v>
      </c>
      <c r="E494" s="35" t="s">
        <v>17</v>
      </c>
      <c r="F494" s="36" t="s">
        <v>36</v>
      </c>
      <c r="G494" s="37">
        <f t="shared" si="6"/>
        <v>2.6169737435409929E+109</v>
      </c>
      <c r="H494" s="38" t="s">
        <v>37</v>
      </c>
    </row>
    <row r="495" spans="1:8" ht="6" hidden="1" customHeight="1" x14ac:dyDescent="0.5">
      <c r="A495" s="39">
        <v>9.26</v>
      </c>
      <c r="B495" s="81" t="s">
        <v>233</v>
      </c>
      <c r="C495" s="23"/>
      <c r="D495" s="82" t="s">
        <v>26</v>
      </c>
      <c r="E495" s="83" t="s">
        <v>26</v>
      </c>
      <c r="F495" s="84" t="s">
        <v>26</v>
      </c>
      <c r="G495" s="37">
        <f t="shared" si="6"/>
        <v>4.8133651452381687E+109</v>
      </c>
      <c r="H495" s="69" t="s">
        <v>26</v>
      </c>
    </row>
    <row r="496" spans="1:8" ht="21.75" hidden="1" x14ac:dyDescent="0.5">
      <c r="A496" s="19"/>
      <c r="B496" s="17" t="s">
        <v>214</v>
      </c>
      <c r="C496" s="18"/>
      <c r="D496" s="29" t="s">
        <v>26</v>
      </c>
      <c r="E496" s="25" t="s">
        <v>26</v>
      </c>
      <c r="F496" s="26" t="s">
        <v>26</v>
      </c>
      <c r="G496" s="37">
        <f t="shared" si="6"/>
        <v>8.8531587596460517E+109</v>
      </c>
      <c r="H496" s="63" t="s">
        <v>26</v>
      </c>
    </row>
    <row r="497" spans="1:8" ht="21.75" hidden="1" x14ac:dyDescent="0.5">
      <c r="A497" s="19"/>
      <c r="B497" s="22"/>
      <c r="C497" s="18" t="s">
        <v>222</v>
      </c>
      <c r="D497" s="29">
        <v>2</v>
      </c>
      <c r="E497" s="25" t="s">
        <v>17</v>
      </c>
      <c r="F497" s="26">
        <v>280</v>
      </c>
      <c r="G497" s="37">
        <f t="shared" si="6"/>
        <v>1.6283497648425215E+110</v>
      </c>
      <c r="H497" s="135" t="s">
        <v>200</v>
      </c>
    </row>
    <row r="498" spans="1:8" ht="21.75" hidden="1" x14ac:dyDescent="0.5">
      <c r="A498" s="19"/>
      <c r="B498" s="22"/>
      <c r="C498" s="18" t="s">
        <v>215</v>
      </c>
      <c r="D498" s="29">
        <v>0.48</v>
      </c>
      <c r="E498" s="25" t="s">
        <v>174</v>
      </c>
      <c r="F498" s="84">
        <v>396</v>
      </c>
      <c r="G498" s="37">
        <f t="shared" si="6"/>
        <v>2.9950021553309434E+110</v>
      </c>
      <c r="H498" s="135" t="s">
        <v>155</v>
      </c>
    </row>
    <row r="499" spans="1:8" ht="21.75" hidden="1" x14ac:dyDescent="0.5">
      <c r="A499" s="19"/>
      <c r="B499" s="22"/>
      <c r="C499" s="18" t="s">
        <v>176</v>
      </c>
      <c r="D499" s="29">
        <v>0.28000000000000003</v>
      </c>
      <c r="E499" s="25" t="s">
        <v>29</v>
      </c>
      <c r="F499" s="88">
        <v>24.46</v>
      </c>
      <c r="G499" s="37">
        <f t="shared" si="6"/>
        <v>5.5086677961380704E+110</v>
      </c>
      <c r="H499" s="19"/>
    </row>
    <row r="500" spans="1:8" ht="21.75" hidden="1" x14ac:dyDescent="0.5">
      <c r="A500" s="31"/>
      <c r="B500" s="32"/>
      <c r="C500" s="33" t="s">
        <v>234</v>
      </c>
      <c r="D500" s="34">
        <v>1</v>
      </c>
      <c r="E500" s="35" t="s">
        <v>17</v>
      </c>
      <c r="F500" s="36" t="s">
        <v>36</v>
      </c>
      <c r="G500" s="37">
        <f t="shared" si="6"/>
        <v>1.0132019716311535E+111</v>
      </c>
      <c r="H500" s="38" t="s">
        <v>37</v>
      </c>
    </row>
    <row r="501" spans="1:8" ht="21.75" hidden="1" x14ac:dyDescent="0.5">
      <c r="A501" s="39">
        <v>9.27</v>
      </c>
      <c r="B501" s="81" t="s">
        <v>224</v>
      </c>
      <c r="C501" s="23"/>
      <c r="D501" s="82" t="s">
        <v>26</v>
      </c>
      <c r="E501" s="83" t="s">
        <v>26</v>
      </c>
      <c r="F501" s="84" t="s">
        <v>26</v>
      </c>
      <c r="G501" s="37">
        <f t="shared" si="6"/>
        <v>1.8635689667780548E+111</v>
      </c>
      <c r="H501" s="69" t="s">
        <v>26</v>
      </c>
    </row>
    <row r="502" spans="1:8" ht="21.75" hidden="1" x14ac:dyDescent="0.5">
      <c r="A502" s="19"/>
      <c r="B502" s="17" t="s">
        <v>217</v>
      </c>
      <c r="C502" s="18"/>
      <c r="D502" s="29" t="s">
        <v>26</v>
      </c>
      <c r="E502" s="25" t="s">
        <v>26</v>
      </c>
      <c r="F502" s="26" t="s">
        <v>26</v>
      </c>
      <c r="G502" s="37">
        <f t="shared" si="6"/>
        <v>3.4276377180230152E+111</v>
      </c>
      <c r="H502" s="63" t="s">
        <v>26</v>
      </c>
    </row>
    <row r="503" spans="1:8" ht="21.75" hidden="1" x14ac:dyDescent="0.5">
      <c r="A503" s="19"/>
      <c r="B503" s="22"/>
      <c r="C503" s="18" t="s">
        <v>222</v>
      </c>
      <c r="D503" s="29">
        <v>2</v>
      </c>
      <c r="E503" s="25" t="s">
        <v>17</v>
      </c>
      <c r="F503" s="26">
        <v>280</v>
      </c>
      <c r="G503" s="37">
        <f t="shared" si="6"/>
        <v>6.3044086564322231E+111</v>
      </c>
      <c r="H503" s="135" t="s">
        <v>200</v>
      </c>
    </row>
    <row r="504" spans="1:8" ht="18.75" hidden="1" customHeight="1" x14ac:dyDescent="0.5">
      <c r="A504" s="19"/>
      <c r="B504" s="22"/>
      <c r="C504" s="18" t="s">
        <v>218</v>
      </c>
      <c r="D504" s="29">
        <v>0.48</v>
      </c>
      <c r="E504" s="25" t="s">
        <v>174</v>
      </c>
      <c r="F504" s="84">
        <v>838</v>
      </c>
      <c r="G504" s="37">
        <f t="shared" si="6"/>
        <v>1.1595615341233294E+112</v>
      </c>
      <c r="H504" s="135" t="s">
        <v>155</v>
      </c>
    </row>
    <row r="505" spans="1:8" ht="21.75" hidden="1" x14ac:dyDescent="0.5">
      <c r="A505" s="19"/>
      <c r="B505" s="22"/>
      <c r="C505" s="18" t="s">
        <v>176</v>
      </c>
      <c r="D505" s="29">
        <v>0.28000000000000003</v>
      </c>
      <c r="E505" s="25" t="s">
        <v>29</v>
      </c>
      <c r="F505" s="88">
        <v>24.46</v>
      </c>
      <c r="G505" s="37">
        <f t="shared" si="6"/>
        <v>2.1327661715688531E+112</v>
      </c>
      <c r="H505" s="19"/>
    </row>
    <row r="506" spans="1:8" ht="21.75" hidden="1" x14ac:dyDescent="0.5">
      <c r="A506" s="31"/>
      <c r="B506" s="32"/>
      <c r="C506" s="33" t="s">
        <v>234</v>
      </c>
      <c r="D506" s="34">
        <v>1</v>
      </c>
      <c r="E506" s="35" t="s">
        <v>17</v>
      </c>
      <c r="F506" s="36" t="s">
        <v>36</v>
      </c>
      <c r="G506" s="37">
        <f t="shared" si="6"/>
        <v>3.9227685713354047E+112</v>
      </c>
      <c r="H506" s="38" t="s">
        <v>37</v>
      </c>
    </row>
    <row r="507" spans="1:8" ht="21.75" hidden="1" x14ac:dyDescent="0.5">
      <c r="A507" s="39">
        <v>9.2799999999999994</v>
      </c>
      <c r="B507" s="81" t="s">
        <v>225</v>
      </c>
      <c r="C507" s="23"/>
      <c r="D507" s="82" t="s">
        <v>26</v>
      </c>
      <c r="E507" s="83" t="s">
        <v>26</v>
      </c>
      <c r="F507" s="84" t="s">
        <v>26</v>
      </c>
      <c r="G507" s="37">
        <f t="shared" si="6"/>
        <v>7.2150962770275876E+112</v>
      </c>
      <c r="H507" s="69" t="s">
        <v>26</v>
      </c>
    </row>
    <row r="508" spans="1:8" ht="21.75" hidden="1" x14ac:dyDescent="0.5">
      <c r="A508" s="19"/>
      <c r="B508" s="17" t="s">
        <v>214</v>
      </c>
      <c r="C508" s="18"/>
      <c r="D508" s="29" t="s">
        <v>26</v>
      </c>
      <c r="E508" s="25" t="s">
        <v>26</v>
      </c>
      <c r="F508" s="26" t="s">
        <v>26</v>
      </c>
      <c r="G508" s="37">
        <f t="shared" si="6"/>
        <v>1.3270631019931845E+113</v>
      </c>
      <c r="H508" s="63" t="s">
        <v>26</v>
      </c>
    </row>
    <row r="509" spans="1:8" ht="21.75" hidden="1" x14ac:dyDescent="0.5">
      <c r="A509" s="19"/>
      <c r="B509" s="22"/>
      <c r="C509" s="18" t="s">
        <v>226</v>
      </c>
      <c r="D509" s="29">
        <v>2</v>
      </c>
      <c r="E509" s="25" t="s">
        <v>17</v>
      </c>
      <c r="F509" s="26">
        <v>441</v>
      </c>
      <c r="G509" s="37">
        <f t="shared" si="6"/>
        <v>2.4408495868294838E+113</v>
      </c>
      <c r="H509" s="135" t="s">
        <v>200</v>
      </c>
    </row>
    <row r="510" spans="1:8" ht="21.75" hidden="1" x14ac:dyDescent="0.5">
      <c r="A510" s="19"/>
      <c r="B510" s="22"/>
      <c r="C510" s="18" t="s">
        <v>215</v>
      </c>
      <c r="D510" s="29">
        <v>0.48</v>
      </c>
      <c r="E510" s="25" t="s">
        <v>174</v>
      </c>
      <c r="F510" s="84">
        <v>396</v>
      </c>
      <c r="G510" s="37">
        <f t="shared" si="6"/>
        <v>4.4894223165254265E+113</v>
      </c>
      <c r="H510" s="135" t="s">
        <v>155</v>
      </c>
    </row>
    <row r="511" spans="1:8" ht="21.75" hidden="1" x14ac:dyDescent="0.5">
      <c r="A511" s="19"/>
      <c r="B511" s="22"/>
      <c r="C511" s="18" t="s">
        <v>176</v>
      </c>
      <c r="D511" s="29">
        <v>0.28000000000000003</v>
      </c>
      <c r="E511" s="25" t="s">
        <v>29</v>
      </c>
      <c r="F511" s="88">
        <v>24.46</v>
      </c>
      <c r="G511" s="37">
        <f t="shared" si="6"/>
        <v>8.257335005348094E+113</v>
      </c>
      <c r="H511" s="19"/>
    </row>
    <row r="512" spans="1:8" ht="21.75" hidden="1" x14ac:dyDescent="0.5">
      <c r="A512" s="31"/>
      <c r="B512" s="32"/>
      <c r="C512" s="33" t="s">
        <v>235</v>
      </c>
      <c r="D512" s="34">
        <v>1</v>
      </c>
      <c r="E512" s="35" t="s">
        <v>17</v>
      </c>
      <c r="F512" s="36" t="s">
        <v>36</v>
      </c>
      <c r="G512" s="37">
        <f t="shared" si="6"/>
        <v>1.5187606908703004E+114</v>
      </c>
      <c r="H512" s="38" t="s">
        <v>37</v>
      </c>
    </row>
    <row r="513" spans="1:8" ht="21.75" hidden="1" x14ac:dyDescent="0.5">
      <c r="A513" s="39">
        <v>9.2899999999999991</v>
      </c>
      <c r="B513" s="81" t="s">
        <v>228</v>
      </c>
      <c r="C513" s="23"/>
      <c r="D513" s="82" t="s">
        <v>26</v>
      </c>
      <c r="E513" s="83" t="s">
        <v>26</v>
      </c>
      <c r="F513" s="84" t="s">
        <v>26</v>
      </c>
      <c r="G513" s="37">
        <f t="shared" si="6"/>
        <v>2.7934364230576524E+114</v>
      </c>
      <c r="H513" s="69" t="s">
        <v>26</v>
      </c>
    </row>
    <row r="514" spans="1:8" ht="21.75" hidden="1" x14ac:dyDescent="0.5">
      <c r="A514" s="19"/>
      <c r="B514" s="17" t="s">
        <v>217</v>
      </c>
      <c r="C514" s="18"/>
      <c r="D514" s="29" t="s">
        <v>26</v>
      </c>
      <c r="E514" s="25" t="s">
        <v>26</v>
      </c>
      <c r="F514" s="26" t="s">
        <v>26</v>
      </c>
      <c r="G514" s="37">
        <f t="shared" si="6"/>
        <v>5.1379306144627622E+114</v>
      </c>
      <c r="H514" s="63" t="s">
        <v>26</v>
      </c>
    </row>
    <row r="515" spans="1:8" ht="21.75" hidden="1" x14ac:dyDescent="0.5">
      <c r="A515" s="19"/>
      <c r="B515" s="22"/>
      <c r="C515" s="18" t="s">
        <v>226</v>
      </c>
      <c r="D515" s="29">
        <v>2</v>
      </c>
      <c r="E515" s="25" t="s">
        <v>17</v>
      </c>
      <c r="F515" s="26">
        <v>441</v>
      </c>
      <c r="G515" s="37">
        <f t="shared" si="6"/>
        <v>9.4501277283907153E+114</v>
      </c>
      <c r="H515" s="135" t="s">
        <v>200</v>
      </c>
    </row>
    <row r="516" spans="1:8" ht="9.1999999999999993" hidden="1" customHeight="1" x14ac:dyDescent="0.5">
      <c r="A516" s="19"/>
      <c r="B516" s="22"/>
      <c r="C516" s="18" t="s">
        <v>218</v>
      </c>
      <c r="D516" s="29">
        <v>0.48</v>
      </c>
      <c r="E516" s="25" t="s">
        <v>174</v>
      </c>
      <c r="F516" s="84">
        <v>838</v>
      </c>
      <c r="G516" s="37">
        <f t="shared" si="6"/>
        <v>1.7381494765911131E+115</v>
      </c>
      <c r="H516" s="135" t="s">
        <v>155</v>
      </c>
    </row>
    <row r="517" spans="1:8" ht="21.75" hidden="1" x14ac:dyDescent="0.5">
      <c r="A517" s="19"/>
      <c r="B517" s="22"/>
      <c r="C517" s="18" t="s">
        <v>176</v>
      </c>
      <c r="D517" s="29">
        <v>0.28000000000000003</v>
      </c>
      <c r="E517" s="25" t="s">
        <v>29</v>
      </c>
      <c r="F517" s="88">
        <v>24.46</v>
      </c>
      <c r="G517" s="37">
        <f t="shared" si="6"/>
        <v>3.1969553108764609E+115</v>
      </c>
      <c r="H517" s="19"/>
    </row>
    <row r="518" spans="1:8" ht="21.75" hidden="1" x14ac:dyDescent="0.5">
      <c r="A518" s="31"/>
      <c r="B518" s="32"/>
      <c r="C518" s="33" t="s">
        <v>235</v>
      </c>
      <c r="D518" s="34">
        <v>1</v>
      </c>
      <c r="E518" s="35" t="s">
        <v>17</v>
      </c>
      <c r="F518" s="36" t="s">
        <v>36</v>
      </c>
      <c r="G518" s="37">
        <f t="shared" si="6"/>
        <v>5.8801175603066455E+115</v>
      </c>
      <c r="H518" s="38" t="s">
        <v>37</v>
      </c>
    </row>
    <row r="519" spans="1:8" ht="21.75" hidden="1" x14ac:dyDescent="0.5">
      <c r="A519" s="122">
        <v>9.3000000000000007</v>
      </c>
      <c r="B519" s="81" t="s">
        <v>236</v>
      </c>
      <c r="C519" s="23"/>
      <c r="D519" s="40"/>
      <c r="E519" s="40"/>
      <c r="F519" s="84" t="s">
        <v>26</v>
      </c>
      <c r="G519" s="37">
        <f t="shared" si="6"/>
        <v>1.0815222347774219E+116</v>
      </c>
      <c r="H519" s="69" t="s">
        <v>26</v>
      </c>
    </row>
    <row r="520" spans="1:8" ht="21.75" hidden="1" x14ac:dyDescent="0.5">
      <c r="A520" s="19"/>
      <c r="B520" s="17" t="s">
        <v>214</v>
      </c>
      <c r="C520" s="18"/>
      <c r="D520" s="29" t="s">
        <v>26</v>
      </c>
      <c r="E520" s="25" t="s">
        <v>26</v>
      </c>
      <c r="F520" s="26" t="s">
        <v>26</v>
      </c>
      <c r="G520" s="37">
        <f t="shared" si="6"/>
        <v>1.9892295218957325E+116</v>
      </c>
      <c r="H520" s="63" t="s">
        <v>26</v>
      </c>
    </row>
    <row r="521" spans="1:8" ht="21.75" hidden="1" x14ac:dyDescent="0.5">
      <c r="A521" s="19"/>
      <c r="B521" s="22"/>
      <c r="C521" s="18" t="s">
        <v>230</v>
      </c>
      <c r="D521" s="29">
        <v>2</v>
      </c>
      <c r="E521" s="25" t="s">
        <v>17</v>
      </c>
      <c r="F521" s="26">
        <v>647</v>
      </c>
      <c r="G521" s="37">
        <f t="shared" si="6"/>
        <v>3.6587635127038186E+116</v>
      </c>
      <c r="H521" s="135" t="s">
        <v>200</v>
      </c>
    </row>
    <row r="522" spans="1:8" ht="21.75" hidden="1" x14ac:dyDescent="0.5">
      <c r="A522" s="19"/>
      <c r="B522" s="22"/>
      <c r="C522" s="18" t="s">
        <v>215</v>
      </c>
      <c r="D522" s="29">
        <v>0.48</v>
      </c>
      <c r="E522" s="25" t="s">
        <v>174</v>
      </c>
      <c r="F522" s="84">
        <v>396</v>
      </c>
      <c r="G522" s="37">
        <f t="shared" si="6"/>
        <v>6.729515269376973E+116</v>
      </c>
      <c r="H522" s="135" t="s">
        <v>155</v>
      </c>
    </row>
    <row r="523" spans="1:8" ht="21.75" hidden="1" x14ac:dyDescent="0.5">
      <c r="A523" s="19"/>
      <c r="B523" s="22"/>
      <c r="C523" s="18" t="s">
        <v>176</v>
      </c>
      <c r="D523" s="29">
        <v>0.28000000000000003</v>
      </c>
      <c r="E523" s="25" t="s">
        <v>29</v>
      </c>
      <c r="F523" s="88">
        <v>24.46</v>
      </c>
      <c r="G523" s="37">
        <f t="shared" si="6"/>
        <v>1.2377508303976523E+117</v>
      </c>
      <c r="H523" s="19"/>
    </row>
    <row r="524" spans="1:8" ht="21.75" hidden="1" x14ac:dyDescent="0.5">
      <c r="A524" s="99"/>
      <c r="B524" s="100"/>
      <c r="C524" s="101" t="s">
        <v>237</v>
      </c>
      <c r="D524" s="102">
        <v>1</v>
      </c>
      <c r="E524" s="103" t="s">
        <v>17</v>
      </c>
      <c r="F524" s="104" t="s">
        <v>36</v>
      </c>
      <c r="G524" s="37">
        <f t="shared" si="6"/>
        <v>2.2765787086057315E+117</v>
      </c>
      <c r="H524" s="113" t="s">
        <v>37</v>
      </c>
    </row>
    <row r="525" spans="1:8" ht="12.75" hidden="1" customHeight="1" x14ac:dyDescent="0.5">
      <c r="A525" s="19"/>
      <c r="B525" s="22"/>
      <c r="C525" s="18"/>
      <c r="D525" s="24"/>
      <c r="E525" s="25"/>
      <c r="F525" s="46"/>
      <c r="G525" s="37">
        <f t="shared" si="6"/>
        <v>4.1872810659410813E+117</v>
      </c>
      <c r="H525" s="48"/>
    </row>
    <row r="526" spans="1:8" ht="21.75" hidden="1" x14ac:dyDescent="0.5">
      <c r="A526" s="31"/>
      <c r="B526" s="32"/>
      <c r="C526" s="33"/>
      <c r="D526" s="34"/>
      <c r="E526" s="35"/>
      <c r="F526" s="36"/>
      <c r="G526" s="37">
        <f t="shared" si="6"/>
        <v>7.7016106049444646E+117</v>
      </c>
      <c r="H526" s="38"/>
    </row>
    <row r="527" spans="1:8" ht="21.75" hidden="1" x14ac:dyDescent="0.5">
      <c r="A527" s="39">
        <v>9.31</v>
      </c>
      <c r="B527" s="81" t="s">
        <v>238</v>
      </c>
      <c r="C527" s="23"/>
      <c r="D527" s="40"/>
      <c r="E527" s="40"/>
      <c r="F527" s="84" t="s">
        <v>26</v>
      </c>
      <c r="G527" s="37">
        <f t="shared" si="6"/>
        <v>1.4165470379491276E+118</v>
      </c>
      <c r="H527" s="69" t="s">
        <v>26</v>
      </c>
    </row>
    <row r="528" spans="1:8" ht="21.75" hidden="1" x14ac:dyDescent="0.5">
      <c r="A528" s="19"/>
      <c r="B528" s="17" t="s">
        <v>217</v>
      </c>
      <c r="C528" s="18"/>
      <c r="D528" s="29" t="s">
        <v>26</v>
      </c>
      <c r="E528" s="25" t="s">
        <v>26</v>
      </c>
      <c r="F528" s="26" t="s">
        <v>26</v>
      </c>
      <c r="G528" s="37">
        <f t="shared" si="6"/>
        <v>2.6054362050376822E+118</v>
      </c>
      <c r="H528" s="63" t="s">
        <v>26</v>
      </c>
    </row>
    <row r="529" spans="1:8" ht="21.75" hidden="1" x14ac:dyDescent="0.5">
      <c r="A529" s="19"/>
      <c r="B529" s="22"/>
      <c r="C529" s="18" t="s">
        <v>230</v>
      </c>
      <c r="D529" s="29">
        <v>2</v>
      </c>
      <c r="E529" s="25" t="s">
        <v>17</v>
      </c>
      <c r="F529" s="26">
        <v>647</v>
      </c>
      <c r="G529" s="37">
        <f t="shared" si="6"/>
        <v>4.7921443034812562E+118</v>
      </c>
      <c r="H529" s="135" t="s">
        <v>200</v>
      </c>
    </row>
    <row r="530" spans="1:8" ht="21.75" hidden="1" x14ac:dyDescent="0.5">
      <c r="A530" s="19"/>
      <c r="B530" s="22"/>
      <c r="C530" s="18" t="s">
        <v>218</v>
      </c>
      <c r="D530" s="29">
        <v>0.48</v>
      </c>
      <c r="E530" s="25" t="s">
        <v>174</v>
      </c>
      <c r="F530" s="84">
        <v>838</v>
      </c>
      <c r="G530" s="37">
        <f t="shared" si="6"/>
        <v>8.8141275464680665E+118</v>
      </c>
      <c r="H530" s="135" t="s">
        <v>155</v>
      </c>
    </row>
    <row r="531" spans="1:8" ht="21.75" hidden="1" x14ac:dyDescent="0.5">
      <c r="A531" s="19"/>
      <c r="B531" s="22"/>
      <c r="C531" s="18" t="s">
        <v>176</v>
      </c>
      <c r="D531" s="29">
        <v>0.28000000000000003</v>
      </c>
      <c r="E531" s="25" t="s">
        <v>29</v>
      </c>
      <c r="F531" s="88">
        <v>24.46</v>
      </c>
      <c r="G531" s="37">
        <f t="shared" si="6"/>
        <v>1.6211708054987006E+119</v>
      </c>
      <c r="H531" s="19"/>
    </row>
    <row r="532" spans="1:8" ht="21.75" hidden="1" x14ac:dyDescent="0.5">
      <c r="A532" s="31"/>
      <c r="B532" s="32"/>
      <c r="C532" s="33" t="s">
        <v>237</v>
      </c>
      <c r="D532" s="34">
        <v>1</v>
      </c>
      <c r="E532" s="35" t="s">
        <v>17</v>
      </c>
      <c r="F532" s="36" t="s">
        <v>36</v>
      </c>
      <c r="G532" s="37">
        <f t="shared" si="6"/>
        <v>2.9817979904936329E+119</v>
      </c>
      <c r="H532" s="38" t="s">
        <v>37</v>
      </c>
    </row>
    <row r="533" spans="1:8" ht="21.75" hidden="1" x14ac:dyDescent="0.5">
      <c r="A533" s="39">
        <v>9.32</v>
      </c>
      <c r="B533" s="81" t="s">
        <v>239</v>
      </c>
      <c r="C533" s="23"/>
      <c r="D533" s="82" t="s">
        <v>26</v>
      </c>
      <c r="E533" s="83" t="s">
        <v>26</v>
      </c>
      <c r="F533" s="84" t="s">
        <v>26</v>
      </c>
      <c r="G533" s="37">
        <f t="shared" si="6"/>
        <v>5.4843815506391405E+119</v>
      </c>
      <c r="H533" s="69" t="s">
        <v>26</v>
      </c>
    </row>
    <row r="534" spans="1:8" ht="21.75" hidden="1" x14ac:dyDescent="0.5">
      <c r="A534" s="19"/>
      <c r="B534" s="17" t="s">
        <v>240</v>
      </c>
      <c r="C534" s="18"/>
      <c r="D534" s="29" t="s">
        <v>26</v>
      </c>
      <c r="E534" s="25" t="s">
        <v>26</v>
      </c>
      <c r="F534" s="26" t="s">
        <v>26</v>
      </c>
      <c r="G534" s="37">
        <f t="shared" si="6"/>
        <v>1.0087350346631474E+120</v>
      </c>
      <c r="H534" s="63" t="s">
        <v>26</v>
      </c>
    </row>
    <row r="535" spans="1:8" ht="21.75" hidden="1" x14ac:dyDescent="0.5">
      <c r="A535" s="19"/>
      <c r="B535" s="22"/>
      <c r="C535" s="18" t="s">
        <v>241</v>
      </c>
      <c r="D535" s="29">
        <v>1</v>
      </c>
      <c r="E535" s="25" t="s">
        <v>17</v>
      </c>
      <c r="F535" s="26">
        <v>226</v>
      </c>
      <c r="G535" s="37">
        <f t="shared" ref="G535:G598" si="7">G532+G533+G534</f>
        <v>1.8553529887764245E+120</v>
      </c>
      <c r="H535" s="135" t="s">
        <v>200</v>
      </c>
    </row>
    <row r="536" spans="1:8" ht="21.75" hidden="1" x14ac:dyDescent="0.5">
      <c r="A536" s="19"/>
      <c r="B536" s="22"/>
      <c r="C536" s="18" t="s">
        <v>201</v>
      </c>
      <c r="D536" s="29">
        <v>0.48</v>
      </c>
      <c r="E536" s="25" t="s">
        <v>174</v>
      </c>
      <c r="F536" s="84">
        <v>400</v>
      </c>
      <c r="G536" s="37">
        <f t="shared" si="7"/>
        <v>3.4125261785034859E+120</v>
      </c>
      <c r="H536" s="135" t="s">
        <v>155</v>
      </c>
    </row>
    <row r="537" spans="1:8" ht="18.75" hidden="1" customHeight="1" x14ac:dyDescent="0.5">
      <c r="A537" s="19"/>
      <c r="B537" s="22"/>
      <c r="C537" s="18" t="s">
        <v>176</v>
      </c>
      <c r="D537" s="29">
        <v>0.2</v>
      </c>
      <c r="E537" s="25" t="s">
        <v>29</v>
      </c>
      <c r="F537" s="88">
        <v>24.46</v>
      </c>
      <c r="G537" s="37">
        <f t="shared" si="7"/>
        <v>6.2766142019430579E+120</v>
      </c>
      <c r="H537" s="19"/>
    </row>
    <row r="538" spans="1:8" ht="21.75" hidden="1" x14ac:dyDescent="0.5">
      <c r="A538" s="31"/>
      <c r="B538" s="32"/>
      <c r="C538" s="33" t="s">
        <v>242</v>
      </c>
      <c r="D538" s="34">
        <v>1</v>
      </c>
      <c r="E538" s="35" t="s">
        <v>17</v>
      </c>
      <c r="F538" s="36" t="s">
        <v>36</v>
      </c>
      <c r="G538" s="37">
        <f t="shared" si="7"/>
        <v>1.1544493369222968E+121</v>
      </c>
      <c r="H538" s="38" t="s">
        <v>37</v>
      </c>
    </row>
    <row r="539" spans="1:8" ht="21.75" hidden="1" x14ac:dyDescent="0.5">
      <c r="A539" s="122">
        <v>9.33</v>
      </c>
      <c r="B539" s="81" t="s">
        <v>239</v>
      </c>
      <c r="C539" s="23"/>
      <c r="D539" s="82" t="s">
        <v>26</v>
      </c>
      <c r="E539" s="83" t="s">
        <v>26</v>
      </c>
      <c r="F539" s="84" t="s">
        <v>26</v>
      </c>
      <c r="G539" s="37">
        <f t="shared" si="7"/>
        <v>2.1233633749669509E+121</v>
      </c>
      <c r="H539" s="69" t="s">
        <v>26</v>
      </c>
    </row>
    <row r="540" spans="1:8" ht="21.75" hidden="1" x14ac:dyDescent="0.5">
      <c r="A540" s="19"/>
      <c r="B540" s="17" t="s">
        <v>243</v>
      </c>
      <c r="C540" s="18"/>
      <c r="D540" s="19"/>
      <c r="E540" s="19"/>
      <c r="F540" s="26" t="s">
        <v>26</v>
      </c>
      <c r="G540" s="37">
        <f t="shared" si="7"/>
        <v>3.9054741320835536E+121</v>
      </c>
      <c r="H540" s="63" t="s">
        <v>26</v>
      </c>
    </row>
    <row r="541" spans="1:8" ht="21.75" hidden="1" x14ac:dyDescent="0.5">
      <c r="A541" s="19"/>
      <c r="B541" s="22"/>
      <c r="C541" s="18" t="s">
        <v>241</v>
      </c>
      <c r="D541" s="29">
        <v>1</v>
      </c>
      <c r="E541" s="25" t="s">
        <v>17</v>
      </c>
      <c r="F541" s="26">
        <v>226</v>
      </c>
      <c r="G541" s="37">
        <f t="shared" si="7"/>
        <v>7.183286843972802E+121</v>
      </c>
      <c r="H541" s="135" t="s">
        <v>200</v>
      </c>
    </row>
    <row r="542" spans="1:8" ht="21.75" hidden="1" x14ac:dyDescent="0.5">
      <c r="A542" s="19"/>
      <c r="B542" s="22"/>
      <c r="C542" s="18" t="s">
        <v>205</v>
      </c>
      <c r="D542" s="29">
        <v>0.48</v>
      </c>
      <c r="E542" s="25" t="s">
        <v>174</v>
      </c>
      <c r="F542" s="84">
        <v>842</v>
      </c>
      <c r="G542" s="37">
        <f t="shared" si="7"/>
        <v>1.3212124351023307E+122</v>
      </c>
      <c r="H542" s="135" t="s">
        <v>155</v>
      </c>
    </row>
    <row r="543" spans="1:8" ht="21.75" hidden="1" x14ac:dyDescent="0.5">
      <c r="A543" s="19"/>
      <c r="B543" s="22"/>
      <c r="C543" s="18" t="s">
        <v>176</v>
      </c>
      <c r="D543" s="29">
        <v>0.2</v>
      </c>
      <c r="E543" s="25" t="s">
        <v>29</v>
      </c>
      <c r="F543" s="88">
        <v>24.46</v>
      </c>
      <c r="G543" s="37">
        <f t="shared" si="7"/>
        <v>2.4300885327079661E+122</v>
      </c>
      <c r="H543" s="19"/>
    </row>
    <row r="544" spans="1:8" ht="21.75" hidden="1" x14ac:dyDescent="0.5">
      <c r="A544" s="31"/>
      <c r="B544" s="32"/>
      <c r="C544" s="33" t="s">
        <v>242</v>
      </c>
      <c r="D544" s="34">
        <v>1</v>
      </c>
      <c r="E544" s="35" t="s">
        <v>17</v>
      </c>
      <c r="F544" s="36" t="s">
        <v>36</v>
      </c>
      <c r="G544" s="37">
        <f t="shared" si="7"/>
        <v>4.4696296522075774E+122</v>
      </c>
      <c r="H544" s="38" t="s">
        <v>37</v>
      </c>
    </row>
    <row r="545" spans="1:8" ht="21.75" hidden="1" x14ac:dyDescent="0.5">
      <c r="A545" s="39">
        <v>9.34</v>
      </c>
      <c r="B545" s="81" t="s">
        <v>244</v>
      </c>
      <c r="C545" s="23"/>
      <c r="D545" s="82" t="s">
        <v>26</v>
      </c>
      <c r="E545" s="83" t="s">
        <v>26</v>
      </c>
      <c r="F545" s="84" t="s">
        <v>26</v>
      </c>
      <c r="G545" s="37">
        <f t="shared" si="7"/>
        <v>8.2209306200178736E+122</v>
      </c>
      <c r="H545" s="69" t="s">
        <v>26</v>
      </c>
    </row>
    <row r="546" spans="1:8" ht="21.75" hidden="1" x14ac:dyDescent="0.5">
      <c r="A546" s="19"/>
      <c r="B546" s="17" t="s">
        <v>240</v>
      </c>
      <c r="C546" s="18"/>
      <c r="D546" s="29" t="s">
        <v>26</v>
      </c>
      <c r="E546" s="25" t="s">
        <v>26</v>
      </c>
      <c r="F546" s="26" t="s">
        <v>26</v>
      </c>
      <c r="G546" s="37">
        <f t="shared" si="7"/>
        <v>1.5120648804933416E+123</v>
      </c>
      <c r="H546" s="63" t="s">
        <v>26</v>
      </c>
    </row>
    <row r="547" spans="1:8" ht="21.75" hidden="1" x14ac:dyDescent="0.5">
      <c r="A547" s="19"/>
      <c r="B547" s="22"/>
      <c r="C547" s="18" t="s">
        <v>245</v>
      </c>
      <c r="D547" s="29">
        <v>1</v>
      </c>
      <c r="E547" s="25" t="s">
        <v>17</v>
      </c>
      <c r="F547" s="26">
        <v>294</v>
      </c>
      <c r="G547" s="37">
        <f t="shared" si="7"/>
        <v>2.7811209077158867E+123</v>
      </c>
      <c r="H547" s="135" t="s">
        <v>200</v>
      </c>
    </row>
    <row r="548" spans="1:8" ht="21.75" hidden="1" x14ac:dyDescent="0.5">
      <c r="A548" s="19"/>
      <c r="B548" s="22"/>
      <c r="C548" s="18" t="s">
        <v>201</v>
      </c>
      <c r="D548" s="29">
        <v>0.48</v>
      </c>
      <c r="E548" s="25" t="s">
        <v>174</v>
      </c>
      <c r="F548" s="84">
        <v>400</v>
      </c>
      <c r="G548" s="37">
        <f t="shared" si="7"/>
        <v>5.115278850211016E+123</v>
      </c>
      <c r="H548" s="135" t="s">
        <v>155</v>
      </c>
    </row>
    <row r="549" spans="1:8" ht="21.75" hidden="1" x14ac:dyDescent="0.5">
      <c r="A549" s="19"/>
      <c r="B549" s="22"/>
      <c r="C549" s="18" t="s">
        <v>176</v>
      </c>
      <c r="D549" s="29">
        <v>0.2</v>
      </c>
      <c r="E549" s="25" t="s">
        <v>29</v>
      </c>
      <c r="F549" s="88">
        <v>12.92</v>
      </c>
      <c r="G549" s="37">
        <f t="shared" si="7"/>
        <v>9.408464638420245E+123</v>
      </c>
      <c r="H549" s="19"/>
    </row>
    <row r="550" spans="1:8" ht="21.75" hidden="1" x14ac:dyDescent="0.5">
      <c r="A550" s="31"/>
      <c r="B550" s="32"/>
      <c r="C550" s="33" t="s">
        <v>246</v>
      </c>
      <c r="D550" s="34">
        <v>1</v>
      </c>
      <c r="E550" s="35" t="s">
        <v>17</v>
      </c>
      <c r="F550" s="36" t="s">
        <v>36</v>
      </c>
      <c r="G550" s="37">
        <f t="shared" si="7"/>
        <v>1.7304864396347147E+124</v>
      </c>
      <c r="H550" s="38" t="s">
        <v>37</v>
      </c>
    </row>
    <row r="551" spans="1:8" ht="21.75" hidden="1" x14ac:dyDescent="0.5">
      <c r="A551" s="122">
        <v>9.35</v>
      </c>
      <c r="B551" s="81" t="s">
        <v>244</v>
      </c>
      <c r="C551" s="23"/>
      <c r="D551" s="82" t="s">
        <v>26</v>
      </c>
      <c r="E551" s="83" t="s">
        <v>26</v>
      </c>
      <c r="F551" s="84" t="s">
        <v>26</v>
      </c>
      <c r="G551" s="37">
        <f t="shared" si="7"/>
        <v>3.1828607884978406E+124</v>
      </c>
      <c r="H551" s="69" t="s">
        <v>26</v>
      </c>
    </row>
    <row r="552" spans="1:8" ht="21.75" hidden="1" x14ac:dyDescent="0.5">
      <c r="A552" s="19"/>
      <c r="B552" s="17" t="s">
        <v>243</v>
      </c>
      <c r="C552" s="18"/>
      <c r="D552" s="19"/>
      <c r="E552" s="19"/>
      <c r="F552" s="26" t="s">
        <v>26</v>
      </c>
      <c r="G552" s="37">
        <f t="shared" si="7"/>
        <v>5.85419369197458E+124</v>
      </c>
      <c r="H552" s="63" t="s">
        <v>26</v>
      </c>
    </row>
    <row r="553" spans="1:8" ht="21.75" hidden="1" x14ac:dyDescent="0.5">
      <c r="A553" s="19"/>
      <c r="B553" s="22"/>
      <c r="C553" s="18" t="s">
        <v>245</v>
      </c>
      <c r="D553" s="29">
        <v>1</v>
      </c>
      <c r="E553" s="25" t="s">
        <v>17</v>
      </c>
      <c r="F553" s="26">
        <v>294</v>
      </c>
      <c r="G553" s="37">
        <f t="shared" si="7"/>
        <v>1.0767540920107135E+125</v>
      </c>
      <c r="H553" s="135" t="s">
        <v>200</v>
      </c>
    </row>
    <row r="554" spans="1:8" ht="21.75" hidden="1" x14ac:dyDescent="0.5">
      <c r="A554" s="19"/>
      <c r="B554" s="22"/>
      <c r="C554" s="18" t="s">
        <v>205</v>
      </c>
      <c r="D554" s="29">
        <v>0.48</v>
      </c>
      <c r="E554" s="25" t="s">
        <v>174</v>
      </c>
      <c r="F554" s="84">
        <v>842</v>
      </c>
      <c r="G554" s="37">
        <f t="shared" si="7"/>
        <v>1.9804595400579557E+125</v>
      </c>
      <c r="H554" s="135" t="s">
        <v>155</v>
      </c>
    </row>
    <row r="555" spans="1:8" ht="21.75" hidden="1" x14ac:dyDescent="0.5">
      <c r="A555" s="19"/>
      <c r="B555" s="22"/>
      <c r="C555" s="18" t="s">
        <v>176</v>
      </c>
      <c r="D555" s="29">
        <v>0.2</v>
      </c>
      <c r="E555" s="25" t="s">
        <v>29</v>
      </c>
      <c r="F555" s="88">
        <v>24.46</v>
      </c>
      <c r="G555" s="37">
        <f t="shared" si="7"/>
        <v>3.6426330012661274E+125</v>
      </c>
      <c r="H555" s="19"/>
    </row>
    <row r="556" spans="1:8" ht="21.75" hidden="1" x14ac:dyDescent="0.5">
      <c r="A556" s="31"/>
      <c r="B556" s="32"/>
      <c r="C556" s="33" t="s">
        <v>246</v>
      </c>
      <c r="D556" s="34">
        <v>1</v>
      </c>
      <c r="E556" s="35" t="s">
        <v>17</v>
      </c>
      <c r="F556" s="36" t="s">
        <v>36</v>
      </c>
      <c r="G556" s="37">
        <f t="shared" si="7"/>
        <v>6.6998466333347962E+125</v>
      </c>
      <c r="H556" s="38" t="s">
        <v>37</v>
      </c>
    </row>
    <row r="557" spans="1:8" ht="21.75" hidden="1" x14ac:dyDescent="0.5">
      <c r="A557" s="39">
        <v>9.36</v>
      </c>
      <c r="B557" s="81" t="s">
        <v>239</v>
      </c>
      <c r="C557" s="23"/>
      <c r="D557" s="82" t="s">
        <v>26</v>
      </c>
      <c r="E557" s="83" t="s">
        <v>26</v>
      </c>
      <c r="F557" s="84" t="s">
        <v>26</v>
      </c>
      <c r="G557" s="37">
        <f t="shared" si="7"/>
        <v>1.2322939174658879E+126</v>
      </c>
      <c r="H557" s="69" t="s">
        <v>26</v>
      </c>
    </row>
    <row r="558" spans="1:8" ht="14.25" hidden="1" customHeight="1" x14ac:dyDescent="0.5">
      <c r="A558" s="19"/>
      <c r="B558" s="17" t="s">
        <v>247</v>
      </c>
      <c r="C558" s="18"/>
      <c r="D558" s="29"/>
      <c r="E558" s="25" t="s">
        <v>26</v>
      </c>
      <c r="F558" s="26" t="s">
        <v>26</v>
      </c>
      <c r="G558" s="37">
        <f t="shared" si="7"/>
        <v>2.2665418809259803E+126</v>
      </c>
      <c r="H558" s="63" t="s">
        <v>26</v>
      </c>
    </row>
    <row r="559" spans="1:8" ht="21.75" hidden="1" x14ac:dyDescent="0.5">
      <c r="A559" s="19"/>
      <c r="B559" s="22"/>
      <c r="C559" s="18" t="s">
        <v>241</v>
      </c>
      <c r="D559" s="29">
        <v>2</v>
      </c>
      <c r="E559" s="25" t="s">
        <v>17</v>
      </c>
      <c r="F559" s="26">
        <v>226</v>
      </c>
      <c r="G559" s="37">
        <f t="shared" si="7"/>
        <v>4.1688204617253476E+126</v>
      </c>
      <c r="H559" s="135" t="s">
        <v>200</v>
      </c>
    </row>
    <row r="560" spans="1:8" ht="21.75" hidden="1" x14ac:dyDescent="0.5">
      <c r="A560" s="19"/>
      <c r="B560" s="22"/>
      <c r="C560" s="18" t="s">
        <v>215</v>
      </c>
      <c r="D560" s="29">
        <v>0.48</v>
      </c>
      <c r="E560" s="25" t="s">
        <v>174</v>
      </c>
      <c r="F560" s="84">
        <v>396</v>
      </c>
      <c r="G560" s="37">
        <f t="shared" si="7"/>
        <v>7.6676562601172157E+126</v>
      </c>
      <c r="H560" s="135" t="s">
        <v>155</v>
      </c>
    </row>
    <row r="561" spans="1:8" ht="21.75" hidden="1" x14ac:dyDescent="0.5">
      <c r="A561" s="19"/>
      <c r="B561" s="22"/>
      <c r="C561" s="18" t="s">
        <v>176</v>
      </c>
      <c r="D561" s="29">
        <v>0.28000000000000003</v>
      </c>
      <c r="E561" s="25" t="s">
        <v>29</v>
      </c>
      <c r="F561" s="88">
        <v>12.92</v>
      </c>
      <c r="G561" s="37">
        <f t="shared" si="7"/>
        <v>1.4103018602768544E+127</v>
      </c>
      <c r="H561" s="19"/>
    </row>
    <row r="562" spans="1:8" ht="21.75" hidden="1" x14ac:dyDescent="0.5">
      <c r="A562" s="31"/>
      <c r="B562" s="32"/>
      <c r="C562" s="33" t="s">
        <v>248</v>
      </c>
      <c r="D562" s="34">
        <v>1</v>
      </c>
      <c r="E562" s="35" t="s">
        <v>17</v>
      </c>
      <c r="F562" s="36" t="s">
        <v>36</v>
      </c>
      <c r="G562" s="37">
        <f t="shared" si="7"/>
        <v>2.5939495324611106E+127</v>
      </c>
      <c r="H562" s="38" t="s">
        <v>37</v>
      </c>
    </row>
    <row r="563" spans="1:8" ht="21.75" hidden="1" x14ac:dyDescent="0.5">
      <c r="A563" s="122">
        <v>9.3699999999999992</v>
      </c>
      <c r="B563" s="81" t="s">
        <v>239</v>
      </c>
      <c r="C563" s="23"/>
      <c r="D563" s="82" t="s">
        <v>26</v>
      </c>
      <c r="E563" s="83" t="s">
        <v>26</v>
      </c>
      <c r="F563" s="84" t="s">
        <v>26</v>
      </c>
      <c r="G563" s="37">
        <f t="shared" si="7"/>
        <v>4.7710170187496861E+127</v>
      </c>
      <c r="H563" s="69" t="s">
        <v>26</v>
      </c>
    </row>
    <row r="564" spans="1:8" ht="21.75" hidden="1" x14ac:dyDescent="0.5">
      <c r="A564" s="19"/>
      <c r="B564" s="17" t="s">
        <v>249</v>
      </c>
      <c r="C564" s="18"/>
      <c r="D564" s="19"/>
      <c r="E564" s="19"/>
      <c r="F564" s="26" t="s">
        <v>26</v>
      </c>
      <c r="G564" s="37">
        <f t="shared" si="7"/>
        <v>8.7752684114876501E+127</v>
      </c>
      <c r="H564" s="63" t="s">
        <v>26</v>
      </c>
    </row>
    <row r="565" spans="1:8" ht="21.75" hidden="1" x14ac:dyDescent="0.5">
      <c r="A565" s="19"/>
      <c r="B565" s="22"/>
      <c r="C565" s="18" t="s">
        <v>241</v>
      </c>
      <c r="D565" s="29">
        <v>2</v>
      </c>
      <c r="E565" s="25" t="s">
        <v>17</v>
      </c>
      <c r="F565" s="26">
        <v>226</v>
      </c>
      <c r="G565" s="37">
        <f t="shared" si="7"/>
        <v>1.6140234962698448E+128</v>
      </c>
      <c r="H565" s="135" t="s">
        <v>200</v>
      </c>
    </row>
    <row r="566" spans="1:8" ht="21.75" hidden="1" x14ac:dyDescent="0.5">
      <c r="A566" s="31"/>
      <c r="B566" s="32"/>
      <c r="C566" s="33" t="s">
        <v>218</v>
      </c>
      <c r="D566" s="136">
        <v>0.48</v>
      </c>
      <c r="E566" s="35" t="s">
        <v>174</v>
      </c>
      <c r="F566" s="116">
        <v>838</v>
      </c>
      <c r="G566" s="37">
        <f t="shared" si="7"/>
        <v>2.9686520392935786E+128</v>
      </c>
      <c r="H566" s="137" t="s">
        <v>155</v>
      </c>
    </row>
    <row r="567" spans="1:8" ht="21.75" hidden="1" x14ac:dyDescent="0.5">
      <c r="A567" s="40"/>
      <c r="B567" s="111"/>
      <c r="C567" s="23" t="s">
        <v>176</v>
      </c>
      <c r="D567" s="82">
        <v>0.28000000000000003</v>
      </c>
      <c r="E567" s="83" t="s">
        <v>29</v>
      </c>
      <c r="F567" s="88">
        <v>24.46</v>
      </c>
      <c r="G567" s="37">
        <f t="shared" si="7"/>
        <v>5.4602023767121888E+128</v>
      </c>
      <c r="H567" s="40"/>
    </row>
    <row r="568" spans="1:8" ht="2.25" hidden="1" customHeight="1" x14ac:dyDescent="0.5">
      <c r="A568" s="31"/>
      <c r="B568" s="32"/>
      <c r="C568" s="33" t="s">
        <v>248</v>
      </c>
      <c r="D568" s="34">
        <v>1</v>
      </c>
      <c r="E568" s="35" t="s">
        <v>17</v>
      </c>
      <c r="F568" s="36" t="s">
        <v>36</v>
      </c>
      <c r="G568" s="37">
        <f t="shared" si="7"/>
        <v>1.0042877912275613E+129</v>
      </c>
      <c r="H568" s="38" t="s">
        <v>37</v>
      </c>
    </row>
    <row r="569" spans="1:8" ht="21.75" hidden="1" x14ac:dyDescent="0.5">
      <c r="A569" s="39">
        <v>9.3800000000000008</v>
      </c>
      <c r="B569" s="81" t="s">
        <v>244</v>
      </c>
      <c r="C569" s="23"/>
      <c r="D569" s="82" t="s">
        <v>26</v>
      </c>
      <c r="E569" s="83" t="s">
        <v>26</v>
      </c>
      <c r="F569" s="84" t="s">
        <v>26</v>
      </c>
      <c r="G569" s="37">
        <f t="shared" si="7"/>
        <v>1.847173232828138E+129</v>
      </c>
      <c r="H569" s="69" t="s">
        <v>26</v>
      </c>
    </row>
    <row r="570" spans="1:8" ht="21.75" hidden="1" x14ac:dyDescent="0.5">
      <c r="A570" s="19"/>
      <c r="B570" s="17" t="s">
        <v>247</v>
      </c>
      <c r="C570" s="18"/>
      <c r="D570" s="29" t="s">
        <v>26</v>
      </c>
      <c r="E570" s="25" t="s">
        <v>26</v>
      </c>
      <c r="F570" s="26" t="s">
        <v>26</v>
      </c>
      <c r="G570" s="37">
        <f t="shared" si="7"/>
        <v>3.3974812617269181E+129</v>
      </c>
      <c r="H570" s="63" t="s">
        <v>26</v>
      </c>
    </row>
    <row r="571" spans="1:8" ht="21.75" hidden="1" x14ac:dyDescent="0.5">
      <c r="A571" s="19"/>
      <c r="B571" s="22"/>
      <c r="C571" s="18" t="s">
        <v>245</v>
      </c>
      <c r="D571" s="29">
        <v>2</v>
      </c>
      <c r="E571" s="25" t="s">
        <v>17</v>
      </c>
      <c r="F571" s="26">
        <v>294</v>
      </c>
      <c r="G571" s="37">
        <f t="shared" si="7"/>
        <v>6.2489422857826169E+129</v>
      </c>
      <c r="H571" s="135" t="s">
        <v>200</v>
      </c>
    </row>
    <row r="572" spans="1:8" ht="21.75" hidden="1" x14ac:dyDescent="0.5">
      <c r="A572" s="19"/>
      <c r="B572" s="22"/>
      <c r="C572" s="18" t="s">
        <v>215</v>
      </c>
      <c r="D572" s="29">
        <v>0.48</v>
      </c>
      <c r="E572" s="25" t="s">
        <v>174</v>
      </c>
      <c r="F572" s="84">
        <v>396</v>
      </c>
      <c r="G572" s="37">
        <f t="shared" si="7"/>
        <v>1.1493596780337673E+130</v>
      </c>
      <c r="H572" s="135" t="s">
        <v>155</v>
      </c>
    </row>
    <row r="573" spans="1:8" ht="21.75" hidden="1" x14ac:dyDescent="0.5">
      <c r="A573" s="19"/>
      <c r="B573" s="22"/>
      <c r="C573" s="18" t="s">
        <v>176</v>
      </c>
      <c r="D573" s="29">
        <v>0.28000000000000003</v>
      </c>
      <c r="E573" s="25" t="s">
        <v>29</v>
      </c>
      <c r="F573" s="88">
        <v>24.46</v>
      </c>
      <c r="G573" s="37">
        <f t="shared" si="7"/>
        <v>2.1140020327847209E+130</v>
      </c>
      <c r="H573" s="19"/>
    </row>
    <row r="574" spans="1:8" ht="21.75" hidden="1" x14ac:dyDescent="0.5">
      <c r="A574" s="31"/>
      <c r="B574" s="32"/>
      <c r="C574" s="33" t="s">
        <v>250</v>
      </c>
      <c r="D574" s="34">
        <v>1</v>
      </c>
      <c r="E574" s="35" t="s">
        <v>17</v>
      </c>
      <c r="F574" s="36" t="s">
        <v>36</v>
      </c>
      <c r="G574" s="37">
        <f t="shared" si="7"/>
        <v>3.8882559393967497E+130</v>
      </c>
      <c r="H574" s="38" t="s">
        <v>37</v>
      </c>
    </row>
    <row r="575" spans="1:8" ht="21" hidden="1" customHeight="1" x14ac:dyDescent="0.5">
      <c r="A575" s="122">
        <v>9.39</v>
      </c>
      <c r="B575" s="81" t="s">
        <v>244</v>
      </c>
      <c r="C575" s="23"/>
      <c r="D575" s="82" t="s">
        <v>26</v>
      </c>
      <c r="E575" s="83" t="s">
        <v>26</v>
      </c>
      <c r="F575" s="84" t="s">
        <v>26</v>
      </c>
      <c r="G575" s="37">
        <f t="shared" si="7"/>
        <v>7.1516176502152381E+130</v>
      </c>
      <c r="H575" s="69" t="s">
        <v>26</v>
      </c>
    </row>
    <row r="576" spans="1:8" ht="21" hidden="1" customHeight="1" x14ac:dyDescent="0.5">
      <c r="A576" s="19"/>
      <c r="B576" s="17" t="s">
        <v>249</v>
      </c>
      <c r="C576" s="18"/>
      <c r="D576" s="19"/>
      <c r="E576" s="19"/>
      <c r="F576" s="26" t="s">
        <v>26</v>
      </c>
      <c r="G576" s="37">
        <f t="shared" si="7"/>
        <v>1.3153875622396708E+131</v>
      </c>
      <c r="H576" s="63" t="s">
        <v>26</v>
      </c>
    </row>
    <row r="577" spans="1:8" ht="3.75" hidden="1" customHeight="1" x14ac:dyDescent="0.5">
      <c r="A577" s="19"/>
      <c r="B577" s="22"/>
      <c r="C577" s="18" t="s">
        <v>245</v>
      </c>
      <c r="D577" s="29">
        <v>2</v>
      </c>
      <c r="E577" s="25" t="s">
        <v>17</v>
      </c>
      <c r="F577" s="26">
        <v>294</v>
      </c>
      <c r="G577" s="37">
        <f t="shared" si="7"/>
        <v>2.4193749212008696E+131</v>
      </c>
      <c r="H577" s="135" t="s">
        <v>200</v>
      </c>
    </row>
    <row r="578" spans="1:8" ht="21" hidden="1" customHeight="1" x14ac:dyDescent="0.5">
      <c r="A578" s="19"/>
      <c r="B578" s="22"/>
      <c r="C578" s="18" t="s">
        <v>218</v>
      </c>
      <c r="D578" s="29">
        <v>0.48</v>
      </c>
      <c r="E578" s="25" t="s">
        <v>174</v>
      </c>
      <c r="F578" s="84">
        <v>838</v>
      </c>
      <c r="G578" s="37">
        <f t="shared" si="7"/>
        <v>4.4499242484620647E+131</v>
      </c>
      <c r="H578" s="135" t="s">
        <v>155</v>
      </c>
    </row>
    <row r="579" spans="1:8" ht="21" hidden="1" customHeight="1" x14ac:dyDescent="0.5">
      <c r="A579" s="19"/>
      <c r="B579" s="22"/>
      <c r="C579" s="18" t="s">
        <v>176</v>
      </c>
      <c r="D579" s="29">
        <v>0.28000000000000003</v>
      </c>
      <c r="E579" s="25" t="s">
        <v>29</v>
      </c>
      <c r="F579" s="88">
        <v>24.46</v>
      </c>
      <c r="G579" s="37">
        <f t="shared" si="7"/>
        <v>8.1846867319026043E+131</v>
      </c>
      <c r="H579" s="19"/>
    </row>
    <row r="580" spans="1:8" ht="21" hidden="1" customHeight="1" x14ac:dyDescent="0.5">
      <c r="A580" s="31"/>
      <c r="B580" s="32"/>
      <c r="C580" s="33" t="s">
        <v>250</v>
      </c>
      <c r="D580" s="34">
        <v>1</v>
      </c>
      <c r="E580" s="35" t="s">
        <v>17</v>
      </c>
      <c r="F580" s="36" t="s">
        <v>36</v>
      </c>
      <c r="G580" s="37">
        <f t="shared" si="7"/>
        <v>1.5053985901565537E+132</v>
      </c>
      <c r="H580" s="38" t="s">
        <v>37</v>
      </c>
    </row>
    <row r="581" spans="1:8" ht="21" hidden="1" customHeight="1" x14ac:dyDescent="0.5">
      <c r="A581" s="122">
        <v>9.4</v>
      </c>
      <c r="B581" s="81" t="s">
        <v>251</v>
      </c>
      <c r="C581" s="23"/>
      <c r="D581" s="82" t="s">
        <v>26</v>
      </c>
      <c r="E581" s="83" t="s">
        <v>26</v>
      </c>
      <c r="F581" s="84" t="s">
        <v>26</v>
      </c>
      <c r="G581" s="37">
        <f t="shared" si="7"/>
        <v>2.7688596881930206E+132</v>
      </c>
      <c r="H581" s="69" t="s">
        <v>26</v>
      </c>
    </row>
    <row r="582" spans="1:8" ht="21" hidden="1" customHeight="1" x14ac:dyDescent="0.5">
      <c r="A582" s="19"/>
      <c r="B582" s="17" t="s">
        <v>240</v>
      </c>
      <c r="C582" s="18"/>
      <c r="D582" s="29" t="s">
        <v>26</v>
      </c>
      <c r="E582" s="25" t="s">
        <v>26</v>
      </c>
      <c r="F582" s="26" t="s">
        <v>26</v>
      </c>
      <c r="G582" s="37">
        <f t="shared" si="7"/>
        <v>5.0927269515398345E+132</v>
      </c>
      <c r="H582" s="63" t="s">
        <v>26</v>
      </c>
    </row>
    <row r="583" spans="1:8" ht="21" hidden="1" customHeight="1" x14ac:dyDescent="0.5">
      <c r="A583" s="19"/>
      <c r="B583" s="22"/>
      <c r="C583" s="18" t="s">
        <v>252</v>
      </c>
      <c r="D583" s="29">
        <v>1</v>
      </c>
      <c r="E583" s="25" t="s">
        <v>17</v>
      </c>
      <c r="F583" s="26">
        <v>79.33</v>
      </c>
      <c r="G583" s="37">
        <f t="shared" si="7"/>
        <v>9.3669852298894082E+132</v>
      </c>
      <c r="H583" s="135" t="s">
        <v>200</v>
      </c>
    </row>
    <row r="584" spans="1:8" ht="21" hidden="1" customHeight="1" x14ac:dyDescent="0.5">
      <c r="A584" s="19"/>
      <c r="B584" s="22"/>
      <c r="C584" s="18" t="s">
        <v>201</v>
      </c>
      <c r="D584" s="29">
        <v>0.48</v>
      </c>
      <c r="E584" s="25" t="s">
        <v>174</v>
      </c>
      <c r="F584" s="84">
        <v>400</v>
      </c>
      <c r="G584" s="37">
        <f t="shared" si="7"/>
        <v>1.7228571869622263E+133</v>
      </c>
      <c r="H584" s="135" t="s">
        <v>155</v>
      </c>
    </row>
    <row r="585" spans="1:8" ht="10.5" hidden="1" customHeight="1" x14ac:dyDescent="0.5">
      <c r="A585" s="19"/>
      <c r="B585" s="22"/>
      <c r="C585" s="18" t="s">
        <v>176</v>
      </c>
      <c r="D585" s="29">
        <v>0.2</v>
      </c>
      <c r="E585" s="25" t="s">
        <v>29</v>
      </c>
      <c r="F585" s="88">
        <v>24.46</v>
      </c>
      <c r="G585" s="37">
        <f t="shared" si="7"/>
        <v>3.1688284051051506E+133</v>
      </c>
      <c r="H585" s="19"/>
    </row>
    <row r="586" spans="1:8" ht="21" hidden="1" customHeight="1" x14ac:dyDescent="0.5">
      <c r="A586" s="99"/>
      <c r="B586" s="100"/>
      <c r="C586" s="18" t="s">
        <v>253</v>
      </c>
      <c r="D586" s="29">
        <v>1</v>
      </c>
      <c r="E586" s="25" t="s">
        <v>17</v>
      </c>
      <c r="F586" s="88">
        <v>5</v>
      </c>
      <c r="G586" s="37">
        <f t="shared" si="7"/>
        <v>5.8283841150563183E+133</v>
      </c>
      <c r="H586" s="99"/>
    </row>
    <row r="587" spans="1:8" ht="21" hidden="1" customHeight="1" x14ac:dyDescent="0.5">
      <c r="A587" s="31"/>
      <c r="B587" s="32"/>
      <c r="C587" s="33" t="s">
        <v>254</v>
      </c>
      <c r="D587" s="34">
        <v>1</v>
      </c>
      <c r="E587" s="35" t="s">
        <v>17</v>
      </c>
      <c r="F587" s="36" t="s">
        <v>36</v>
      </c>
      <c r="G587" s="37">
        <f t="shared" si="7"/>
        <v>1.0720069707123695E+134</v>
      </c>
      <c r="H587" s="38" t="s">
        <v>37</v>
      </c>
    </row>
    <row r="588" spans="1:8" ht="19.7" hidden="1" customHeight="1" x14ac:dyDescent="0.5">
      <c r="A588" s="122">
        <v>9.41</v>
      </c>
      <c r="B588" s="81" t="s">
        <v>251</v>
      </c>
      <c r="C588" s="23"/>
      <c r="D588" s="82" t="s">
        <v>26</v>
      </c>
      <c r="E588" s="83" t="s">
        <v>26</v>
      </c>
      <c r="F588" s="84" t="s">
        <v>26</v>
      </c>
      <c r="G588" s="37">
        <f t="shared" si="7"/>
        <v>1.9717282227285165E+134</v>
      </c>
      <c r="H588" s="69" t="s">
        <v>26</v>
      </c>
    </row>
    <row r="589" spans="1:8" ht="19.7" hidden="1" customHeight="1" x14ac:dyDescent="0.5">
      <c r="A589" s="19"/>
      <c r="B589" s="17" t="s">
        <v>243</v>
      </c>
      <c r="C589" s="18"/>
      <c r="D589" s="29" t="s">
        <v>26</v>
      </c>
      <c r="E589" s="25" t="s">
        <v>26</v>
      </c>
      <c r="F589" s="26" t="s">
        <v>26</v>
      </c>
      <c r="G589" s="37">
        <f t="shared" si="7"/>
        <v>3.626573604946518E+134</v>
      </c>
      <c r="H589" s="63" t="s">
        <v>26</v>
      </c>
    </row>
    <row r="590" spans="1:8" ht="19.7" hidden="1" customHeight="1" x14ac:dyDescent="0.5">
      <c r="A590" s="19"/>
      <c r="B590" s="22"/>
      <c r="C590" s="18" t="s">
        <v>252</v>
      </c>
      <c r="D590" s="29">
        <v>1</v>
      </c>
      <c r="E590" s="25" t="s">
        <v>17</v>
      </c>
      <c r="F590" s="26">
        <v>79.33</v>
      </c>
      <c r="G590" s="37">
        <f t="shared" si="7"/>
        <v>6.6703087983874038E+134</v>
      </c>
      <c r="H590" s="135" t="s">
        <v>200</v>
      </c>
    </row>
    <row r="591" spans="1:8" ht="19.7" hidden="1" customHeight="1" x14ac:dyDescent="0.5">
      <c r="A591" s="19"/>
      <c r="B591" s="22"/>
      <c r="C591" s="18" t="s">
        <v>205</v>
      </c>
      <c r="D591" s="29">
        <v>0.48</v>
      </c>
      <c r="E591" s="25" t="s">
        <v>174</v>
      </c>
      <c r="F591" s="84">
        <v>842</v>
      </c>
      <c r="G591" s="37">
        <f t="shared" si="7"/>
        <v>1.2268610626062438E+135</v>
      </c>
      <c r="H591" s="135" t="s">
        <v>155</v>
      </c>
    </row>
    <row r="592" spans="1:8" ht="19.7" hidden="1" customHeight="1" x14ac:dyDescent="0.5">
      <c r="A592" s="19"/>
      <c r="B592" s="22"/>
      <c r="C592" s="18" t="s">
        <v>176</v>
      </c>
      <c r="D592" s="29">
        <v>0.2</v>
      </c>
      <c r="E592" s="25" t="s">
        <v>29</v>
      </c>
      <c r="F592" s="88">
        <v>24.46</v>
      </c>
      <c r="G592" s="37">
        <f t="shared" si="7"/>
        <v>2.2565493029396362E+135</v>
      </c>
      <c r="H592" s="19"/>
    </row>
    <row r="593" spans="1:8" ht="19.7" hidden="1" customHeight="1" x14ac:dyDescent="0.5">
      <c r="A593" s="99"/>
      <c r="B593" s="100"/>
      <c r="C593" s="18" t="s">
        <v>253</v>
      </c>
      <c r="D593" s="29">
        <v>1</v>
      </c>
      <c r="E593" s="25" t="s">
        <v>17</v>
      </c>
      <c r="F593" s="88">
        <v>5</v>
      </c>
      <c r="G593" s="37">
        <f t="shared" si="7"/>
        <v>4.15044124538462E+135</v>
      </c>
      <c r="H593" s="99"/>
    </row>
    <row r="594" spans="1:8" ht="11.25" hidden="1" customHeight="1" x14ac:dyDescent="0.5">
      <c r="A594" s="31"/>
      <c r="B594" s="32"/>
      <c r="C594" s="33" t="s">
        <v>254</v>
      </c>
      <c r="D594" s="34">
        <v>1</v>
      </c>
      <c r="E594" s="35" t="s">
        <v>17</v>
      </c>
      <c r="F594" s="36" t="s">
        <v>36</v>
      </c>
      <c r="G594" s="37">
        <f t="shared" si="7"/>
        <v>7.6338516109305005E+135</v>
      </c>
      <c r="H594" s="38" t="s">
        <v>37</v>
      </c>
    </row>
    <row r="595" spans="1:8" ht="19.7" hidden="1" customHeight="1" x14ac:dyDescent="0.5">
      <c r="A595" s="39">
        <v>9.42</v>
      </c>
      <c r="B595" s="81" t="s">
        <v>255</v>
      </c>
      <c r="C595" s="23"/>
      <c r="D595" s="82" t="s">
        <v>26</v>
      </c>
      <c r="E595" s="83" t="s">
        <v>26</v>
      </c>
      <c r="F595" s="84" t="s">
        <v>26</v>
      </c>
      <c r="G595" s="37">
        <f t="shared" si="7"/>
        <v>1.4040842159254758E+136</v>
      </c>
      <c r="H595" s="69" t="s">
        <v>26</v>
      </c>
    </row>
    <row r="596" spans="1:8" ht="19.7" hidden="1" customHeight="1" x14ac:dyDescent="0.5">
      <c r="A596" s="19"/>
      <c r="B596" s="17" t="s">
        <v>240</v>
      </c>
      <c r="C596" s="18"/>
      <c r="D596" s="29" t="s">
        <v>26</v>
      </c>
      <c r="E596" s="25" t="s">
        <v>26</v>
      </c>
      <c r="F596" s="26" t="s">
        <v>26</v>
      </c>
      <c r="G596" s="37">
        <f t="shared" si="7"/>
        <v>2.582513501556988E+136</v>
      </c>
      <c r="H596" s="63" t="s">
        <v>26</v>
      </c>
    </row>
    <row r="597" spans="1:8" ht="19.7" hidden="1" customHeight="1" x14ac:dyDescent="0.5">
      <c r="A597" s="19"/>
      <c r="B597" s="22"/>
      <c r="C597" s="18" t="s">
        <v>256</v>
      </c>
      <c r="D597" s="29">
        <v>1</v>
      </c>
      <c r="E597" s="25" t="s">
        <v>17</v>
      </c>
      <c r="F597" s="26">
        <v>83.33</v>
      </c>
      <c r="G597" s="37">
        <f t="shared" si="7"/>
        <v>4.7499828785755133E+136</v>
      </c>
      <c r="H597" s="135" t="s">
        <v>200</v>
      </c>
    </row>
    <row r="598" spans="1:8" ht="19.7" hidden="1" customHeight="1" x14ac:dyDescent="0.5">
      <c r="A598" s="19"/>
      <c r="B598" s="22"/>
      <c r="C598" s="18" t="s">
        <v>201</v>
      </c>
      <c r="D598" s="29">
        <v>0.48</v>
      </c>
      <c r="E598" s="25" t="s">
        <v>174</v>
      </c>
      <c r="F598" s="84">
        <v>400</v>
      </c>
      <c r="G598" s="37">
        <f t="shared" si="7"/>
        <v>8.7365805960579771E+136</v>
      </c>
      <c r="H598" s="135" t="s">
        <v>155</v>
      </c>
    </row>
    <row r="599" spans="1:8" ht="19.7" hidden="1" customHeight="1" x14ac:dyDescent="0.5">
      <c r="A599" s="19"/>
      <c r="B599" s="22"/>
      <c r="C599" s="18" t="s">
        <v>176</v>
      </c>
      <c r="D599" s="29">
        <v>0.2</v>
      </c>
      <c r="E599" s="25" t="s">
        <v>29</v>
      </c>
      <c r="F599" s="88">
        <v>24.46</v>
      </c>
      <c r="G599" s="37">
        <f t="shared" ref="G599:G628" si="8">G596+G597+G598</f>
        <v>1.6069076976190478E+137</v>
      </c>
      <c r="H599" s="19"/>
    </row>
    <row r="600" spans="1:8" ht="19.7" hidden="1" customHeight="1" x14ac:dyDescent="0.5">
      <c r="A600" s="99"/>
      <c r="B600" s="100"/>
      <c r="C600" s="18" t="s">
        <v>253</v>
      </c>
      <c r="D600" s="29">
        <v>1</v>
      </c>
      <c r="E600" s="25" t="s">
        <v>17</v>
      </c>
      <c r="F600" s="88">
        <v>5</v>
      </c>
      <c r="G600" s="37">
        <f t="shared" si="8"/>
        <v>2.955564045082397E+137</v>
      </c>
      <c r="H600" s="99"/>
    </row>
    <row r="601" spans="1:8" ht="19.7" hidden="1" customHeight="1" x14ac:dyDescent="0.5">
      <c r="A601" s="31"/>
      <c r="B601" s="32"/>
      <c r="C601" s="33" t="s">
        <v>257</v>
      </c>
      <c r="D601" s="34">
        <v>1</v>
      </c>
      <c r="E601" s="35" t="s">
        <v>17</v>
      </c>
      <c r="F601" s="36" t="s">
        <v>36</v>
      </c>
      <c r="G601" s="37">
        <f t="shared" si="8"/>
        <v>5.4361298023072428E+137</v>
      </c>
      <c r="H601" s="38" t="s">
        <v>37</v>
      </c>
    </row>
    <row r="602" spans="1:8" ht="19.7" hidden="1" customHeight="1" x14ac:dyDescent="0.5">
      <c r="A602" s="122">
        <v>9.43</v>
      </c>
      <c r="B602" s="81" t="s">
        <v>255</v>
      </c>
      <c r="C602" s="23"/>
      <c r="D602" s="82" t="s">
        <v>26</v>
      </c>
      <c r="E602" s="83" t="s">
        <v>26</v>
      </c>
      <c r="F602" s="84" t="s">
        <v>26</v>
      </c>
      <c r="G602" s="37">
        <f t="shared" si="8"/>
        <v>9.9986015450086872E+137</v>
      </c>
      <c r="H602" s="69" t="s">
        <v>26</v>
      </c>
    </row>
    <row r="603" spans="1:8" ht="19.7" hidden="1" customHeight="1" x14ac:dyDescent="0.5">
      <c r="A603" s="19"/>
      <c r="B603" s="17" t="s">
        <v>243</v>
      </c>
      <c r="C603" s="18"/>
      <c r="D603" s="29" t="s">
        <v>26</v>
      </c>
      <c r="E603" s="25" t="s">
        <v>26</v>
      </c>
      <c r="F603" s="26" t="s">
        <v>26</v>
      </c>
      <c r="G603" s="37">
        <f t="shared" si="8"/>
        <v>1.8390295392398326E+138</v>
      </c>
      <c r="H603" s="63" t="s">
        <v>26</v>
      </c>
    </row>
    <row r="604" spans="1:8" ht="19.7" hidden="1" customHeight="1" x14ac:dyDescent="0.5">
      <c r="A604" s="19"/>
      <c r="B604" s="22"/>
      <c r="C604" s="18" t="s">
        <v>256</v>
      </c>
      <c r="D604" s="29">
        <v>1</v>
      </c>
      <c r="E604" s="25" t="s">
        <v>17</v>
      </c>
      <c r="F604" s="26">
        <v>83.33</v>
      </c>
      <c r="G604" s="37">
        <f t="shared" si="8"/>
        <v>3.3825026739714258E+138</v>
      </c>
      <c r="H604" s="135" t="s">
        <v>200</v>
      </c>
    </row>
    <row r="605" spans="1:8" ht="19.7" hidden="1" customHeight="1" x14ac:dyDescent="0.5">
      <c r="A605" s="19"/>
      <c r="B605" s="22"/>
      <c r="C605" s="18" t="s">
        <v>205</v>
      </c>
      <c r="D605" s="29">
        <v>0.48</v>
      </c>
      <c r="E605" s="25" t="s">
        <v>174</v>
      </c>
      <c r="F605" s="84">
        <v>842</v>
      </c>
      <c r="G605" s="37">
        <f t="shared" si="8"/>
        <v>6.2213923677121273E+138</v>
      </c>
      <c r="H605" s="135" t="s">
        <v>155</v>
      </c>
    </row>
    <row r="606" spans="1:8" ht="19.7" hidden="1" customHeight="1" x14ac:dyDescent="0.5">
      <c r="A606" s="19"/>
      <c r="B606" s="22"/>
      <c r="C606" s="18" t="s">
        <v>176</v>
      </c>
      <c r="D606" s="29">
        <v>0.2</v>
      </c>
      <c r="E606" s="25" t="s">
        <v>29</v>
      </c>
      <c r="F606" s="88">
        <v>24.46</v>
      </c>
      <c r="G606" s="37">
        <f t="shared" si="8"/>
        <v>1.1442924580923385E+139</v>
      </c>
      <c r="H606" s="19"/>
    </row>
    <row r="607" spans="1:8" ht="19.7" hidden="1" customHeight="1" x14ac:dyDescent="0.5">
      <c r="A607" s="99"/>
      <c r="B607" s="100"/>
      <c r="C607" s="18" t="s">
        <v>253</v>
      </c>
      <c r="D607" s="29">
        <v>1</v>
      </c>
      <c r="E607" s="25" t="s">
        <v>17</v>
      </c>
      <c r="F607" s="88">
        <v>5</v>
      </c>
      <c r="G607" s="37">
        <f t="shared" si="8"/>
        <v>2.1046819622606937E+139</v>
      </c>
      <c r="H607" s="99"/>
    </row>
    <row r="608" spans="1:8" ht="19.7" hidden="1" customHeight="1" x14ac:dyDescent="0.5">
      <c r="A608" s="99"/>
      <c r="B608" s="100"/>
      <c r="C608" s="101" t="s">
        <v>257</v>
      </c>
      <c r="D608" s="102">
        <v>1</v>
      </c>
      <c r="E608" s="103" t="s">
        <v>17</v>
      </c>
      <c r="F608" s="104" t="s">
        <v>36</v>
      </c>
      <c r="G608" s="37">
        <f t="shared" si="8"/>
        <v>3.8711136571242448E+139</v>
      </c>
      <c r="H608" s="113" t="s">
        <v>37</v>
      </c>
    </row>
    <row r="609" spans="1:8" ht="12" hidden="1" customHeight="1" x14ac:dyDescent="0.5">
      <c r="A609" s="31"/>
      <c r="B609" s="32"/>
      <c r="C609" s="33"/>
      <c r="D609" s="34"/>
      <c r="E609" s="35"/>
      <c r="F609" s="36"/>
      <c r="G609" s="37">
        <f t="shared" si="8"/>
        <v>7.1200880774772772E+139</v>
      </c>
      <c r="H609" s="38"/>
    </row>
    <row r="610" spans="1:8" ht="19.7" hidden="1" customHeight="1" x14ac:dyDescent="0.5">
      <c r="A610" s="39">
        <v>9.44</v>
      </c>
      <c r="B610" s="81" t="s">
        <v>251</v>
      </c>
      <c r="C610" s="23"/>
      <c r="D610" s="82" t="s">
        <v>26</v>
      </c>
      <c r="E610" s="83" t="s">
        <v>26</v>
      </c>
      <c r="F610" s="84" t="s">
        <v>26</v>
      </c>
      <c r="G610" s="37">
        <f t="shared" si="8"/>
        <v>1.3095883696862216E+140</v>
      </c>
      <c r="H610" s="69" t="s">
        <v>26</v>
      </c>
    </row>
    <row r="611" spans="1:8" ht="19.7" hidden="1" customHeight="1" x14ac:dyDescent="0.5">
      <c r="A611" s="19"/>
      <c r="B611" s="17" t="s">
        <v>247</v>
      </c>
      <c r="C611" s="18"/>
      <c r="D611" s="29" t="s">
        <v>26</v>
      </c>
      <c r="E611" s="25" t="s">
        <v>26</v>
      </c>
      <c r="F611" s="26" t="s">
        <v>26</v>
      </c>
      <c r="G611" s="37">
        <f t="shared" si="8"/>
        <v>2.4087085431463739E+140</v>
      </c>
      <c r="H611" s="63" t="s">
        <v>26</v>
      </c>
    </row>
    <row r="612" spans="1:8" ht="19.7" hidden="1" customHeight="1" x14ac:dyDescent="0.5">
      <c r="A612" s="19"/>
      <c r="B612" s="22"/>
      <c r="C612" s="18" t="s">
        <v>252</v>
      </c>
      <c r="D612" s="29">
        <v>2</v>
      </c>
      <c r="E612" s="25" t="s">
        <v>17</v>
      </c>
      <c r="F612" s="26">
        <v>79.33</v>
      </c>
      <c r="G612" s="37">
        <f t="shared" si="8"/>
        <v>4.4303057205803235E+140</v>
      </c>
      <c r="H612" s="135" t="s">
        <v>200</v>
      </c>
    </row>
    <row r="613" spans="1:8" ht="19.7" hidden="1" customHeight="1" x14ac:dyDescent="0.5">
      <c r="A613" s="19"/>
      <c r="B613" s="22"/>
      <c r="C613" s="18" t="s">
        <v>215</v>
      </c>
      <c r="D613" s="29">
        <v>0.48</v>
      </c>
      <c r="E613" s="25" t="s">
        <v>174</v>
      </c>
      <c r="F613" s="84">
        <v>400</v>
      </c>
      <c r="G613" s="37">
        <f t="shared" si="8"/>
        <v>8.1486026334129186E+140</v>
      </c>
      <c r="H613" s="135" t="s">
        <v>155</v>
      </c>
    </row>
    <row r="614" spans="1:8" ht="19.7" hidden="1" customHeight="1" x14ac:dyDescent="0.5">
      <c r="A614" s="19"/>
      <c r="B614" s="22"/>
      <c r="C614" s="18" t="s">
        <v>176</v>
      </c>
      <c r="D614" s="29">
        <v>0.28000000000000003</v>
      </c>
      <c r="E614" s="25" t="s">
        <v>29</v>
      </c>
      <c r="F614" s="88">
        <v>24.46</v>
      </c>
      <c r="G614" s="37">
        <f t="shared" si="8"/>
        <v>1.4987616897139616E+141</v>
      </c>
      <c r="H614" s="19"/>
    </row>
    <row r="615" spans="1:8" ht="19.7" hidden="1" customHeight="1" x14ac:dyDescent="0.5">
      <c r="A615" s="99"/>
      <c r="B615" s="100"/>
      <c r="C615" s="18" t="s">
        <v>253</v>
      </c>
      <c r="D615" s="29">
        <v>2</v>
      </c>
      <c r="E615" s="25" t="s">
        <v>17</v>
      </c>
      <c r="F615" s="88">
        <v>5</v>
      </c>
      <c r="G615" s="37">
        <f t="shared" si="8"/>
        <v>2.7566525251132859E+141</v>
      </c>
      <c r="H615" s="99"/>
    </row>
    <row r="616" spans="1:8" ht="9.1999999999999993" hidden="1" customHeight="1" x14ac:dyDescent="0.5">
      <c r="A616" s="31"/>
      <c r="B616" s="32"/>
      <c r="C616" s="33" t="s">
        <v>258</v>
      </c>
      <c r="D616" s="34">
        <v>1</v>
      </c>
      <c r="E616" s="35" t="s">
        <v>17</v>
      </c>
      <c r="F616" s="36" t="s">
        <v>36</v>
      </c>
      <c r="G616" s="37">
        <f t="shared" si="8"/>
        <v>5.070274478168539E+141</v>
      </c>
      <c r="H616" s="38" t="s">
        <v>37</v>
      </c>
    </row>
    <row r="617" spans="1:8" ht="19.7" hidden="1" customHeight="1" x14ac:dyDescent="0.5">
      <c r="A617" s="122">
        <v>9.4499999999999993</v>
      </c>
      <c r="B617" s="81" t="s">
        <v>251</v>
      </c>
      <c r="C617" s="23"/>
      <c r="D617" s="82" t="s">
        <v>26</v>
      </c>
      <c r="E617" s="83" t="s">
        <v>26</v>
      </c>
      <c r="F617" s="84" t="s">
        <v>26</v>
      </c>
      <c r="G617" s="37">
        <f t="shared" si="8"/>
        <v>9.3256886929957863E+141</v>
      </c>
      <c r="H617" s="69" t="s">
        <v>26</v>
      </c>
    </row>
    <row r="618" spans="1:8" ht="19.7" hidden="1" customHeight="1" x14ac:dyDescent="0.5">
      <c r="A618" s="19"/>
      <c r="B618" s="17" t="s">
        <v>249</v>
      </c>
      <c r="C618" s="18"/>
      <c r="D618" s="19"/>
      <c r="E618" s="19"/>
      <c r="F618" s="26" t="s">
        <v>26</v>
      </c>
      <c r="G618" s="37">
        <f t="shared" si="8"/>
        <v>1.7152615696277611E+142</v>
      </c>
      <c r="H618" s="63" t="s">
        <v>26</v>
      </c>
    </row>
    <row r="619" spans="1:8" ht="19.7" hidden="1" customHeight="1" x14ac:dyDescent="0.5">
      <c r="A619" s="19"/>
      <c r="B619" s="22"/>
      <c r="C619" s="18" t="s">
        <v>252</v>
      </c>
      <c r="D619" s="29">
        <v>2</v>
      </c>
      <c r="E619" s="25" t="s">
        <v>17</v>
      </c>
      <c r="F619" s="26">
        <v>79.33</v>
      </c>
      <c r="G619" s="37">
        <f t="shared" si="8"/>
        <v>3.1548578867441934E+142</v>
      </c>
      <c r="H619" s="135" t="s">
        <v>200</v>
      </c>
    </row>
    <row r="620" spans="1:8" ht="19.7" hidden="1" customHeight="1" x14ac:dyDescent="0.5">
      <c r="A620" s="19"/>
      <c r="B620" s="22"/>
      <c r="C620" s="18" t="s">
        <v>218</v>
      </c>
      <c r="D620" s="29">
        <v>0.48</v>
      </c>
      <c r="E620" s="25" t="s">
        <v>174</v>
      </c>
      <c r="F620" s="84">
        <v>838</v>
      </c>
      <c r="G620" s="37">
        <f t="shared" si="8"/>
        <v>5.8026883256715334E+142</v>
      </c>
      <c r="H620" s="135" t="s">
        <v>155</v>
      </c>
    </row>
    <row r="621" spans="1:8" ht="19.7" hidden="1" customHeight="1" x14ac:dyDescent="0.5">
      <c r="A621" s="19"/>
      <c r="B621" s="22"/>
      <c r="C621" s="18" t="s">
        <v>176</v>
      </c>
      <c r="D621" s="29">
        <v>0.28000000000000003</v>
      </c>
      <c r="E621" s="25" t="s">
        <v>29</v>
      </c>
      <c r="F621" s="88">
        <v>24.46</v>
      </c>
      <c r="G621" s="37">
        <f t="shared" si="8"/>
        <v>1.0672807782043487E+143</v>
      </c>
      <c r="H621" s="19"/>
    </row>
    <row r="622" spans="1:8" ht="19.7" hidden="1" customHeight="1" x14ac:dyDescent="0.5">
      <c r="A622" s="99"/>
      <c r="B622" s="100"/>
      <c r="C622" s="18" t="s">
        <v>253</v>
      </c>
      <c r="D622" s="29">
        <v>2</v>
      </c>
      <c r="E622" s="25" t="s">
        <v>17</v>
      </c>
      <c r="F622" s="88">
        <v>5</v>
      </c>
      <c r="G622" s="37">
        <f t="shared" si="8"/>
        <v>1.9630353994459213E+143</v>
      </c>
      <c r="H622" s="99"/>
    </row>
    <row r="623" spans="1:8" ht="19.7" hidden="1" customHeight="1" x14ac:dyDescent="0.5">
      <c r="A623" s="31"/>
      <c r="B623" s="32"/>
      <c r="C623" s="33" t="s">
        <v>258</v>
      </c>
      <c r="D623" s="34">
        <v>1</v>
      </c>
      <c r="E623" s="35" t="s">
        <v>17</v>
      </c>
      <c r="F623" s="36" t="s">
        <v>36</v>
      </c>
      <c r="G623" s="37">
        <f t="shared" si="8"/>
        <v>3.6105850102174231E+143</v>
      </c>
      <c r="H623" s="38" t="s">
        <v>37</v>
      </c>
    </row>
    <row r="624" spans="1:8" ht="21.75" hidden="1" x14ac:dyDescent="0.5">
      <c r="A624" s="39">
        <v>9.4600000000000009</v>
      </c>
      <c r="B624" s="81" t="s">
        <v>255</v>
      </c>
      <c r="C624" s="23"/>
      <c r="D624" s="82" t="s">
        <v>26</v>
      </c>
      <c r="E624" s="83" t="s">
        <v>26</v>
      </c>
      <c r="F624" s="84" t="s">
        <v>26</v>
      </c>
      <c r="G624" s="37">
        <f t="shared" si="8"/>
        <v>6.6409011878676931E+143</v>
      </c>
      <c r="H624" s="69" t="s">
        <v>26</v>
      </c>
    </row>
    <row r="625" spans="1:8" ht="21.75" hidden="1" x14ac:dyDescent="0.5">
      <c r="A625" s="19"/>
      <c r="B625" s="17" t="s">
        <v>247</v>
      </c>
      <c r="C625" s="18"/>
      <c r="D625" s="29" t="s">
        <v>26</v>
      </c>
      <c r="E625" s="25" t="s">
        <v>26</v>
      </c>
      <c r="F625" s="26" t="s">
        <v>26</v>
      </c>
      <c r="G625" s="37">
        <f t="shared" si="8"/>
        <v>1.2214521597531038E+144</v>
      </c>
      <c r="H625" s="63" t="s">
        <v>26</v>
      </c>
    </row>
    <row r="626" spans="1:8" ht="21.75" hidden="1" x14ac:dyDescent="0.5">
      <c r="A626" s="19"/>
      <c r="B626" s="22"/>
      <c r="C626" s="18" t="s">
        <v>256</v>
      </c>
      <c r="D626" s="29">
        <v>2</v>
      </c>
      <c r="E626" s="25" t="s">
        <v>17</v>
      </c>
      <c r="F626" s="26">
        <v>83.33</v>
      </c>
      <c r="G626" s="37">
        <f t="shared" si="8"/>
        <v>2.2466007795616155E+144</v>
      </c>
      <c r="H626" s="135" t="s">
        <v>200</v>
      </c>
    </row>
    <row r="627" spans="1:8" ht="21.75" hidden="1" x14ac:dyDescent="0.5">
      <c r="A627" s="19"/>
      <c r="B627" s="22"/>
      <c r="C627" s="18" t="s">
        <v>215</v>
      </c>
      <c r="D627" s="29">
        <v>0.48</v>
      </c>
      <c r="E627" s="25" t="s">
        <v>174</v>
      </c>
      <c r="F627" s="84">
        <v>388</v>
      </c>
      <c r="G627" s="37">
        <f t="shared" si="8"/>
        <v>4.1321430581014883E+144</v>
      </c>
      <c r="H627" s="135" t="s">
        <v>155</v>
      </c>
    </row>
    <row r="628" spans="1:8" ht="42" hidden="1" customHeight="1" x14ac:dyDescent="0.5">
      <c r="A628" s="19"/>
      <c r="B628" s="22"/>
      <c r="C628" s="18" t="s">
        <v>176</v>
      </c>
      <c r="D628" s="29">
        <v>0.28000000000000003</v>
      </c>
      <c r="E628" s="25" t="s">
        <v>29</v>
      </c>
      <c r="F628" s="88">
        <v>24.46</v>
      </c>
      <c r="G628" s="37">
        <f t="shared" si="8"/>
        <v>7.6001959974162081E+144</v>
      </c>
      <c r="H628" s="19"/>
    </row>
    <row r="629" spans="1:8" ht="21.75" x14ac:dyDescent="0.5">
      <c r="A629" s="99"/>
      <c r="B629" s="100"/>
      <c r="C629" s="18" t="s">
        <v>501</v>
      </c>
      <c r="D629" s="29">
        <v>1</v>
      </c>
      <c r="E629" s="25" t="s">
        <v>17</v>
      </c>
      <c r="F629" s="138" t="s">
        <v>502</v>
      </c>
      <c r="G629" s="37">
        <f>G83+G84+G85+G86</f>
        <v>171.02799999999999</v>
      </c>
      <c r="H629" s="99"/>
    </row>
    <row r="630" spans="1:8" ht="0.6" customHeight="1" x14ac:dyDescent="0.5">
      <c r="A630" s="31"/>
      <c r="B630" s="32"/>
      <c r="C630" s="33" t="s">
        <v>259</v>
      </c>
      <c r="D630" s="34">
        <v>1</v>
      </c>
      <c r="E630" s="35" t="s">
        <v>17</v>
      </c>
      <c r="F630" s="36" t="s">
        <v>36</v>
      </c>
      <c r="G630" s="37">
        <f>SUM(G624:G629)</f>
        <v>1.5864482113619185E+145</v>
      </c>
      <c r="H630" s="38" t="s">
        <v>37</v>
      </c>
    </row>
    <row r="631" spans="1:8" ht="22.5" customHeight="1" x14ac:dyDescent="0.5">
      <c r="A631" s="139">
        <v>2.2000000000000002</v>
      </c>
      <c r="B631" s="81" t="s">
        <v>484</v>
      </c>
      <c r="C631" s="23"/>
      <c r="D631" s="82" t="s">
        <v>26</v>
      </c>
      <c r="E631" s="83" t="s">
        <v>26</v>
      </c>
      <c r="F631" s="84" t="s">
        <v>26</v>
      </c>
      <c r="G631" s="85" t="s">
        <v>26</v>
      </c>
      <c r="H631" s="69" t="s">
        <v>26</v>
      </c>
    </row>
    <row r="632" spans="1:8" ht="22.5" customHeight="1" x14ac:dyDescent="0.5">
      <c r="A632" s="140"/>
      <c r="B632" s="81" t="s">
        <v>503</v>
      </c>
      <c r="C632" s="23"/>
      <c r="D632" s="82"/>
      <c r="E632" s="83"/>
      <c r="F632" s="84"/>
      <c r="G632" s="85"/>
      <c r="H632" s="69"/>
    </row>
    <row r="633" spans="1:8" ht="22.5" customHeight="1" x14ac:dyDescent="0.5">
      <c r="A633" s="140"/>
      <c r="B633" s="87" t="s">
        <v>486</v>
      </c>
      <c r="C633" s="18"/>
      <c r="D633" s="19"/>
      <c r="E633" s="19"/>
      <c r="F633" s="26" t="s">
        <v>26</v>
      </c>
      <c r="G633" s="27" t="s">
        <v>26</v>
      </c>
      <c r="H633" s="40" t="s">
        <v>477</v>
      </c>
    </row>
    <row r="634" spans="1:8" ht="21.75" customHeight="1" x14ac:dyDescent="0.5">
      <c r="A634" s="140"/>
      <c r="B634" s="22"/>
      <c r="C634" s="18" t="s">
        <v>487</v>
      </c>
      <c r="D634" s="29">
        <v>0.8</v>
      </c>
      <c r="E634" s="25" t="s">
        <v>74</v>
      </c>
      <c r="F634" s="26">
        <f>[19]ตารางราคาวัสดุ!G57</f>
        <v>129.91</v>
      </c>
      <c r="G634" s="27">
        <f>D634*F634</f>
        <v>103.928</v>
      </c>
      <c r="H634" s="43">
        <v>242158</v>
      </c>
    </row>
    <row r="635" spans="1:8" ht="22.5" customHeight="1" x14ac:dyDescent="0.5">
      <c r="A635" s="140"/>
      <c r="B635" s="22"/>
      <c r="C635" s="18" t="s">
        <v>488</v>
      </c>
      <c r="D635" s="29">
        <v>1</v>
      </c>
      <c r="E635" s="25" t="s">
        <v>17</v>
      </c>
      <c r="F635" s="84">
        <f>[19]ตารางราคาวัสดุ!J76</f>
        <v>45</v>
      </c>
      <c r="G635" s="27">
        <f>D635*F635</f>
        <v>45</v>
      </c>
      <c r="H635" s="19"/>
    </row>
    <row r="636" spans="1:8" ht="21.75" customHeight="1" x14ac:dyDescent="0.5">
      <c r="A636" s="140"/>
      <c r="B636" s="22"/>
      <c r="C636" s="18" t="s">
        <v>262</v>
      </c>
      <c r="D636" s="29">
        <v>0.22</v>
      </c>
      <c r="E636" s="25" t="s">
        <v>29</v>
      </c>
      <c r="F636" s="88">
        <f>[19]ตารางราคาวัสดุ!J65</f>
        <v>55</v>
      </c>
      <c r="G636" s="27">
        <f>D636*F636</f>
        <v>12.1</v>
      </c>
      <c r="H636" s="19" t="s">
        <v>489</v>
      </c>
    </row>
    <row r="637" spans="1:8" ht="21" customHeight="1" x14ac:dyDescent="0.5">
      <c r="A637" s="141"/>
      <c r="C637" s="18" t="s">
        <v>253</v>
      </c>
      <c r="D637" s="29">
        <v>2</v>
      </c>
      <c r="E637" s="103" t="s">
        <v>17</v>
      </c>
      <c r="F637" s="142">
        <f>[19]ตารางราคาวัสดุ!K73/50</f>
        <v>5</v>
      </c>
      <c r="G637" s="143">
        <f>D637*F637</f>
        <v>10</v>
      </c>
      <c r="H637" s="19"/>
    </row>
    <row r="638" spans="1:8" ht="21.75" x14ac:dyDescent="0.5">
      <c r="A638" s="144"/>
      <c r="B638" s="32"/>
      <c r="C638" s="93" t="s">
        <v>504</v>
      </c>
      <c r="D638" s="145">
        <v>1</v>
      </c>
      <c r="E638" s="35" t="s">
        <v>17</v>
      </c>
      <c r="F638" s="146"/>
      <c r="G638" s="37">
        <f>G634+G635+G636+G637</f>
        <v>171.02799999999999</v>
      </c>
      <c r="H638" s="91"/>
    </row>
    <row r="639" spans="1:8" ht="21.75" x14ac:dyDescent="0.5">
      <c r="A639" s="16">
        <v>2.2999999999999998</v>
      </c>
      <c r="B639" s="22" t="s">
        <v>505</v>
      </c>
      <c r="C639" s="18"/>
      <c r="D639" s="29"/>
      <c r="E639" s="25"/>
      <c r="F639" s="26"/>
      <c r="G639" s="27"/>
      <c r="H639" s="63" t="s">
        <v>26</v>
      </c>
    </row>
    <row r="640" spans="1:8" ht="21.75" x14ac:dyDescent="0.5">
      <c r="A640" s="19"/>
      <c r="B640" s="22"/>
      <c r="C640" s="101" t="s">
        <v>506</v>
      </c>
      <c r="D640" s="29">
        <v>14.6</v>
      </c>
      <c r="E640" s="25" t="s">
        <v>74</v>
      </c>
      <c r="F640" s="84">
        <v>142</v>
      </c>
      <c r="G640" s="27">
        <f>D640*F640</f>
        <v>2073.1999999999998</v>
      </c>
      <c r="H640" s="25" t="s">
        <v>507</v>
      </c>
    </row>
    <row r="641" spans="1:8" ht="21.75" x14ac:dyDescent="0.5">
      <c r="A641" s="99"/>
      <c r="B641" s="100"/>
      <c r="C641" s="18" t="s">
        <v>508</v>
      </c>
      <c r="D641" s="129">
        <v>12.7</v>
      </c>
      <c r="E641" s="103" t="s">
        <v>74</v>
      </c>
      <c r="F641" s="90">
        <v>285</v>
      </c>
      <c r="G641" s="147">
        <f>D641*F641</f>
        <v>3619.5</v>
      </c>
      <c r="H641" s="25" t="s">
        <v>509</v>
      </c>
    </row>
    <row r="642" spans="1:8" ht="21.75" x14ac:dyDescent="0.5">
      <c r="A642" s="19"/>
      <c r="B642" s="22"/>
      <c r="C642" s="18" t="s">
        <v>510</v>
      </c>
      <c r="D642" s="129">
        <v>12.8</v>
      </c>
      <c r="E642" s="103" t="s">
        <v>475</v>
      </c>
      <c r="F642" s="88">
        <v>22</v>
      </c>
      <c r="G642" s="27">
        <f>D642*F642</f>
        <v>281.60000000000002</v>
      </c>
      <c r="H642" s="25">
        <v>11</v>
      </c>
    </row>
    <row r="643" spans="1:8" ht="21.75" x14ac:dyDescent="0.5">
      <c r="A643" s="31"/>
      <c r="B643" s="32"/>
      <c r="C643" s="33" t="s">
        <v>511</v>
      </c>
      <c r="D643" s="53">
        <v>1</v>
      </c>
      <c r="E643" s="35" t="s">
        <v>8</v>
      </c>
      <c r="F643" s="96" t="s">
        <v>502</v>
      </c>
      <c r="G643" s="37">
        <f>SUM(G640:G642)</f>
        <v>5974.3</v>
      </c>
      <c r="H643" s="148">
        <v>1434.17</v>
      </c>
    </row>
    <row r="645" spans="1:8" ht="21" customHeight="1" x14ac:dyDescent="0.45"/>
    <row r="646" spans="1:8" ht="21.75" customHeight="1" x14ac:dyDescent="0.5">
      <c r="A646" s="122">
        <v>9.49</v>
      </c>
      <c r="B646" s="81" t="s">
        <v>512</v>
      </c>
      <c r="C646" s="23"/>
      <c r="D646" s="82" t="s">
        <v>26</v>
      </c>
      <c r="E646" s="83" t="s">
        <v>26</v>
      </c>
      <c r="F646" s="84" t="s">
        <v>26</v>
      </c>
      <c r="G646" s="85" t="s">
        <v>26</v>
      </c>
      <c r="H646" s="69" t="s">
        <v>26</v>
      </c>
    </row>
    <row r="647" spans="1:8" ht="21.75" customHeight="1" x14ac:dyDescent="0.5">
      <c r="A647" s="19"/>
      <c r="B647" s="17" t="s">
        <v>260</v>
      </c>
      <c r="C647" s="18"/>
      <c r="D647" s="19"/>
      <c r="E647" s="19"/>
      <c r="F647" s="26" t="s">
        <v>26</v>
      </c>
      <c r="G647" s="27" t="s">
        <v>26</v>
      </c>
      <c r="H647" s="63" t="s">
        <v>26</v>
      </c>
    </row>
    <row r="648" spans="1:8" ht="21.75" customHeight="1" x14ac:dyDescent="0.5">
      <c r="A648" s="19"/>
      <c r="B648" s="22"/>
      <c r="C648" s="18" t="s">
        <v>256</v>
      </c>
      <c r="D648" s="29">
        <v>2</v>
      </c>
      <c r="E648" s="25" t="s">
        <v>17</v>
      </c>
      <c r="F648" s="26">
        <v>200</v>
      </c>
      <c r="G648" s="27">
        <f>D648*F648</f>
        <v>400</v>
      </c>
      <c r="H648" s="135" t="s">
        <v>200</v>
      </c>
    </row>
    <row r="649" spans="1:8" ht="21.75" customHeight="1" x14ac:dyDescent="0.5">
      <c r="A649" s="19"/>
      <c r="B649" s="22"/>
      <c r="C649" s="18" t="s">
        <v>261</v>
      </c>
      <c r="D649" s="29">
        <v>1</v>
      </c>
      <c r="E649" s="25" t="s">
        <v>17</v>
      </c>
      <c r="F649" s="84">
        <v>170</v>
      </c>
      <c r="G649" s="27">
        <f>D649*F649</f>
        <v>170</v>
      </c>
      <c r="H649" s="19"/>
    </row>
    <row r="650" spans="1:8" ht="21.75" customHeight="1" x14ac:dyDescent="0.5">
      <c r="A650" s="31"/>
      <c r="B650" s="32"/>
      <c r="C650" s="33" t="s">
        <v>262</v>
      </c>
      <c r="D650" s="136">
        <v>0.11</v>
      </c>
      <c r="E650" s="35" t="s">
        <v>29</v>
      </c>
      <c r="F650" s="146">
        <v>25</v>
      </c>
      <c r="G650" s="50">
        <f>D650*F650</f>
        <v>2.75</v>
      </c>
      <c r="H650" s="31"/>
    </row>
    <row r="651" spans="1:8" ht="21.75" customHeight="1" x14ac:dyDescent="0.5">
      <c r="A651" s="114"/>
      <c r="B651" s="149"/>
      <c r="C651" s="107" t="s">
        <v>253</v>
      </c>
      <c r="D651" s="150">
        <v>2</v>
      </c>
      <c r="E651" s="109" t="s">
        <v>17</v>
      </c>
      <c r="F651" s="151">
        <v>5</v>
      </c>
      <c r="G651" s="152">
        <f>D651*F651</f>
        <v>10</v>
      </c>
      <c r="H651" s="114"/>
    </row>
    <row r="652" spans="1:8" ht="21.75" customHeight="1" x14ac:dyDescent="0.5">
      <c r="A652" s="73"/>
      <c r="B652" s="125"/>
      <c r="C652" s="23" t="s">
        <v>263</v>
      </c>
      <c r="D652" s="82">
        <v>1</v>
      </c>
      <c r="E652" s="83" t="s">
        <v>17</v>
      </c>
      <c r="F652" s="88">
        <v>100</v>
      </c>
      <c r="G652" s="85">
        <f>D652*F652</f>
        <v>100</v>
      </c>
      <c r="H652" s="73"/>
    </row>
    <row r="653" spans="1:8" ht="21.75" customHeight="1" x14ac:dyDescent="0.5">
      <c r="A653" s="31"/>
      <c r="B653" s="32"/>
      <c r="C653" s="33" t="s">
        <v>265</v>
      </c>
      <c r="D653" s="34">
        <v>1</v>
      </c>
      <c r="E653" s="35" t="s">
        <v>17</v>
      </c>
      <c r="F653" s="36" t="s">
        <v>36</v>
      </c>
      <c r="G653" s="37">
        <f>SUM(G646:G652)</f>
        <v>682.75</v>
      </c>
      <c r="H653" s="31" t="s">
        <v>264</v>
      </c>
    </row>
    <row r="654" spans="1:8" ht="21.75" customHeight="1" x14ac:dyDescent="0.5">
      <c r="A654" s="122">
        <v>9.5</v>
      </c>
      <c r="B654" s="81" t="s">
        <v>513</v>
      </c>
      <c r="C654" s="23"/>
      <c r="D654" s="118"/>
      <c r="E654" s="83"/>
      <c r="F654" s="70"/>
      <c r="G654" s="153"/>
      <c r="H654" s="154"/>
    </row>
    <row r="655" spans="1:8" ht="21.75" customHeight="1" x14ac:dyDescent="0.5">
      <c r="A655" s="99"/>
      <c r="B655" s="155"/>
      <c r="C655" s="101" t="s">
        <v>514</v>
      </c>
      <c r="D655" s="99">
        <v>1</v>
      </c>
      <c r="E655" s="99" t="s">
        <v>17</v>
      </c>
      <c r="F655" s="156">
        <f>[19]ตารางราคาวัสดุ!J21</f>
        <v>98</v>
      </c>
      <c r="G655" s="143">
        <f>F655*D655</f>
        <v>98</v>
      </c>
      <c r="H655" s="157"/>
    </row>
    <row r="656" spans="1:8" ht="21.75" customHeight="1" x14ac:dyDescent="0.5">
      <c r="A656" s="99"/>
      <c r="B656" s="155"/>
      <c r="C656" s="101" t="s">
        <v>515</v>
      </c>
      <c r="D656" s="99">
        <v>0.2</v>
      </c>
      <c r="E656" s="99" t="s">
        <v>74</v>
      </c>
      <c r="F656" s="156" t="str">
        <f>[19]ตารางราคาวัสดุ!G25</f>
        <v>-</v>
      </c>
      <c r="G656" s="143" t="e">
        <f>F656*D656</f>
        <v>#VALUE!</v>
      </c>
      <c r="H656" s="158"/>
    </row>
    <row r="657" spans="1:8" ht="22.5" customHeight="1" x14ac:dyDescent="0.5">
      <c r="A657" s="31"/>
      <c r="B657" s="159"/>
      <c r="C657" s="33" t="s">
        <v>516</v>
      </c>
      <c r="D657" s="31">
        <v>1</v>
      </c>
      <c r="E657" s="31" t="s">
        <v>17</v>
      </c>
      <c r="F657" s="36" t="s">
        <v>36</v>
      </c>
      <c r="G657" s="37">
        <f>G655*0.3</f>
        <v>29.4</v>
      </c>
      <c r="H657" s="99" t="s">
        <v>264</v>
      </c>
    </row>
    <row r="658" spans="1:8" ht="0.6" customHeight="1" x14ac:dyDescent="0.5">
      <c r="A658" s="73"/>
      <c r="B658" s="160"/>
      <c r="C658" s="75" t="s">
        <v>10</v>
      </c>
      <c r="D658" s="73"/>
      <c r="E658" s="73"/>
      <c r="F658" s="78"/>
      <c r="G658" s="161" t="e">
        <f>SUM(G655:G657)</f>
        <v>#VALUE!</v>
      </c>
      <c r="H658" s="73"/>
    </row>
    <row r="659" spans="1:8" s="52" customFormat="1" ht="24" customHeight="1" x14ac:dyDescent="0.55000000000000004">
      <c r="A659" s="9">
        <v>3</v>
      </c>
      <c r="B659" s="10" t="s">
        <v>266</v>
      </c>
      <c r="C659" s="51"/>
      <c r="D659" s="12"/>
      <c r="E659" s="12"/>
      <c r="F659" s="13"/>
      <c r="G659" s="14" t="s">
        <v>26</v>
      </c>
      <c r="H659" s="12"/>
    </row>
    <row r="660" spans="1:8" ht="21.75" hidden="1" x14ac:dyDescent="0.5">
      <c r="A660" s="39">
        <v>10.1</v>
      </c>
      <c r="B660" s="17" t="s">
        <v>517</v>
      </c>
      <c r="C660" s="18"/>
      <c r="D660" s="19"/>
      <c r="E660" s="19"/>
      <c r="F660" s="20"/>
      <c r="G660" s="21" t="s">
        <v>26</v>
      </c>
      <c r="H660" s="19"/>
    </row>
    <row r="661" spans="1:8" ht="21.75" hidden="1" x14ac:dyDescent="0.5">
      <c r="A661" s="19"/>
      <c r="B661" s="22" t="s">
        <v>71</v>
      </c>
      <c r="C661" s="23"/>
      <c r="D661" s="29">
        <v>20.02</v>
      </c>
      <c r="E661" s="25" t="s">
        <v>29</v>
      </c>
      <c r="F661" s="26">
        <v>2.08</v>
      </c>
      <c r="G661" s="27">
        <f>D661*F661</f>
        <v>41.641600000000004</v>
      </c>
      <c r="H661" s="65" t="s">
        <v>26</v>
      </c>
    </row>
    <row r="662" spans="1:8" ht="21.75" hidden="1" x14ac:dyDescent="0.5">
      <c r="A662" s="19"/>
      <c r="B662" s="22" t="s">
        <v>31</v>
      </c>
      <c r="C662" s="23"/>
      <c r="D662" s="29">
        <v>0.11</v>
      </c>
      <c r="E662" s="25" t="s">
        <v>21</v>
      </c>
      <c r="F662" s="26">
        <v>287.5</v>
      </c>
      <c r="G662" s="27">
        <f>D662*F662</f>
        <v>31.625</v>
      </c>
      <c r="H662" s="19"/>
    </row>
    <row r="663" spans="1:8" ht="21.75" hidden="1" x14ac:dyDescent="0.5">
      <c r="A663" s="19"/>
      <c r="B663" s="22" t="s">
        <v>106</v>
      </c>
      <c r="C663" s="23"/>
      <c r="D663" s="24">
        <v>6</v>
      </c>
      <c r="E663" s="25" t="s">
        <v>34</v>
      </c>
      <c r="F663" s="30">
        <v>1.44E-2</v>
      </c>
      <c r="G663" s="27">
        <f>D663*F663</f>
        <v>8.6400000000000005E-2</v>
      </c>
      <c r="H663" s="19"/>
    </row>
    <row r="664" spans="1:8" ht="21.75" hidden="1" x14ac:dyDescent="0.5">
      <c r="A664" s="31"/>
      <c r="B664" s="32"/>
      <c r="C664" s="33" t="s">
        <v>267</v>
      </c>
      <c r="D664" s="34">
        <v>1</v>
      </c>
      <c r="E664" s="35" t="s">
        <v>17</v>
      </c>
      <c r="F664" s="36" t="s">
        <v>36</v>
      </c>
      <c r="G664" s="37">
        <f>SUM(G661:G663)</f>
        <v>73.353000000000009</v>
      </c>
      <c r="H664" s="38" t="s">
        <v>37</v>
      </c>
    </row>
    <row r="665" spans="1:8" ht="21.75" hidden="1" x14ac:dyDescent="0.5">
      <c r="A665" s="39">
        <v>10.199999999999999</v>
      </c>
      <c r="B665" s="17" t="s">
        <v>518</v>
      </c>
      <c r="C665" s="18"/>
      <c r="D665" s="19"/>
      <c r="E665" s="19"/>
      <c r="F665" s="20"/>
      <c r="G665" s="21" t="s">
        <v>26</v>
      </c>
      <c r="H665" s="19"/>
    </row>
    <row r="666" spans="1:8" ht="21.75" hidden="1" x14ac:dyDescent="0.5">
      <c r="A666" s="19"/>
      <c r="B666" s="22" t="s">
        <v>71</v>
      </c>
      <c r="C666" s="23"/>
      <c r="D666" s="29">
        <v>21.51</v>
      </c>
      <c r="E666" s="25" t="s">
        <v>29</v>
      </c>
      <c r="F666" s="26">
        <v>2.08</v>
      </c>
      <c r="G666" s="27">
        <f>D666*F666</f>
        <v>44.740800000000007</v>
      </c>
      <c r="H666" s="65" t="s">
        <v>26</v>
      </c>
    </row>
    <row r="667" spans="1:8" ht="5.45" hidden="1" customHeight="1" x14ac:dyDescent="0.5">
      <c r="A667" s="19"/>
      <c r="B667" s="22" t="s">
        <v>31</v>
      </c>
      <c r="C667" s="23"/>
      <c r="D667" s="29">
        <v>0.11</v>
      </c>
      <c r="E667" s="25" t="s">
        <v>21</v>
      </c>
      <c r="F667" s="26">
        <v>287.5</v>
      </c>
      <c r="G667" s="27">
        <f>D667*F667</f>
        <v>31.625</v>
      </c>
      <c r="H667" s="19"/>
    </row>
    <row r="668" spans="1:8" ht="21.75" hidden="1" x14ac:dyDescent="0.5">
      <c r="A668" s="19"/>
      <c r="B668" s="22" t="s">
        <v>106</v>
      </c>
      <c r="C668" s="23"/>
      <c r="D668" s="24">
        <v>6</v>
      </c>
      <c r="E668" s="25" t="s">
        <v>34</v>
      </c>
      <c r="F668" s="30">
        <v>1.44E-2</v>
      </c>
      <c r="G668" s="27">
        <f>D668*F668</f>
        <v>8.6400000000000005E-2</v>
      </c>
      <c r="H668" s="19"/>
    </row>
    <row r="669" spans="1:8" ht="21.75" hidden="1" x14ac:dyDescent="0.5">
      <c r="A669" s="31"/>
      <c r="B669" s="32"/>
      <c r="C669" s="33" t="s">
        <v>268</v>
      </c>
      <c r="D669" s="34">
        <v>1</v>
      </c>
      <c r="E669" s="35" t="s">
        <v>17</v>
      </c>
      <c r="F669" s="36" t="s">
        <v>36</v>
      </c>
      <c r="G669" s="37">
        <f>SUM(G666:G668)</f>
        <v>76.452200000000005</v>
      </c>
      <c r="H669" s="38" t="s">
        <v>37</v>
      </c>
    </row>
    <row r="670" spans="1:8" ht="21.75" hidden="1" x14ac:dyDescent="0.5">
      <c r="A670" s="39">
        <v>10.3</v>
      </c>
      <c r="B670" s="17" t="s">
        <v>519</v>
      </c>
      <c r="C670" s="18"/>
      <c r="D670" s="19"/>
      <c r="E670" s="19"/>
      <c r="F670" s="20"/>
      <c r="G670" s="21" t="s">
        <v>26</v>
      </c>
      <c r="H670" s="19"/>
    </row>
    <row r="671" spans="1:8" ht="21.75" hidden="1" x14ac:dyDescent="0.5">
      <c r="A671" s="19"/>
      <c r="B671" s="22" t="s">
        <v>71</v>
      </c>
      <c r="C671" s="23"/>
      <c r="D671" s="29">
        <v>21.51</v>
      </c>
      <c r="E671" s="25" t="s">
        <v>29</v>
      </c>
      <c r="F671" s="26">
        <v>2.08</v>
      </c>
      <c r="G671" s="27">
        <f>D671*F671</f>
        <v>44.740800000000007</v>
      </c>
      <c r="H671" s="65" t="s">
        <v>26</v>
      </c>
    </row>
    <row r="672" spans="1:8" ht="21.75" hidden="1" x14ac:dyDescent="0.5">
      <c r="A672" s="19"/>
      <c r="B672" s="22" t="s">
        <v>31</v>
      </c>
      <c r="C672" s="23"/>
      <c r="D672" s="29">
        <v>0.11</v>
      </c>
      <c r="E672" s="25" t="s">
        <v>21</v>
      </c>
      <c r="F672" s="26">
        <v>287.5</v>
      </c>
      <c r="G672" s="27">
        <f>D672*F672</f>
        <v>31.625</v>
      </c>
      <c r="H672" s="19"/>
    </row>
    <row r="673" spans="1:8" ht="21.75" hidden="1" x14ac:dyDescent="0.5">
      <c r="A673" s="19"/>
      <c r="B673" s="22" t="s">
        <v>269</v>
      </c>
      <c r="C673" s="18"/>
      <c r="D673" s="29">
        <v>0.25</v>
      </c>
      <c r="E673" s="25" t="s">
        <v>34</v>
      </c>
      <c r="F673" s="120">
        <v>25</v>
      </c>
      <c r="G673" s="27">
        <f>D673*F673</f>
        <v>6.25</v>
      </c>
      <c r="H673" s="19"/>
    </row>
    <row r="674" spans="1:8" ht="21.75" hidden="1" x14ac:dyDescent="0.5">
      <c r="A674" s="40"/>
      <c r="B674" s="111" t="s">
        <v>106</v>
      </c>
      <c r="C674" s="23"/>
      <c r="D674" s="118">
        <v>6</v>
      </c>
      <c r="E674" s="83" t="s">
        <v>34</v>
      </c>
      <c r="F674" s="119">
        <v>1.44E-2</v>
      </c>
      <c r="G674" s="85">
        <f>D674*F674</f>
        <v>8.6400000000000005E-2</v>
      </c>
      <c r="H674" s="40"/>
    </row>
    <row r="675" spans="1:8" ht="21.75" hidden="1" x14ac:dyDescent="0.5">
      <c r="A675" s="31"/>
      <c r="B675" s="32"/>
      <c r="C675" s="33" t="s">
        <v>270</v>
      </c>
      <c r="D675" s="34">
        <v>1</v>
      </c>
      <c r="E675" s="35" t="s">
        <v>17</v>
      </c>
      <c r="F675" s="36" t="s">
        <v>36</v>
      </c>
      <c r="G675" s="37">
        <f>SUM(G671:G674)</f>
        <v>82.702200000000005</v>
      </c>
      <c r="H675" s="38" t="s">
        <v>37</v>
      </c>
    </row>
    <row r="676" spans="1:8" ht="21.75" hidden="1" x14ac:dyDescent="0.5">
      <c r="A676" s="39">
        <v>10.4</v>
      </c>
      <c r="B676" s="81" t="s">
        <v>520</v>
      </c>
      <c r="C676" s="23"/>
      <c r="D676" s="40"/>
      <c r="E676" s="40"/>
      <c r="F676" s="41"/>
      <c r="G676" s="42" t="s">
        <v>26</v>
      </c>
      <c r="H676" s="40"/>
    </row>
    <row r="677" spans="1:8" ht="21.75" hidden="1" x14ac:dyDescent="0.5">
      <c r="A677" s="19"/>
      <c r="B677" s="22" t="s">
        <v>71</v>
      </c>
      <c r="C677" s="23"/>
      <c r="D677" s="29">
        <v>20.02</v>
      </c>
      <c r="E677" s="25" t="s">
        <v>29</v>
      </c>
      <c r="F677" s="26">
        <v>2.08</v>
      </c>
      <c r="G677" s="27">
        <f t="shared" ref="G677:G682" si="9">D677*F677</f>
        <v>41.641600000000004</v>
      </c>
      <c r="H677" s="65" t="s">
        <v>26</v>
      </c>
    </row>
    <row r="678" spans="1:8" ht="5.45" hidden="1" customHeight="1" x14ac:dyDescent="0.5">
      <c r="A678" s="19"/>
      <c r="B678" s="22" t="s">
        <v>113</v>
      </c>
      <c r="C678" s="23"/>
      <c r="D678" s="29">
        <v>8.42</v>
      </c>
      <c r="E678" s="25" t="s">
        <v>29</v>
      </c>
      <c r="F678" s="26">
        <v>5.47</v>
      </c>
      <c r="G678" s="27">
        <f t="shared" si="9"/>
        <v>46.057399999999994</v>
      </c>
      <c r="H678" s="28" t="s">
        <v>26</v>
      </c>
    </row>
    <row r="679" spans="1:8" ht="21.75" hidden="1" x14ac:dyDescent="0.5">
      <c r="A679" s="19"/>
      <c r="B679" s="22" t="s">
        <v>114</v>
      </c>
      <c r="C679" s="23"/>
      <c r="D679" s="29">
        <v>28.03</v>
      </c>
      <c r="E679" s="25" t="s">
        <v>29</v>
      </c>
      <c r="F679" s="26">
        <v>2.8</v>
      </c>
      <c r="G679" s="27">
        <f t="shared" si="9"/>
        <v>78.483999999999995</v>
      </c>
      <c r="H679" s="19"/>
    </row>
    <row r="680" spans="1:8" ht="21.75" hidden="1" x14ac:dyDescent="0.5">
      <c r="A680" s="40"/>
      <c r="B680" s="22" t="s">
        <v>115</v>
      </c>
      <c r="C680" s="23"/>
      <c r="D680" s="29">
        <v>0.5</v>
      </c>
      <c r="E680" s="25" t="s">
        <v>29</v>
      </c>
      <c r="F680" s="84">
        <v>65</v>
      </c>
      <c r="G680" s="27">
        <f t="shared" si="9"/>
        <v>32.5</v>
      </c>
      <c r="H680" s="40"/>
    </row>
    <row r="681" spans="1:8" ht="21.75" hidden="1" x14ac:dyDescent="0.5">
      <c r="A681" s="40"/>
      <c r="B681" s="22" t="s">
        <v>31</v>
      </c>
      <c r="C681" s="23"/>
      <c r="D681" s="29">
        <v>0.11</v>
      </c>
      <c r="E681" s="25" t="s">
        <v>21</v>
      </c>
      <c r="F681" s="26">
        <v>287.5</v>
      </c>
      <c r="G681" s="27">
        <f t="shared" si="9"/>
        <v>31.625</v>
      </c>
      <c r="H681" s="40"/>
    </row>
    <row r="682" spans="1:8" ht="21.75" hidden="1" x14ac:dyDescent="0.5">
      <c r="A682" s="40"/>
      <c r="B682" s="22" t="s">
        <v>106</v>
      </c>
      <c r="C682" s="23"/>
      <c r="D682" s="24">
        <v>10</v>
      </c>
      <c r="E682" s="25" t="s">
        <v>34</v>
      </c>
      <c r="F682" s="30">
        <v>1.44E-2</v>
      </c>
      <c r="G682" s="27">
        <f t="shared" si="9"/>
        <v>0.14399999999999999</v>
      </c>
      <c r="H682" s="40"/>
    </row>
    <row r="683" spans="1:8" ht="21.75" hidden="1" x14ac:dyDescent="0.5">
      <c r="A683" s="31"/>
      <c r="B683" s="32"/>
      <c r="C683" s="33" t="s">
        <v>271</v>
      </c>
      <c r="D683" s="34">
        <v>1</v>
      </c>
      <c r="E683" s="35" t="s">
        <v>17</v>
      </c>
      <c r="F683" s="36" t="s">
        <v>36</v>
      </c>
      <c r="G683" s="37">
        <f>SUM(G677:G682)</f>
        <v>230.452</v>
      </c>
      <c r="H683" s="38" t="s">
        <v>37</v>
      </c>
    </row>
    <row r="684" spans="1:8" ht="21.75" hidden="1" x14ac:dyDescent="0.5">
      <c r="A684" s="39">
        <v>10.5</v>
      </c>
      <c r="B684" s="81" t="s">
        <v>521</v>
      </c>
      <c r="C684" s="23"/>
      <c r="D684" s="40"/>
      <c r="E684" s="40"/>
      <c r="F684" s="41"/>
      <c r="G684" s="42" t="s">
        <v>26</v>
      </c>
      <c r="H684" s="40"/>
    </row>
    <row r="685" spans="1:8" ht="21.75" hidden="1" x14ac:dyDescent="0.5">
      <c r="A685" s="19"/>
      <c r="B685" s="22" t="s">
        <v>71</v>
      </c>
      <c r="C685" s="23"/>
      <c r="D685" s="29">
        <v>20.02</v>
      </c>
      <c r="E685" s="25" t="s">
        <v>29</v>
      </c>
      <c r="F685" s="26">
        <v>2.08</v>
      </c>
      <c r="G685" s="27">
        <f t="shared" ref="G685:G690" si="10">D685*F685</f>
        <v>41.641600000000004</v>
      </c>
      <c r="H685" s="65" t="s">
        <v>26</v>
      </c>
    </row>
    <row r="686" spans="1:8" ht="21.75" hidden="1" x14ac:dyDescent="0.5">
      <c r="A686" s="19"/>
      <c r="B686" s="22" t="s">
        <v>113</v>
      </c>
      <c r="C686" s="23"/>
      <c r="D686" s="29">
        <v>8.42</v>
      </c>
      <c r="E686" s="25" t="s">
        <v>29</v>
      </c>
      <c r="F686" s="26">
        <v>5.47</v>
      </c>
      <c r="G686" s="27">
        <f t="shared" si="10"/>
        <v>46.057399999999994</v>
      </c>
      <c r="H686" s="28" t="s">
        <v>26</v>
      </c>
    </row>
    <row r="687" spans="1:8" ht="21.75" hidden="1" x14ac:dyDescent="0.5">
      <c r="A687" s="19"/>
      <c r="B687" s="22" t="s">
        <v>117</v>
      </c>
      <c r="C687" s="23"/>
      <c r="D687" s="29">
        <v>22</v>
      </c>
      <c r="E687" s="25" t="s">
        <v>29</v>
      </c>
      <c r="F687" s="26">
        <v>2.2000000000000002</v>
      </c>
      <c r="G687" s="27">
        <f t="shared" si="10"/>
        <v>48.400000000000006</v>
      </c>
      <c r="H687" s="19"/>
    </row>
    <row r="688" spans="1:8" ht="21.75" hidden="1" x14ac:dyDescent="0.5">
      <c r="A688" s="40"/>
      <c r="B688" s="22" t="s">
        <v>115</v>
      </c>
      <c r="C688" s="23"/>
      <c r="D688" s="29">
        <v>0.5</v>
      </c>
      <c r="E688" s="25" t="s">
        <v>29</v>
      </c>
      <c r="F688" s="84">
        <v>65</v>
      </c>
      <c r="G688" s="27">
        <f t="shared" si="10"/>
        <v>32.5</v>
      </c>
      <c r="H688" s="40"/>
    </row>
    <row r="689" spans="1:8" ht="21.75" hidden="1" x14ac:dyDescent="0.5">
      <c r="A689" s="40"/>
      <c r="B689" s="22" t="s">
        <v>31</v>
      </c>
      <c r="C689" s="23"/>
      <c r="D689" s="29">
        <v>0.11</v>
      </c>
      <c r="E689" s="25" t="s">
        <v>21</v>
      </c>
      <c r="F689" s="26">
        <v>287.5</v>
      </c>
      <c r="G689" s="27">
        <f t="shared" si="10"/>
        <v>31.625</v>
      </c>
      <c r="H689" s="40"/>
    </row>
    <row r="690" spans="1:8" ht="21.75" hidden="1" x14ac:dyDescent="0.5">
      <c r="A690" s="40"/>
      <c r="B690" s="22" t="s">
        <v>106</v>
      </c>
      <c r="C690" s="23"/>
      <c r="D690" s="24">
        <v>10</v>
      </c>
      <c r="E690" s="25" t="s">
        <v>34</v>
      </c>
      <c r="F690" s="30">
        <v>1.44E-2</v>
      </c>
      <c r="G690" s="27">
        <f t="shared" si="10"/>
        <v>0.14399999999999999</v>
      </c>
      <c r="H690" s="40"/>
    </row>
    <row r="691" spans="1:8" ht="21.75" hidden="1" x14ac:dyDescent="0.5">
      <c r="A691" s="99"/>
      <c r="B691" s="100"/>
      <c r="C691" s="101" t="s">
        <v>272</v>
      </c>
      <c r="D691" s="102">
        <v>1</v>
      </c>
      <c r="E691" s="103" t="s">
        <v>17</v>
      </c>
      <c r="F691" s="104" t="s">
        <v>36</v>
      </c>
      <c r="G691" s="143">
        <f>SUM(G685:G690)</f>
        <v>200.36799999999999</v>
      </c>
      <c r="H691" s="113" t="s">
        <v>37</v>
      </c>
    </row>
    <row r="692" spans="1:8" ht="21.75" hidden="1" x14ac:dyDescent="0.5">
      <c r="A692" s="31"/>
      <c r="B692" s="32"/>
      <c r="C692" s="33"/>
      <c r="D692" s="34"/>
      <c r="E692" s="35"/>
      <c r="F692" s="36"/>
      <c r="G692" s="37"/>
      <c r="H692" s="38"/>
    </row>
    <row r="693" spans="1:8" ht="19.7" hidden="1" customHeight="1" x14ac:dyDescent="0.5">
      <c r="A693" s="39">
        <v>10.6</v>
      </c>
      <c r="B693" s="81" t="s">
        <v>522</v>
      </c>
      <c r="C693" s="23"/>
      <c r="D693" s="40"/>
      <c r="E693" s="40"/>
      <c r="F693" s="41"/>
      <c r="G693" s="42" t="s">
        <v>26</v>
      </c>
      <c r="H693" s="40"/>
    </row>
    <row r="694" spans="1:8" ht="19.7" hidden="1" customHeight="1" x14ac:dyDescent="0.5">
      <c r="A694" s="19"/>
      <c r="B694" s="22" t="s">
        <v>71</v>
      </c>
      <c r="C694" s="23"/>
      <c r="D694" s="29">
        <v>20.02</v>
      </c>
      <c r="E694" s="25" t="s">
        <v>29</v>
      </c>
      <c r="F694" s="26">
        <v>2.08</v>
      </c>
      <c r="G694" s="27">
        <f t="shared" ref="G694:G700" si="11">D694*F694</f>
        <v>41.641600000000004</v>
      </c>
      <c r="H694" s="65" t="s">
        <v>26</v>
      </c>
    </row>
    <row r="695" spans="1:8" ht="19.7" hidden="1" customHeight="1" x14ac:dyDescent="0.5">
      <c r="A695" s="19"/>
      <c r="B695" s="22" t="s">
        <v>113</v>
      </c>
      <c r="C695" s="18"/>
      <c r="D695" s="29">
        <v>8.42</v>
      </c>
      <c r="E695" s="25" t="s">
        <v>29</v>
      </c>
      <c r="F695" s="26">
        <v>5.47</v>
      </c>
      <c r="G695" s="27">
        <f t="shared" si="11"/>
        <v>46.057399999999994</v>
      </c>
      <c r="H695" s="28" t="s">
        <v>26</v>
      </c>
    </row>
    <row r="696" spans="1:8" ht="19.7" hidden="1" customHeight="1" x14ac:dyDescent="0.5">
      <c r="A696" s="40"/>
      <c r="B696" s="111" t="s">
        <v>273</v>
      </c>
      <c r="C696" s="23"/>
      <c r="D696" s="82">
        <v>25.96</v>
      </c>
      <c r="E696" s="83" t="s">
        <v>29</v>
      </c>
      <c r="F696" s="84">
        <v>2.8</v>
      </c>
      <c r="G696" s="85">
        <f t="shared" si="11"/>
        <v>72.688000000000002</v>
      </c>
      <c r="H696" s="40"/>
    </row>
    <row r="697" spans="1:8" ht="19.7" hidden="1" customHeight="1" x14ac:dyDescent="0.5">
      <c r="A697" s="40"/>
      <c r="B697" s="22" t="s">
        <v>115</v>
      </c>
      <c r="C697" s="23"/>
      <c r="D697" s="29">
        <v>0.5</v>
      </c>
      <c r="E697" s="25" t="s">
        <v>29</v>
      </c>
      <c r="F697" s="84">
        <v>65</v>
      </c>
      <c r="G697" s="27">
        <f t="shared" si="11"/>
        <v>32.5</v>
      </c>
      <c r="H697" s="40"/>
    </row>
    <row r="698" spans="1:8" ht="19.7" hidden="1" customHeight="1" x14ac:dyDescent="0.5">
      <c r="A698" s="40"/>
      <c r="B698" s="22" t="s">
        <v>31</v>
      </c>
      <c r="C698" s="23"/>
      <c r="D698" s="29">
        <v>0.11</v>
      </c>
      <c r="E698" s="25" t="s">
        <v>21</v>
      </c>
      <c r="F698" s="26">
        <v>287.5</v>
      </c>
      <c r="G698" s="27">
        <f t="shared" si="11"/>
        <v>31.625</v>
      </c>
      <c r="H698" s="40"/>
    </row>
    <row r="699" spans="1:8" ht="19.7" hidden="1" customHeight="1" x14ac:dyDescent="0.5">
      <c r="A699" s="40"/>
      <c r="B699" s="22" t="s">
        <v>106</v>
      </c>
      <c r="C699" s="23"/>
      <c r="D699" s="24">
        <v>10</v>
      </c>
      <c r="E699" s="25" t="s">
        <v>34</v>
      </c>
      <c r="F699" s="30">
        <v>1.44E-2</v>
      </c>
      <c r="G699" s="27">
        <f t="shared" si="11"/>
        <v>0.14399999999999999</v>
      </c>
      <c r="H699" s="40"/>
    </row>
    <row r="700" spans="1:8" ht="19.7" hidden="1" customHeight="1" x14ac:dyDescent="0.5">
      <c r="A700" s="19"/>
      <c r="B700" s="22" t="s">
        <v>157</v>
      </c>
      <c r="C700" s="23"/>
      <c r="D700" s="29">
        <v>0.02</v>
      </c>
      <c r="E700" s="25" t="s">
        <v>29</v>
      </c>
      <c r="F700" s="26">
        <v>150</v>
      </c>
      <c r="G700" s="27">
        <f t="shared" si="11"/>
        <v>3</v>
      </c>
      <c r="H700" s="19"/>
    </row>
    <row r="701" spans="1:8" ht="19.7" hidden="1" customHeight="1" x14ac:dyDescent="0.5">
      <c r="A701" s="31"/>
      <c r="B701" s="32"/>
      <c r="C701" s="33" t="s">
        <v>274</v>
      </c>
      <c r="D701" s="34">
        <v>1</v>
      </c>
      <c r="E701" s="35" t="s">
        <v>17</v>
      </c>
      <c r="F701" s="36" t="s">
        <v>36</v>
      </c>
      <c r="G701" s="37">
        <f>SUM(G694:G700)</f>
        <v>227.65600000000001</v>
      </c>
      <c r="H701" s="38" t="s">
        <v>37</v>
      </c>
    </row>
    <row r="702" spans="1:8" ht="19.7" hidden="1" customHeight="1" x14ac:dyDescent="0.5">
      <c r="A702" s="39">
        <v>10.7</v>
      </c>
      <c r="B702" s="81" t="s">
        <v>523</v>
      </c>
      <c r="C702" s="23"/>
      <c r="D702" s="40"/>
      <c r="E702" s="40"/>
      <c r="F702" s="41"/>
      <c r="G702" s="42" t="s">
        <v>26</v>
      </c>
      <c r="H702" s="40"/>
    </row>
    <row r="703" spans="1:8" ht="19.7" hidden="1" customHeight="1" x14ac:dyDescent="0.5">
      <c r="A703" s="19"/>
      <c r="B703" s="22" t="s">
        <v>71</v>
      </c>
      <c r="C703" s="23"/>
      <c r="D703" s="29">
        <v>20.02</v>
      </c>
      <c r="E703" s="25" t="s">
        <v>29</v>
      </c>
      <c r="F703" s="26">
        <v>2.08</v>
      </c>
      <c r="G703" s="27">
        <f t="shared" ref="G703:G710" si="12">D703*F703</f>
        <v>41.641600000000004</v>
      </c>
      <c r="H703" s="65" t="s">
        <v>26</v>
      </c>
    </row>
    <row r="704" spans="1:8" ht="19.7" hidden="1" customHeight="1" x14ac:dyDescent="0.5">
      <c r="A704" s="19"/>
      <c r="B704" s="22" t="s">
        <v>113</v>
      </c>
      <c r="C704" s="23"/>
      <c r="D704" s="29">
        <v>8.42</v>
      </c>
      <c r="E704" s="25" t="s">
        <v>29</v>
      </c>
      <c r="F704" s="26">
        <v>5.47</v>
      </c>
      <c r="G704" s="27">
        <f t="shared" si="12"/>
        <v>46.057399999999994</v>
      </c>
      <c r="H704" s="28" t="s">
        <v>26</v>
      </c>
    </row>
    <row r="705" spans="1:8" ht="19.7" hidden="1" customHeight="1" x14ac:dyDescent="0.5">
      <c r="A705" s="19"/>
      <c r="B705" s="22" t="s">
        <v>275</v>
      </c>
      <c r="C705" s="23"/>
      <c r="D705" s="29">
        <v>25.96</v>
      </c>
      <c r="E705" s="25" t="s">
        <v>29</v>
      </c>
      <c r="F705" s="26">
        <v>2.8</v>
      </c>
      <c r="G705" s="27">
        <f t="shared" si="12"/>
        <v>72.688000000000002</v>
      </c>
      <c r="H705" s="19"/>
    </row>
    <row r="706" spans="1:8" ht="19.7" hidden="1" customHeight="1" x14ac:dyDescent="0.5">
      <c r="A706" s="40"/>
      <c r="B706" s="22" t="s">
        <v>115</v>
      </c>
      <c r="C706" s="23"/>
      <c r="D706" s="29">
        <v>0.5</v>
      </c>
      <c r="E706" s="25" t="s">
        <v>29</v>
      </c>
      <c r="F706" s="84">
        <v>65</v>
      </c>
      <c r="G706" s="27">
        <f t="shared" si="12"/>
        <v>32.5</v>
      </c>
      <c r="H706" s="40"/>
    </row>
    <row r="707" spans="1:8" ht="19.7" hidden="1" customHeight="1" x14ac:dyDescent="0.5">
      <c r="A707" s="40"/>
      <c r="B707" s="22" t="s">
        <v>31</v>
      </c>
      <c r="C707" s="23"/>
      <c r="D707" s="29">
        <v>0.11</v>
      </c>
      <c r="E707" s="25" t="s">
        <v>21</v>
      </c>
      <c r="F707" s="26">
        <v>287.5</v>
      </c>
      <c r="G707" s="27">
        <f t="shared" si="12"/>
        <v>31.625</v>
      </c>
      <c r="H707" s="40"/>
    </row>
    <row r="708" spans="1:8" ht="19.7" hidden="1" customHeight="1" x14ac:dyDescent="0.5">
      <c r="A708" s="40"/>
      <c r="B708" s="22" t="s">
        <v>106</v>
      </c>
      <c r="C708" s="23"/>
      <c r="D708" s="24">
        <v>10</v>
      </c>
      <c r="E708" s="25" t="s">
        <v>34</v>
      </c>
      <c r="F708" s="30">
        <v>1.44E-2</v>
      </c>
      <c r="G708" s="27">
        <f t="shared" si="12"/>
        <v>0.14399999999999999</v>
      </c>
      <c r="H708" s="40"/>
    </row>
    <row r="709" spans="1:8" ht="19.7" hidden="1" customHeight="1" x14ac:dyDescent="0.5">
      <c r="A709" s="40"/>
      <c r="B709" s="22" t="s">
        <v>276</v>
      </c>
      <c r="C709" s="23"/>
      <c r="D709" s="29">
        <v>1.5</v>
      </c>
      <c r="E709" s="25" t="s">
        <v>74</v>
      </c>
      <c r="F709" s="88">
        <v>20</v>
      </c>
      <c r="G709" s="27">
        <f t="shared" si="12"/>
        <v>30</v>
      </c>
      <c r="H709" s="40"/>
    </row>
    <row r="710" spans="1:8" ht="19.7" hidden="1" customHeight="1" x14ac:dyDescent="0.5">
      <c r="A710" s="19"/>
      <c r="B710" s="22" t="s">
        <v>157</v>
      </c>
      <c r="C710" s="23"/>
      <c r="D710" s="29">
        <v>0.02</v>
      </c>
      <c r="E710" s="25" t="s">
        <v>29</v>
      </c>
      <c r="F710" s="26">
        <v>150</v>
      </c>
      <c r="G710" s="27">
        <f t="shared" si="12"/>
        <v>3</v>
      </c>
      <c r="H710" s="19"/>
    </row>
    <row r="711" spans="1:8" ht="19.7" hidden="1" customHeight="1" x14ac:dyDescent="0.5">
      <c r="A711" s="31"/>
      <c r="B711" s="32"/>
      <c r="C711" s="162" t="s">
        <v>277</v>
      </c>
      <c r="D711" s="34">
        <v>1</v>
      </c>
      <c r="E711" s="35" t="s">
        <v>17</v>
      </c>
      <c r="F711" s="36" t="s">
        <v>36</v>
      </c>
      <c r="G711" s="37">
        <f>SUM(G703:G710)</f>
        <v>257.65600000000001</v>
      </c>
      <c r="H711" s="38" t="s">
        <v>37</v>
      </c>
    </row>
    <row r="712" spans="1:8" ht="19.7" hidden="1" customHeight="1" x14ac:dyDescent="0.5">
      <c r="A712" s="39">
        <v>10.8</v>
      </c>
      <c r="B712" s="17" t="s">
        <v>278</v>
      </c>
      <c r="C712" s="18"/>
      <c r="D712" s="19"/>
      <c r="E712" s="19"/>
      <c r="F712" s="20"/>
      <c r="G712" s="21" t="s">
        <v>26</v>
      </c>
      <c r="H712" s="19"/>
    </row>
    <row r="713" spans="1:8" ht="19.7" hidden="1" customHeight="1" x14ac:dyDescent="0.5">
      <c r="A713" s="19"/>
      <c r="B713" s="22" t="s">
        <v>279</v>
      </c>
      <c r="C713" s="18"/>
      <c r="D713" s="24">
        <v>105</v>
      </c>
      <c r="E713" s="25" t="s">
        <v>19</v>
      </c>
      <c r="F713" s="26">
        <v>1.5</v>
      </c>
      <c r="G713" s="27">
        <f t="shared" ref="G713:G718" si="13">D713*F713</f>
        <v>157.5</v>
      </c>
      <c r="H713" s="19"/>
    </row>
    <row r="714" spans="1:8" ht="19.7" hidden="1" customHeight="1" x14ac:dyDescent="0.5">
      <c r="A714" s="40"/>
      <c r="B714" s="111" t="s">
        <v>71</v>
      </c>
      <c r="C714" s="23"/>
      <c r="D714" s="82">
        <v>21.51</v>
      </c>
      <c r="E714" s="83" t="s">
        <v>29</v>
      </c>
      <c r="F714" s="84">
        <v>2.08</v>
      </c>
      <c r="G714" s="85">
        <f t="shared" si="13"/>
        <v>44.740800000000007</v>
      </c>
      <c r="H714" s="60" t="s">
        <v>26</v>
      </c>
    </row>
    <row r="715" spans="1:8" ht="19.7" hidden="1" customHeight="1" x14ac:dyDescent="0.5">
      <c r="A715" s="19"/>
      <c r="B715" s="22" t="s">
        <v>129</v>
      </c>
      <c r="C715" s="23"/>
      <c r="D715" s="29">
        <v>0.25</v>
      </c>
      <c r="E715" s="25" t="s">
        <v>29</v>
      </c>
      <c r="F715" s="26">
        <v>5.47</v>
      </c>
      <c r="G715" s="27">
        <f t="shared" si="13"/>
        <v>1.3674999999999999</v>
      </c>
      <c r="H715" s="19"/>
    </row>
    <row r="716" spans="1:8" ht="19.7" hidden="1" customHeight="1" x14ac:dyDescent="0.5">
      <c r="A716" s="19"/>
      <c r="B716" s="22" t="s">
        <v>31</v>
      </c>
      <c r="C716" s="23"/>
      <c r="D716" s="29">
        <v>0.11</v>
      </c>
      <c r="E716" s="25" t="s">
        <v>21</v>
      </c>
      <c r="F716" s="26">
        <v>287.5</v>
      </c>
      <c r="G716" s="27">
        <f t="shared" si="13"/>
        <v>31.625</v>
      </c>
      <c r="H716" s="19"/>
    </row>
    <row r="717" spans="1:8" ht="19.7" hidden="1" customHeight="1" x14ac:dyDescent="0.5">
      <c r="A717" s="19"/>
      <c r="B717" s="22" t="s">
        <v>106</v>
      </c>
      <c r="C717" s="23"/>
      <c r="D717" s="24">
        <v>10</v>
      </c>
      <c r="E717" s="25" t="s">
        <v>34</v>
      </c>
      <c r="F717" s="30">
        <v>1.44E-2</v>
      </c>
      <c r="G717" s="27">
        <f t="shared" si="13"/>
        <v>0.14399999999999999</v>
      </c>
      <c r="H717" s="19"/>
    </row>
    <row r="718" spans="1:8" ht="19.7" hidden="1" customHeight="1" x14ac:dyDescent="0.5">
      <c r="A718" s="19"/>
      <c r="B718" s="22" t="s">
        <v>157</v>
      </c>
      <c r="C718" s="23"/>
      <c r="D718" s="29">
        <v>0.02</v>
      </c>
      <c r="E718" s="25" t="s">
        <v>29</v>
      </c>
      <c r="F718" s="26">
        <v>150</v>
      </c>
      <c r="G718" s="27">
        <f t="shared" si="13"/>
        <v>3</v>
      </c>
      <c r="H718" s="19"/>
    </row>
    <row r="719" spans="1:8" ht="19.7" hidden="1" customHeight="1" x14ac:dyDescent="0.5">
      <c r="A719" s="91"/>
      <c r="B719" s="92"/>
      <c r="C719" s="93" t="s">
        <v>280</v>
      </c>
      <c r="D719" s="94">
        <v>1</v>
      </c>
      <c r="E719" s="95" t="s">
        <v>17</v>
      </c>
      <c r="F719" s="96" t="s">
        <v>36</v>
      </c>
      <c r="G719" s="97">
        <f>SUM(G713:G718)</f>
        <v>238.37730000000002</v>
      </c>
      <c r="H719" s="121" t="s">
        <v>37</v>
      </c>
    </row>
    <row r="720" spans="1:8" ht="19.7" hidden="1" customHeight="1" x14ac:dyDescent="0.5">
      <c r="A720" s="39">
        <v>10.9</v>
      </c>
      <c r="B720" s="17" t="s">
        <v>281</v>
      </c>
      <c r="C720" s="18"/>
      <c r="D720" s="19"/>
      <c r="E720" s="19"/>
      <c r="F720" s="20"/>
      <c r="G720" s="21" t="s">
        <v>26</v>
      </c>
      <c r="H720" s="19"/>
    </row>
    <row r="721" spans="1:8" ht="19.7" hidden="1" customHeight="1" x14ac:dyDescent="0.5">
      <c r="A721" s="19"/>
      <c r="B721" s="22" t="s">
        <v>282</v>
      </c>
      <c r="C721" s="23"/>
      <c r="D721" s="24">
        <v>105</v>
      </c>
      <c r="E721" s="25" t="s">
        <v>19</v>
      </c>
      <c r="F721" s="26">
        <v>1.8</v>
      </c>
      <c r="G721" s="27">
        <f t="shared" ref="G721:G726" si="14">D721*F721</f>
        <v>189</v>
      </c>
      <c r="H721" s="19"/>
    </row>
    <row r="722" spans="1:8" ht="19.7" hidden="1" customHeight="1" x14ac:dyDescent="0.5">
      <c r="A722" s="19"/>
      <c r="B722" s="22" t="s">
        <v>71</v>
      </c>
      <c r="C722" s="23"/>
      <c r="D722" s="29">
        <v>21.51</v>
      </c>
      <c r="E722" s="25" t="s">
        <v>29</v>
      </c>
      <c r="F722" s="26">
        <v>2.08</v>
      </c>
      <c r="G722" s="27">
        <f t="shared" si="14"/>
        <v>44.740800000000007</v>
      </c>
      <c r="H722" s="65" t="s">
        <v>26</v>
      </c>
    </row>
    <row r="723" spans="1:8" ht="19.7" hidden="1" customHeight="1" x14ac:dyDescent="0.5">
      <c r="A723" s="19"/>
      <c r="B723" s="22" t="s">
        <v>129</v>
      </c>
      <c r="C723" s="23"/>
      <c r="D723" s="29">
        <v>0.25</v>
      </c>
      <c r="E723" s="25" t="s">
        <v>29</v>
      </c>
      <c r="F723" s="26">
        <v>5.47</v>
      </c>
      <c r="G723" s="27">
        <f t="shared" si="14"/>
        <v>1.3674999999999999</v>
      </c>
      <c r="H723" s="19"/>
    </row>
    <row r="724" spans="1:8" ht="19.7" hidden="1" customHeight="1" x14ac:dyDescent="0.5">
      <c r="A724" s="19"/>
      <c r="B724" s="22" t="s">
        <v>31</v>
      </c>
      <c r="C724" s="23"/>
      <c r="D724" s="29">
        <v>0.11</v>
      </c>
      <c r="E724" s="25" t="s">
        <v>21</v>
      </c>
      <c r="F724" s="26">
        <v>287.5</v>
      </c>
      <c r="G724" s="27">
        <f t="shared" si="14"/>
        <v>31.625</v>
      </c>
      <c r="H724" s="19"/>
    </row>
    <row r="725" spans="1:8" ht="18.75" hidden="1" customHeight="1" x14ac:dyDescent="0.5">
      <c r="A725" s="19"/>
      <c r="B725" s="22" t="s">
        <v>106</v>
      </c>
      <c r="C725" s="23"/>
      <c r="D725" s="24">
        <v>10</v>
      </c>
      <c r="E725" s="25" t="s">
        <v>34</v>
      </c>
      <c r="F725" s="30">
        <v>1.44E-2</v>
      </c>
      <c r="G725" s="27">
        <f t="shared" si="14"/>
        <v>0.14399999999999999</v>
      </c>
      <c r="H725" s="19"/>
    </row>
    <row r="726" spans="1:8" ht="19.7" hidden="1" customHeight="1" x14ac:dyDescent="0.5">
      <c r="A726" s="19"/>
      <c r="B726" s="22" t="s">
        <v>157</v>
      </c>
      <c r="C726" s="23"/>
      <c r="D726" s="29">
        <v>0.02</v>
      </c>
      <c r="E726" s="25" t="s">
        <v>29</v>
      </c>
      <c r="F726" s="26">
        <v>150</v>
      </c>
      <c r="G726" s="27">
        <f t="shared" si="14"/>
        <v>3</v>
      </c>
      <c r="H726" s="19"/>
    </row>
    <row r="727" spans="1:8" ht="19.7" hidden="1" customHeight="1" x14ac:dyDescent="0.5">
      <c r="A727" s="31"/>
      <c r="B727" s="32"/>
      <c r="C727" s="33" t="s">
        <v>283</v>
      </c>
      <c r="D727" s="34">
        <v>1</v>
      </c>
      <c r="E727" s="35" t="s">
        <v>17</v>
      </c>
      <c r="F727" s="36" t="s">
        <v>36</v>
      </c>
      <c r="G727" s="37">
        <f>SUM(G721:G726)</f>
        <v>269.87729999999999</v>
      </c>
      <c r="H727" s="38" t="s">
        <v>37</v>
      </c>
    </row>
    <row r="728" spans="1:8" ht="21.75" hidden="1" x14ac:dyDescent="0.5">
      <c r="A728" s="122">
        <v>10.1</v>
      </c>
      <c r="B728" s="81" t="s">
        <v>284</v>
      </c>
      <c r="C728" s="23"/>
      <c r="D728" s="40"/>
      <c r="E728" s="40"/>
      <c r="F728" s="41"/>
      <c r="G728" s="42" t="s">
        <v>26</v>
      </c>
      <c r="H728" s="40"/>
    </row>
    <row r="729" spans="1:8" ht="21.75" hidden="1" x14ac:dyDescent="0.5">
      <c r="A729" s="19"/>
      <c r="B729" s="22" t="s">
        <v>285</v>
      </c>
      <c r="C729" s="23"/>
      <c r="D729" s="24">
        <v>28</v>
      </c>
      <c r="E729" s="25" t="s">
        <v>19</v>
      </c>
      <c r="F729" s="26">
        <v>5</v>
      </c>
      <c r="G729" s="27">
        <f t="shared" ref="G729:G734" si="15">D729*F729</f>
        <v>140</v>
      </c>
      <c r="H729" s="19"/>
    </row>
    <row r="730" spans="1:8" ht="21.75" hidden="1" x14ac:dyDescent="0.5">
      <c r="A730" s="19"/>
      <c r="B730" s="22" t="s">
        <v>71</v>
      </c>
      <c r="C730" s="23"/>
      <c r="D730" s="29">
        <v>21.51</v>
      </c>
      <c r="E730" s="25" t="s">
        <v>29</v>
      </c>
      <c r="F730" s="26">
        <v>2.08</v>
      </c>
      <c r="G730" s="27">
        <f t="shared" si="15"/>
        <v>44.740800000000007</v>
      </c>
      <c r="H730" s="65" t="s">
        <v>26</v>
      </c>
    </row>
    <row r="731" spans="1:8" ht="21.75" hidden="1" x14ac:dyDescent="0.5">
      <c r="A731" s="19"/>
      <c r="B731" s="22" t="s">
        <v>129</v>
      </c>
      <c r="C731" s="23"/>
      <c r="D731" s="29">
        <v>0.25</v>
      </c>
      <c r="E731" s="25" t="s">
        <v>29</v>
      </c>
      <c r="F731" s="26">
        <v>5.47</v>
      </c>
      <c r="G731" s="27">
        <f t="shared" si="15"/>
        <v>1.3674999999999999</v>
      </c>
      <c r="H731" s="19"/>
    </row>
    <row r="732" spans="1:8" ht="21.75" hidden="1" x14ac:dyDescent="0.5">
      <c r="A732" s="19"/>
      <c r="B732" s="22" t="s">
        <v>31</v>
      </c>
      <c r="C732" s="23"/>
      <c r="D732" s="29">
        <v>0.11</v>
      </c>
      <c r="E732" s="25" t="s">
        <v>21</v>
      </c>
      <c r="F732" s="26">
        <v>287.5</v>
      </c>
      <c r="G732" s="27">
        <f t="shared" si="15"/>
        <v>31.625</v>
      </c>
      <c r="H732" s="19"/>
    </row>
    <row r="733" spans="1:8" ht="21.75" hidden="1" x14ac:dyDescent="0.5">
      <c r="A733" s="19"/>
      <c r="B733" s="22" t="s">
        <v>106</v>
      </c>
      <c r="C733" s="23"/>
      <c r="D733" s="24">
        <v>10</v>
      </c>
      <c r="E733" s="25" t="s">
        <v>34</v>
      </c>
      <c r="F733" s="30">
        <v>1.44E-2</v>
      </c>
      <c r="G733" s="27">
        <f t="shared" si="15"/>
        <v>0.14399999999999999</v>
      </c>
      <c r="H733" s="19"/>
    </row>
    <row r="734" spans="1:8" ht="21.75" hidden="1" x14ac:dyDescent="0.5">
      <c r="A734" s="19"/>
      <c r="B734" s="22" t="s">
        <v>157</v>
      </c>
      <c r="C734" s="23"/>
      <c r="D734" s="29">
        <v>0.02</v>
      </c>
      <c r="E734" s="25" t="s">
        <v>29</v>
      </c>
      <c r="F734" s="26">
        <v>150</v>
      </c>
      <c r="G734" s="27">
        <f t="shared" si="15"/>
        <v>3</v>
      </c>
      <c r="H734" s="19"/>
    </row>
    <row r="735" spans="1:8" ht="20.25" hidden="1" customHeight="1" x14ac:dyDescent="0.5">
      <c r="A735" s="31"/>
      <c r="B735" s="32"/>
      <c r="C735" s="33" t="s">
        <v>286</v>
      </c>
      <c r="D735" s="34">
        <v>1</v>
      </c>
      <c r="E735" s="35" t="s">
        <v>17</v>
      </c>
      <c r="F735" s="36" t="s">
        <v>36</v>
      </c>
      <c r="G735" s="37">
        <f>SUM(G729:G734)</f>
        <v>220.87730000000002</v>
      </c>
      <c r="H735" s="38" t="s">
        <v>37</v>
      </c>
    </row>
    <row r="736" spans="1:8" ht="21.75" x14ac:dyDescent="0.5">
      <c r="A736" s="39">
        <v>3.1</v>
      </c>
      <c r="B736" s="17" t="s">
        <v>524</v>
      </c>
      <c r="C736" s="18"/>
      <c r="D736" s="19"/>
      <c r="E736" s="19"/>
      <c r="F736" s="20"/>
      <c r="G736" s="21" t="s">
        <v>26</v>
      </c>
      <c r="H736" s="19"/>
    </row>
    <row r="737" spans="1:8" ht="21.75" x14ac:dyDescent="0.5">
      <c r="A737" s="19"/>
      <c r="B737" s="22" t="s">
        <v>525</v>
      </c>
      <c r="C737" s="23"/>
      <c r="D737" s="29">
        <v>1.1000000000000001</v>
      </c>
      <c r="E737" s="25" t="s">
        <v>17</v>
      </c>
      <c r="F737" s="26">
        <f>[19]ตารางราคาวัสดุ!L61</f>
        <v>169</v>
      </c>
      <c r="G737" s="27">
        <f t="shared" ref="G737:G742" si="16">D737*F737</f>
        <v>185.9</v>
      </c>
      <c r="H737" s="19"/>
    </row>
    <row r="738" spans="1:8" ht="21.75" x14ac:dyDescent="0.5">
      <c r="A738" s="19"/>
      <c r="B738" s="22" t="s">
        <v>71</v>
      </c>
      <c r="C738" s="23"/>
      <c r="D738" s="29">
        <v>21.51</v>
      </c>
      <c r="E738" s="25" t="s">
        <v>29</v>
      </c>
      <c r="F738" s="26">
        <f>[19]ตารางราคาวัสดุ!G11/1000</f>
        <v>2.71028</v>
      </c>
      <c r="G738" s="27">
        <f t="shared" si="16"/>
        <v>58.298122800000002</v>
      </c>
      <c r="H738" s="65" t="s">
        <v>26</v>
      </c>
    </row>
    <row r="739" spans="1:8" ht="21.75" x14ac:dyDescent="0.5">
      <c r="A739" s="19"/>
      <c r="B739" s="22" t="s">
        <v>129</v>
      </c>
      <c r="C739" s="18"/>
      <c r="D739" s="29">
        <v>0.2</v>
      </c>
      <c r="E739" s="25" t="s">
        <v>29</v>
      </c>
      <c r="F739" s="26">
        <f>[19]ตารางราคาวัสดุ!L59</f>
        <v>45</v>
      </c>
      <c r="G739" s="27">
        <f t="shared" si="16"/>
        <v>9</v>
      </c>
      <c r="H739" s="19"/>
    </row>
    <row r="740" spans="1:8" ht="21.75" x14ac:dyDescent="0.5">
      <c r="A740" s="40"/>
      <c r="B740" s="111" t="s">
        <v>31</v>
      </c>
      <c r="C740" s="23"/>
      <c r="D740" s="82">
        <v>0.11</v>
      </c>
      <c r="E740" s="83" t="s">
        <v>21</v>
      </c>
      <c r="F740" s="84">
        <f>[19]ตารางราคาวัสดุ!G12</f>
        <v>280.37</v>
      </c>
      <c r="G740" s="85">
        <f t="shared" si="16"/>
        <v>30.840700000000002</v>
      </c>
      <c r="H740" s="40"/>
    </row>
    <row r="741" spans="1:8" ht="21.75" x14ac:dyDescent="0.5">
      <c r="A741" s="19"/>
      <c r="B741" s="22" t="s">
        <v>106</v>
      </c>
      <c r="C741" s="23"/>
      <c r="D741" s="24">
        <v>10</v>
      </c>
      <c r="E741" s="25" t="s">
        <v>34</v>
      </c>
      <c r="F741" s="30">
        <v>1.6400000000000001E-2</v>
      </c>
      <c r="G741" s="27">
        <f t="shared" si="16"/>
        <v>0.16400000000000001</v>
      </c>
      <c r="H741" s="19"/>
    </row>
    <row r="742" spans="1:8" ht="21.75" x14ac:dyDescent="0.5">
      <c r="A742" s="19"/>
      <c r="B742" s="22"/>
      <c r="C742" s="23"/>
      <c r="D742" s="29"/>
      <c r="E742" s="25"/>
      <c r="F742" s="26"/>
      <c r="G742" s="27">
        <f t="shared" si="16"/>
        <v>0</v>
      </c>
      <c r="H742" s="19"/>
    </row>
    <row r="743" spans="1:8" ht="21.75" x14ac:dyDescent="0.5">
      <c r="A743" s="91"/>
      <c r="B743" s="92"/>
      <c r="C743" s="93" t="s">
        <v>287</v>
      </c>
      <c r="D743" s="94">
        <v>1</v>
      </c>
      <c r="E743" s="95" t="s">
        <v>17</v>
      </c>
      <c r="F743" s="96" t="s">
        <v>36</v>
      </c>
      <c r="G743" s="97">
        <f>SUM(G737:G740)</f>
        <v>284.03882280000005</v>
      </c>
      <c r="H743" s="121" t="s">
        <v>37</v>
      </c>
    </row>
    <row r="744" spans="1:8" ht="21.75" hidden="1" x14ac:dyDescent="0.5">
      <c r="A744" s="39">
        <v>10.119999999999999</v>
      </c>
      <c r="B744" s="17" t="s">
        <v>288</v>
      </c>
      <c r="C744" s="18"/>
      <c r="D744" s="19"/>
      <c r="E744" s="19"/>
      <c r="F744" s="20"/>
      <c r="G744" s="21" t="s">
        <v>26</v>
      </c>
      <c r="H744" s="19"/>
    </row>
    <row r="745" spans="1:8" ht="21.75" hidden="1" x14ac:dyDescent="0.5">
      <c r="A745" s="19"/>
      <c r="B745" s="22" t="s">
        <v>289</v>
      </c>
      <c r="C745" s="23"/>
      <c r="D745" s="24">
        <v>28</v>
      </c>
      <c r="E745" s="25" t="s">
        <v>19</v>
      </c>
      <c r="F745" s="26">
        <v>6.25</v>
      </c>
      <c r="G745" s="27">
        <f t="shared" ref="G745:G750" si="17">D745*F745</f>
        <v>175</v>
      </c>
      <c r="H745" s="19"/>
    </row>
    <row r="746" spans="1:8" ht="21.75" hidden="1" x14ac:dyDescent="0.5">
      <c r="A746" s="19"/>
      <c r="B746" s="22" t="s">
        <v>71</v>
      </c>
      <c r="C746" s="23"/>
      <c r="D746" s="29">
        <v>21.51</v>
      </c>
      <c r="E746" s="25" t="s">
        <v>29</v>
      </c>
      <c r="F746" s="26">
        <v>2.08</v>
      </c>
      <c r="G746" s="27">
        <f t="shared" si="17"/>
        <v>44.740800000000007</v>
      </c>
      <c r="H746" s="65" t="s">
        <v>26</v>
      </c>
    </row>
    <row r="747" spans="1:8" ht="21.75" hidden="1" x14ac:dyDescent="0.5">
      <c r="A747" s="19"/>
      <c r="B747" s="22" t="s">
        <v>129</v>
      </c>
      <c r="C747" s="23"/>
      <c r="D747" s="29">
        <v>0.25</v>
      </c>
      <c r="E747" s="25" t="s">
        <v>29</v>
      </c>
      <c r="F747" s="26">
        <v>5.47</v>
      </c>
      <c r="G747" s="27">
        <f t="shared" si="17"/>
        <v>1.3674999999999999</v>
      </c>
      <c r="H747" s="19"/>
    </row>
    <row r="748" spans="1:8" ht="21.75" hidden="1" x14ac:dyDescent="0.5">
      <c r="A748" s="19"/>
      <c r="B748" s="22" t="s">
        <v>31</v>
      </c>
      <c r="C748" s="23"/>
      <c r="D748" s="29">
        <v>0.11</v>
      </c>
      <c r="E748" s="25" t="s">
        <v>21</v>
      </c>
      <c r="F748" s="26">
        <v>287.5</v>
      </c>
      <c r="G748" s="27">
        <f t="shared" si="17"/>
        <v>31.625</v>
      </c>
      <c r="H748" s="19"/>
    </row>
    <row r="749" spans="1:8" ht="21.75" hidden="1" x14ac:dyDescent="0.5">
      <c r="A749" s="19"/>
      <c r="B749" s="22" t="s">
        <v>106</v>
      </c>
      <c r="C749" s="23"/>
      <c r="D749" s="24">
        <v>10</v>
      </c>
      <c r="E749" s="25" t="s">
        <v>34</v>
      </c>
      <c r="F749" s="30">
        <v>1.44E-2</v>
      </c>
      <c r="G749" s="27">
        <f t="shared" si="17"/>
        <v>0.14399999999999999</v>
      </c>
      <c r="H749" s="19"/>
    </row>
    <row r="750" spans="1:8" ht="21.75" hidden="1" x14ac:dyDescent="0.5">
      <c r="A750" s="19"/>
      <c r="B750" s="22" t="s">
        <v>157</v>
      </c>
      <c r="C750" s="23"/>
      <c r="D750" s="29">
        <v>0.02</v>
      </c>
      <c r="E750" s="25" t="s">
        <v>29</v>
      </c>
      <c r="F750" s="26">
        <v>150</v>
      </c>
      <c r="G750" s="27">
        <f t="shared" si="17"/>
        <v>3</v>
      </c>
      <c r="H750" s="19"/>
    </row>
    <row r="751" spans="1:8" ht="21.75" hidden="1" x14ac:dyDescent="0.5">
      <c r="A751" s="31"/>
      <c r="B751" s="32"/>
      <c r="C751" s="33" t="s">
        <v>290</v>
      </c>
      <c r="D751" s="34">
        <v>1</v>
      </c>
      <c r="E751" s="35" t="s">
        <v>17</v>
      </c>
      <c r="F751" s="36" t="s">
        <v>36</v>
      </c>
      <c r="G751" s="37">
        <f>SUM(G745:G750)</f>
        <v>255.87730000000002</v>
      </c>
      <c r="H751" s="38" t="s">
        <v>37</v>
      </c>
    </row>
    <row r="752" spans="1:8" ht="21.75" hidden="1" x14ac:dyDescent="0.5">
      <c r="A752" s="39">
        <v>10.130000000000001</v>
      </c>
      <c r="B752" s="17" t="s">
        <v>291</v>
      </c>
      <c r="C752" s="18"/>
      <c r="D752" s="19"/>
      <c r="E752" s="19"/>
      <c r="F752" s="20"/>
      <c r="G752" s="21" t="s">
        <v>26</v>
      </c>
      <c r="H752" s="19"/>
    </row>
    <row r="753" spans="1:8" ht="21.75" hidden="1" x14ac:dyDescent="0.5">
      <c r="A753" s="19"/>
      <c r="B753" s="22" t="s">
        <v>292</v>
      </c>
      <c r="C753" s="23"/>
      <c r="D753" s="24">
        <v>28</v>
      </c>
      <c r="E753" s="25" t="s">
        <v>19</v>
      </c>
      <c r="F753" s="26">
        <v>5.75</v>
      </c>
      <c r="G753" s="27">
        <f t="shared" ref="G753:G758" si="18">D753*F753</f>
        <v>161</v>
      </c>
      <c r="H753" s="19"/>
    </row>
    <row r="754" spans="1:8" ht="21.75" hidden="1" x14ac:dyDescent="0.5">
      <c r="A754" s="19"/>
      <c r="B754" s="22" t="s">
        <v>71</v>
      </c>
      <c r="C754" s="23"/>
      <c r="D754" s="29">
        <v>21.51</v>
      </c>
      <c r="E754" s="25" t="s">
        <v>29</v>
      </c>
      <c r="F754" s="26">
        <v>2.08</v>
      </c>
      <c r="G754" s="27">
        <f t="shared" si="18"/>
        <v>44.740800000000007</v>
      </c>
      <c r="H754" s="65" t="s">
        <v>26</v>
      </c>
    </row>
    <row r="755" spans="1:8" ht="21.75" hidden="1" x14ac:dyDescent="0.5">
      <c r="A755" s="19"/>
      <c r="B755" s="22" t="s">
        <v>129</v>
      </c>
      <c r="C755" s="23"/>
      <c r="D755" s="29">
        <v>0.25</v>
      </c>
      <c r="E755" s="25" t="s">
        <v>29</v>
      </c>
      <c r="F755" s="26">
        <v>5.47</v>
      </c>
      <c r="G755" s="27">
        <f t="shared" si="18"/>
        <v>1.3674999999999999</v>
      </c>
      <c r="H755" s="19"/>
    </row>
    <row r="756" spans="1:8" ht="21.75" hidden="1" x14ac:dyDescent="0.5">
      <c r="A756" s="19"/>
      <c r="B756" s="22" t="s">
        <v>31</v>
      </c>
      <c r="C756" s="23"/>
      <c r="D756" s="29">
        <v>0.11</v>
      </c>
      <c r="E756" s="25" t="s">
        <v>21</v>
      </c>
      <c r="F756" s="26">
        <v>287.5</v>
      </c>
      <c r="G756" s="27">
        <f t="shared" si="18"/>
        <v>31.625</v>
      </c>
      <c r="H756" s="19"/>
    </row>
    <row r="757" spans="1:8" ht="21.75" hidden="1" x14ac:dyDescent="0.5">
      <c r="A757" s="19"/>
      <c r="B757" s="22" t="s">
        <v>106</v>
      </c>
      <c r="C757" s="23"/>
      <c r="D757" s="24">
        <v>10</v>
      </c>
      <c r="E757" s="25" t="s">
        <v>34</v>
      </c>
      <c r="F757" s="30">
        <v>1.44E-2</v>
      </c>
      <c r="G757" s="27">
        <f t="shared" si="18"/>
        <v>0.14399999999999999</v>
      </c>
      <c r="H757" s="19"/>
    </row>
    <row r="758" spans="1:8" ht="21.75" hidden="1" x14ac:dyDescent="0.5">
      <c r="A758" s="19"/>
      <c r="B758" s="22" t="s">
        <v>157</v>
      </c>
      <c r="C758" s="23"/>
      <c r="D758" s="29">
        <v>0.02</v>
      </c>
      <c r="E758" s="25" t="s">
        <v>29</v>
      </c>
      <c r="F758" s="26">
        <v>150</v>
      </c>
      <c r="G758" s="27">
        <f t="shared" si="18"/>
        <v>3</v>
      </c>
      <c r="H758" s="19"/>
    </row>
    <row r="759" spans="1:8" ht="21.75" hidden="1" x14ac:dyDescent="0.5">
      <c r="A759" s="31"/>
      <c r="B759" s="32"/>
      <c r="C759" s="33" t="s">
        <v>293</v>
      </c>
      <c r="D759" s="34">
        <v>1</v>
      </c>
      <c r="E759" s="35" t="s">
        <v>17</v>
      </c>
      <c r="F759" s="36" t="s">
        <v>36</v>
      </c>
      <c r="G759" s="37">
        <f>SUM(G753:G758)</f>
        <v>241.87730000000002</v>
      </c>
      <c r="H759" s="38" t="s">
        <v>37</v>
      </c>
    </row>
    <row r="760" spans="1:8" ht="21.75" hidden="1" x14ac:dyDescent="0.5">
      <c r="A760" s="122">
        <v>10.14</v>
      </c>
      <c r="B760" s="81" t="s">
        <v>294</v>
      </c>
      <c r="C760" s="23"/>
      <c r="D760" s="40"/>
      <c r="E760" s="40"/>
      <c r="F760" s="41"/>
      <c r="G760" s="42" t="s">
        <v>26</v>
      </c>
      <c r="H760" s="40"/>
    </row>
    <row r="761" spans="1:8" ht="21.75" hidden="1" x14ac:dyDescent="0.5">
      <c r="A761" s="19"/>
      <c r="B761" s="22" t="s">
        <v>295</v>
      </c>
      <c r="C761" s="23"/>
      <c r="D761" s="24">
        <v>28</v>
      </c>
      <c r="E761" s="25" t="s">
        <v>19</v>
      </c>
      <c r="F761" s="26">
        <v>6.25</v>
      </c>
      <c r="G761" s="27">
        <f t="shared" ref="G761:G766" si="19">D761*F761</f>
        <v>175</v>
      </c>
      <c r="H761" s="19"/>
    </row>
    <row r="762" spans="1:8" ht="21.75" hidden="1" x14ac:dyDescent="0.5">
      <c r="A762" s="19"/>
      <c r="B762" s="22" t="s">
        <v>71</v>
      </c>
      <c r="C762" s="23"/>
      <c r="D762" s="29">
        <v>21.51</v>
      </c>
      <c r="E762" s="25" t="s">
        <v>29</v>
      </c>
      <c r="F762" s="26">
        <v>2.08</v>
      </c>
      <c r="G762" s="27">
        <f t="shared" si="19"/>
        <v>44.740800000000007</v>
      </c>
      <c r="H762" s="65" t="s">
        <v>26</v>
      </c>
    </row>
    <row r="763" spans="1:8" ht="21.75" hidden="1" x14ac:dyDescent="0.5">
      <c r="A763" s="19"/>
      <c r="B763" s="22" t="s">
        <v>129</v>
      </c>
      <c r="C763" s="23"/>
      <c r="D763" s="29">
        <v>0.25</v>
      </c>
      <c r="E763" s="25" t="s">
        <v>29</v>
      </c>
      <c r="F763" s="26">
        <v>5.47</v>
      </c>
      <c r="G763" s="27">
        <f t="shared" si="19"/>
        <v>1.3674999999999999</v>
      </c>
      <c r="H763" s="19"/>
    </row>
    <row r="764" spans="1:8" ht="21.75" hidden="1" x14ac:dyDescent="0.5">
      <c r="A764" s="19"/>
      <c r="B764" s="22" t="s">
        <v>31</v>
      </c>
      <c r="C764" s="23"/>
      <c r="D764" s="29">
        <v>0.11</v>
      </c>
      <c r="E764" s="25" t="s">
        <v>21</v>
      </c>
      <c r="F764" s="26">
        <v>287.5</v>
      </c>
      <c r="G764" s="27">
        <f t="shared" si="19"/>
        <v>31.625</v>
      </c>
      <c r="H764" s="19"/>
    </row>
    <row r="765" spans="1:8" ht="21.75" hidden="1" x14ac:dyDescent="0.5">
      <c r="A765" s="19"/>
      <c r="B765" s="22" t="s">
        <v>106</v>
      </c>
      <c r="C765" s="23"/>
      <c r="D765" s="24">
        <v>10</v>
      </c>
      <c r="E765" s="25" t="s">
        <v>34</v>
      </c>
      <c r="F765" s="30">
        <v>1.44E-2</v>
      </c>
      <c r="G765" s="27">
        <f t="shared" si="19"/>
        <v>0.14399999999999999</v>
      </c>
      <c r="H765" s="19"/>
    </row>
    <row r="766" spans="1:8" ht="21.75" hidden="1" x14ac:dyDescent="0.5">
      <c r="A766" s="19"/>
      <c r="B766" s="22" t="s">
        <v>157</v>
      </c>
      <c r="C766" s="23"/>
      <c r="D766" s="29">
        <v>0.02</v>
      </c>
      <c r="E766" s="25" t="s">
        <v>29</v>
      </c>
      <c r="F766" s="26">
        <v>150</v>
      </c>
      <c r="G766" s="27">
        <f t="shared" si="19"/>
        <v>3</v>
      </c>
      <c r="H766" s="19"/>
    </row>
    <row r="767" spans="1:8" ht="21.75" hidden="1" x14ac:dyDescent="0.5">
      <c r="A767" s="31"/>
      <c r="B767" s="32"/>
      <c r="C767" s="33" t="s">
        <v>296</v>
      </c>
      <c r="D767" s="34">
        <v>1</v>
      </c>
      <c r="E767" s="35" t="s">
        <v>17</v>
      </c>
      <c r="F767" s="36" t="s">
        <v>36</v>
      </c>
      <c r="G767" s="37">
        <f>SUM(G761:G766)</f>
        <v>255.87730000000002</v>
      </c>
      <c r="H767" s="38" t="s">
        <v>37</v>
      </c>
    </row>
    <row r="768" spans="1:8" ht="21.75" hidden="1" x14ac:dyDescent="0.5">
      <c r="A768" s="39">
        <v>10.15</v>
      </c>
      <c r="B768" s="81" t="s">
        <v>297</v>
      </c>
      <c r="C768" s="23"/>
      <c r="D768" s="40"/>
      <c r="E768" s="40"/>
      <c r="F768" s="41"/>
      <c r="G768" s="42" t="s">
        <v>26</v>
      </c>
      <c r="H768" s="40"/>
    </row>
    <row r="769" spans="1:8" ht="21.75" hidden="1" x14ac:dyDescent="0.5">
      <c r="A769" s="19"/>
      <c r="B769" s="22" t="s">
        <v>298</v>
      </c>
      <c r="C769" s="23"/>
      <c r="D769" s="24">
        <v>14</v>
      </c>
      <c r="E769" s="25" t="s">
        <v>19</v>
      </c>
      <c r="F769" s="26">
        <v>11.5</v>
      </c>
      <c r="G769" s="27">
        <f t="shared" ref="G769:G774" si="20">D769*F769</f>
        <v>161</v>
      </c>
      <c r="H769" s="19"/>
    </row>
    <row r="770" spans="1:8" ht="21.75" hidden="1" x14ac:dyDescent="0.5">
      <c r="A770" s="19"/>
      <c r="B770" s="22" t="s">
        <v>71</v>
      </c>
      <c r="C770" s="23"/>
      <c r="D770" s="29">
        <v>21.51</v>
      </c>
      <c r="E770" s="25" t="s">
        <v>29</v>
      </c>
      <c r="F770" s="26">
        <v>2.08</v>
      </c>
      <c r="G770" s="27">
        <f t="shared" si="20"/>
        <v>44.740800000000007</v>
      </c>
      <c r="H770" s="65" t="s">
        <v>26</v>
      </c>
    </row>
    <row r="771" spans="1:8" ht="21.75" hidden="1" x14ac:dyDescent="0.5">
      <c r="A771" s="19"/>
      <c r="B771" s="22" t="s">
        <v>129</v>
      </c>
      <c r="C771" s="23"/>
      <c r="D771" s="29">
        <v>0.25</v>
      </c>
      <c r="E771" s="25" t="s">
        <v>29</v>
      </c>
      <c r="F771" s="26">
        <v>5.47</v>
      </c>
      <c r="G771" s="27">
        <f t="shared" si="20"/>
        <v>1.3674999999999999</v>
      </c>
      <c r="H771" s="19"/>
    </row>
    <row r="772" spans="1:8" ht="21.75" hidden="1" x14ac:dyDescent="0.5">
      <c r="A772" s="19"/>
      <c r="B772" s="22" t="s">
        <v>31</v>
      </c>
      <c r="C772" s="23"/>
      <c r="D772" s="29">
        <v>0.11</v>
      </c>
      <c r="E772" s="25" t="s">
        <v>21</v>
      </c>
      <c r="F772" s="26">
        <v>287.5</v>
      </c>
      <c r="G772" s="27">
        <f t="shared" si="20"/>
        <v>31.625</v>
      </c>
      <c r="H772" s="19"/>
    </row>
    <row r="773" spans="1:8" ht="21.75" hidden="1" x14ac:dyDescent="0.5">
      <c r="A773" s="19"/>
      <c r="B773" s="22" t="s">
        <v>106</v>
      </c>
      <c r="C773" s="23"/>
      <c r="D773" s="24">
        <v>10</v>
      </c>
      <c r="E773" s="25" t="s">
        <v>34</v>
      </c>
      <c r="F773" s="30">
        <v>1.44E-2</v>
      </c>
      <c r="G773" s="27">
        <f t="shared" si="20"/>
        <v>0.14399999999999999</v>
      </c>
      <c r="H773" s="19"/>
    </row>
    <row r="774" spans="1:8" ht="21.75" hidden="1" x14ac:dyDescent="0.5">
      <c r="A774" s="19"/>
      <c r="B774" s="22" t="s">
        <v>157</v>
      </c>
      <c r="C774" s="23"/>
      <c r="D774" s="29">
        <v>0.02</v>
      </c>
      <c r="E774" s="25" t="s">
        <v>29</v>
      </c>
      <c r="F774" s="26">
        <v>150</v>
      </c>
      <c r="G774" s="27">
        <f t="shared" si="20"/>
        <v>3</v>
      </c>
      <c r="H774" s="19"/>
    </row>
    <row r="775" spans="1:8" ht="21.75" hidden="1" x14ac:dyDescent="0.5">
      <c r="A775" s="31"/>
      <c r="B775" s="32"/>
      <c r="C775" s="33" t="s">
        <v>299</v>
      </c>
      <c r="D775" s="34">
        <v>1</v>
      </c>
      <c r="E775" s="35" t="s">
        <v>17</v>
      </c>
      <c r="F775" s="36" t="s">
        <v>36</v>
      </c>
      <c r="G775" s="37">
        <f>SUM(G769:G774)</f>
        <v>241.87730000000002</v>
      </c>
      <c r="H775" s="38" t="s">
        <v>37</v>
      </c>
    </row>
    <row r="776" spans="1:8" ht="21.75" hidden="1" x14ac:dyDescent="0.5">
      <c r="A776" s="122">
        <v>10.16</v>
      </c>
      <c r="B776" s="17" t="s">
        <v>300</v>
      </c>
      <c r="C776" s="18"/>
      <c r="D776" s="19"/>
      <c r="E776" s="19"/>
      <c r="F776" s="20"/>
      <c r="G776" s="21" t="s">
        <v>26</v>
      </c>
      <c r="H776" s="19"/>
    </row>
    <row r="777" spans="1:8" ht="21.75" hidden="1" x14ac:dyDescent="0.5">
      <c r="A777" s="19"/>
      <c r="B777" s="22" t="s">
        <v>301</v>
      </c>
      <c r="C777" s="23"/>
      <c r="D777" s="24">
        <v>14</v>
      </c>
      <c r="E777" s="25" t="s">
        <v>19</v>
      </c>
      <c r="F777" s="26">
        <v>12</v>
      </c>
      <c r="G777" s="27">
        <f t="shared" ref="G777:G782" si="21">D777*F777</f>
        <v>168</v>
      </c>
      <c r="H777" s="19"/>
    </row>
    <row r="778" spans="1:8" ht="21.75" hidden="1" x14ac:dyDescent="0.5">
      <c r="A778" s="19"/>
      <c r="B778" s="22" t="s">
        <v>71</v>
      </c>
      <c r="C778" s="23"/>
      <c r="D778" s="29">
        <v>21.51</v>
      </c>
      <c r="E778" s="25" t="s">
        <v>29</v>
      </c>
      <c r="F778" s="26">
        <v>2.08</v>
      </c>
      <c r="G778" s="27">
        <f t="shared" si="21"/>
        <v>44.740800000000007</v>
      </c>
      <c r="H778" s="65" t="s">
        <v>26</v>
      </c>
    </row>
    <row r="779" spans="1:8" ht="21.75" hidden="1" x14ac:dyDescent="0.5">
      <c r="A779" s="19"/>
      <c r="B779" s="22" t="s">
        <v>129</v>
      </c>
      <c r="C779" s="18"/>
      <c r="D779" s="29">
        <v>0.25</v>
      </c>
      <c r="E779" s="25" t="s">
        <v>29</v>
      </c>
      <c r="F779" s="26">
        <v>5.47</v>
      </c>
      <c r="G779" s="27">
        <f t="shared" si="21"/>
        <v>1.3674999999999999</v>
      </c>
      <c r="H779" s="19"/>
    </row>
    <row r="780" spans="1:8" ht="21.75" hidden="1" x14ac:dyDescent="0.5">
      <c r="A780" s="40"/>
      <c r="B780" s="111" t="s">
        <v>31</v>
      </c>
      <c r="C780" s="23"/>
      <c r="D780" s="82">
        <v>0.11</v>
      </c>
      <c r="E780" s="83" t="s">
        <v>21</v>
      </c>
      <c r="F780" s="84">
        <v>287.5</v>
      </c>
      <c r="G780" s="85">
        <f t="shared" si="21"/>
        <v>31.625</v>
      </c>
      <c r="H780" s="40"/>
    </row>
    <row r="781" spans="1:8" ht="21.75" hidden="1" x14ac:dyDescent="0.5">
      <c r="A781" s="19"/>
      <c r="B781" s="22" t="s">
        <v>106</v>
      </c>
      <c r="C781" s="23"/>
      <c r="D781" s="24">
        <v>10</v>
      </c>
      <c r="E781" s="25" t="s">
        <v>34</v>
      </c>
      <c r="F781" s="30">
        <v>1.44E-2</v>
      </c>
      <c r="G781" s="27">
        <f t="shared" si="21"/>
        <v>0.14399999999999999</v>
      </c>
      <c r="H781" s="19"/>
    </row>
    <row r="782" spans="1:8" ht="21.75" hidden="1" x14ac:dyDescent="0.5">
      <c r="A782" s="19"/>
      <c r="B782" s="22" t="s">
        <v>157</v>
      </c>
      <c r="C782" s="23"/>
      <c r="D782" s="29">
        <v>0.02</v>
      </c>
      <c r="E782" s="25" t="s">
        <v>29</v>
      </c>
      <c r="F782" s="26">
        <v>150</v>
      </c>
      <c r="G782" s="27">
        <f t="shared" si="21"/>
        <v>3</v>
      </c>
      <c r="H782" s="19"/>
    </row>
    <row r="783" spans="1:8" ht="21.75" hidden="1" x14ac:dyDescent="0.5">
      <c r="A783" s="31"/>
      <c r="B783" s="32"/>
      <c r="C783" s="33" t="s">
        <v>302</v>
      </c>
      <c r="D783" s="34">
        <v>1</v>
      </c>
      <c r="E783" s="35" t="s">
        <v>17</v>
      </c>
      <c r="F783" s="36" t="s">
        <v>36</v>
      </c>
      <c r="G783" s="37">
        <f>SUM(G777:G782)</f>
        <v>248.87730000000002</v>
      </c>
      <c r="H783" s="38" t="s">
        <v>37</v>
      </c>
    </row>
    <row r="784" spans="1:8" ht="21.75" hidden="1" x14ac:dyDescent="0.5">
      <c r="A784" s="122">
        <v>10.17</v>
      </c>
      <c r="B784" s="17" t="s">
        <v>303</v>
      </c>
      <c r="C784" s="18"/>
      <c r="D784" s="19"/>
      <c r="E784" s="19"/>
      <c r="F784" s="20"/>
      <c r="G784" s="21" t="s">
        <v>26</v>
      </c>
      <c r="H784" s="19"/>
    </row>
    <row r="785" spans="1:8" ht="21.75" hidden="1" x14ac:dyDescent="0.5">
      <c r="A785" s="19"/>
      <c r="B785" s="22" t="s">
        <v>165</v>
      </c>
      <c r="C785" s="23"/>
      <c r="D785" s="24">
        <v>12</v>
      </c>
      <c r="E785" s="25" t="s">
        <v>19</v>
      </c>
      <c r="F785" s="26">
        <v>28.04</v>
      </c>
      <c r="G785" s="27">
        <f t="shared" ref="G785:G790" si="22">D785*F785</f>
        <v>336.48</v>
      </c>
      <c r="H785" s="19"/>
    </row>
    <row r="786" spans="1:8" ht="21.75" hidden="1" x14ac:dyDescent="0.5">
      <c r="A786" s="19"/>
      <c r="B786" s="22" t="s">
        <v>71</v>
      </c>
      <c r="C786" s="23"/>
      <c r="D786" s="29">
        <v>21.51</v>
      </c>
      <c r="E786" s="25" t="s">
        <v>29</v>
      </c>
      <c r="F786" s="26">
        <v>2.08</v>
      </c>
      <c r="G786" s="27">
        <f t="shared" si="22"/>
        <v>44.740800000000007</v>
      </c>
      <c r="H786" s="65" t="s">
        <v>26</v>
      </c>
    </row>
    <row r="787" spans="1:8" ht="21.75" hidden="1" x14ac:dyDescent="0.5">
      <c r="A787" s="19"/>
      <c r="B787" s="22" t="s">
        <v>162</v>
      </c>
      <c r="C787" s="23"/>
      <c r="D787" s="29">
        <v>0.25</v>
      </c>
      <c r="E787" s="25" t="s">
        <v>29</v>
      </c>
      <c r="F787" s="26">
        <v>27.14</v>
      </c>
      <c r="G787" s="27">
        <f t="shared" si="22"/>
        <v>6.7850000000000001</v>
      </c>
      <c r="H787" s="19"/>
    </row>
    <row r="788" spans="1:8" ht="21.75" hidden="1" x14ac:dyDescent="0.5">
      <c r="A788" s="19"/>
      <c r="B788" s="22" t="s">
        <v>31</v>
      </c>
      <c r="C788" s="18"/>
      <c r="D788" s="29">
        <v>0.11</v>
      </c>
      <c r="E788" s="25" t="s">
        <v>21</v>
      </c>
      <c r="F788" s="26">
        <v>287.5</v>
      </c>
      <c r="G788" s="27">
        <f t="shared" si="22"/>
        <v>31.625</v>
      </c>
      <c r="H788" s="19"/>
    </row>
    <row r="789" spans="1:8" ht="21.75" hidden="1" x14ac:dyDescent="0.5">
      <c r="A789" s="40"/>
      <c r="B789" s="111" t="s">
        <v>106</v>
      </c>
      <c r="C789" s="23"/>
      <c r="D789" s="118">
        <v>10</v>
      </c>
      <c r="E789" s="83" t="s">
        <v>34</v>
      </c>
      <c r="F789" s="119">
        <v>1.44E-2</v>
      </c>
      <c r="G789" s="85">
        <f t="shared" si="22"/>
        <v>0.14399999999999999</v>
      </c>
      <c r="H789" s="40"/>
    </row>
    <row r="790" spans="1:8" ht="21.75" hidden="1" x14ac:dyDescent="0.5">
      <c r="A790" s="19"/>
      <c r="B790" s="22" t="s">
        <v>157</v>
      </c>
      <c r="C790" s="23"/>
      <c r="D790" s="29">
        <v>0.02</v>
      </c>
      <c r="E790" s="25" t="s">
        <v>29</v>
      </c>
      <c r="F790" s="26">
        <v>150</v>
      </c>
      <c r="G790" s="27">
        <f t="shared" si="22"/>
        <v>3</v>
      </c>
      <c r="H790" s="19"/>
    </row>
    <row r="791" spans="1:8" ht="21.75" hidden="1" x14ac:dyDescent="0.5">
      <c r="A791" s="31"/>
      <c r="B791" s="32"/>
      <c r="C791" s="33" t="s">
        <v>304</v>
      </c>
      <c r="D791" s="34">
        <v>1</v>
      </c>
      <c r="E791" s="35" t="s">
        <v>17</v>
      </c>
      <c r="F791" s="36" t="s">
        <v>36</v>
      </c>
      <c r="G791" s="37">
        <f>SUM(G785:G790)</f>
        <v>422.77480000000008</v>
      </c>
      <c r="H791" s="38" t="s">
        <v>37</v>
      </c>
    </row>
    <row r="792" spans="1:8" ht="21.75" hidden="1" x14ac:dyDescent="0.5">
      <c r="A792" s="122">
        <v>10.18</v>
      </c>
      <c r="B792" s="81" t="s">
        <v>305</v>
      </c>
      <c r="C792" s="23"/>
      <c r="D792" s="40"/>
      <c r="E792" s="40"/>
      <c r="F792" s="41"/>
      <c r="G792" s="42" t="s">
        <v>26</v>
      </c>
      <c r="H792" s="40"/>
    </row>
    <row r="793" spans="1:8" ht="21.75" hidden="1" x14ac:dyDescent="0.5">
      <c r="A793" s="19"/>
      <c r="B793" s="22" t="s">
        <v>306</v>
      </c>
      <c r="C793" s="23"/>
      <c r="D793" s="29">
        <v>1.06</v>
      </c>
      <c r="E793" s="25" t="s">
        <v>17</v>
      </c>
      <c r="F793" s="26">
        <v>680</v>
      </c>
      <c r="G793" s="27">
        <f>F793</f>
        <v>680</v>
      </c>
      <c r="H793" s="66" t="s">
        <v>307</v>
      </c>
    </row>
    <row r="794" spans="1:8" ht="21.75" hidden="1" x14ac:dyDescent="0.5">
      <c r="A794" s="19"/>
      <c r="B794" s="22" t="s">
        <v>71</v>
      </c>
      <c r="C794" s="23"/>
      <c r="D794" s="29">
        <v>21.51</v>
      </c>
      <c r="E794" s="25" t="s">
        <v>29</v>
      </c>
      <c r="F794" s="26">
        <v>2.08</v>
      </c>
      <c r="G794" s="27">
        <f>D794*F794</f>
        <v>44.740800000000007</v>
      </c>
      <c r="H794" s="66" t="s">
        <v>26</v>
      </c>
    </row>
    <row r="795" spans="1:8" ht="21.75" hidden="1" x14ac:dyDescent="0.5">
      <c r="A795" s="19"/>
      <c r="B795" s="22" t="s">
        <v>162</v>
      </c>
      <c r="C795" s="23"/>
      <c r="D795" s="29">
        <v>0.25</v>
      </c>
      <c r="E795" s="25" t="s">
        <v>29</v>
      </c>
      <c r="F795" s="26">
        <v>27.14</v>
      </c>
      <c r="G795" s="27">
        <f>D795*F795</f>
        <v>6.7850000000000001</v>
      </c>
      <c r="H795" s="65" t="s">
        <v>26</v>
      </c>
    </row>
    <row r="796" spans="1:8" ht="21.75" hidden="1" x14ac:dyDescent="0.5">
      <c r="A796" s="19"/>
      <c r="B796" s="22" t="s">
        <v>31</v>
      </c>
      <c r="C796" s="23"/>
      <c r="D796" s="29">
        <v>0.11</v>
      </c>
      <c r="E796" s="25" t="s">
        <v>21</v>
      </c>
      <c r="F796" s="26">
        <v>287.5</v>
      </c>
      <c r="G796" s="27">
        <f>D796*F796</f>
        <v>31.625</v>
      </c>
      <c r="H796" s="19"/>
    </row>
    <row r="797" spans="1:8" ht="21.75" hidden="1" x14ac:dyDescent="0.5">
      <c r="A797" s="19"/>
      <c r="B797" s="22" t="s">
        <v>106</v>
      </c>
      <c r="C797" s="23"/>
      <c r="D797" s="24">
        <v>10</v>
      </c>
      <c r="E797" s="25" t="s">
        <v>34</v>
      </c>
      <c r="F797" s="30">
        <v>1.44E-2</v>
      </c>
      <c r="G797" s="27">
        <f>D797*F797</f>
        <v>0.14399999999999999</v>
      </c>
      <c r="H797" s="19"/>
    </row>
    <row r="798" spans="1:8" ht="21.75" hidden="1" x14ac:dyDescent="0.5">
      <c r="A798" s="19"/>
      <c r="B798" s="22" t="s">
        <v>157</v>
      </c>
      <c r="C798" s="23"/>
      <c r="D798" s="29">
        <v>0.02</v>
      </c>
      <c r="E798" s="25" t="s">
        <v>29</v>
      </c>
      <c r="F798" s="26">
        <v>150</v>
      </c>
      <c r="G798" s="27">
        <f>D798*F798</f>
        <v>3</v>
      </c>
      <c r="H798" s="19"/>
    </row>
    <row r="799" spans="1:8" ht="21.75" hidden="1" x14ac:dyDescent="0.5">
      <c r="A799" s="31"/>
      <c r="B799" s="32"/>
      <c r="C799" s="33" t="s">
        <v>308</v>
      </c>
      <c r="D799" s="34">
        <v>1</v>
      </c>
      <c r="E799" s="35" t="s">
        <v>17</v>
      </c>
      <c r="F799" s="36" t="s">
        <v>36</v>
      </c>
      <c r="G799" s="37">
        <f>SUM(G793:G798)</f>
        <v>766.29480000000001</v>
      </c>
      <c r="H799" s="38" t="s">
        <v>37</v>
      </c>
    </row>
    <row r="800" spans="1:8" ht="21.75" hidden="1" x14ac:dyDescent="0.5">
      <c r="A800" s="122">
        <v>10.19</v>
      </c>
      <c r="B800" s="17" t="s">
        <v>309</v>
      </c>
      <c r="C800" s="18"/>
      <c r="D800" s="19"/>
      <c r="E800" s="19"/>
      <c r="F800" s="20"/>
      <c r="G800" s="21" t="s">
        <v>26</v>
      </c>
      <c r="H800" s="19"/>
    </row>
    <row r="801" spans="1:8" ht="21.75" hidden="1" x14ac:dyDescent="0.5">
      <c r="A801" s="19"/>
      <c r="B801" s="22" t="s">
        <v>310</v>
      </c>
      <c r="C801" s="23"/>
      <c r="D801" s="29">
        <v>1.06</v>
      </c>
      <c r="E801" s="25" t="s">
        <v>17</v>
      </c>
      <c r="F801" s="26">
        <v>880</v>
      </c>
      <c r="G801" s="27">
        <f t="shared" ref="G801:G806" si="23">D801*F801</f>
        <v>932.80000000000007</v>
      </c>
      <c r="H801" s="66" t="s">
        <v>307</v>
      </c>
    </row>
    <row r="802" spans="1:8" ht="21.75" hidden="1" x14ac:dyDescent="0.5">
      <c r="A802" s="19"/>
      <c r="B802" s="22" t="s">
        <v>71</v>
      </c>
      <c r="C802" s="23"/>
      <c r="D802" s="29">
        <v>21.51</v>
      </c>
      <c r="E802" s="25" t="s">
        <v>29</v>
      </c>
      <c r="F802" s="26">
        <v>2.08</v>
      </c>
      <c r="G802" s="27">
        <f t="shared" si="23"/>
        <v>44.740800000000007</v>
      </c>
      <c r="H802" s="66" t="s">
        <v>26</v>
      </c>
    </row>
    <row r="803" spans="1:8" ht="21.75" hidden="1" x14ac:dyDescent="0.5">
      <c r="A803" s="19"/>
      <c r="B803" s="22" t="s">
        <v>162</v>
      </c>
      <c r="C803" s="23"/>
      <c r="D803" s="29">
        <v>0.25</v>
      </c>
      <c r="E803" s="25" t="s">
        <v>29</v>
      </c>
      <c r="F803" s="26">
        <v>27.14</v>
      </c>
      <c r="G803" s="27">
        <f t="shared" si="23"/>
        <v>6.7850000000000001</v>
      </c>
      <c r="H803" s="65" t="s">
        <v>26</v>
      </c>
    </row>
    <row r="804" spans="1:8" ht="21.75" hidden="1" x14ac:dyDescent="0.5">
      <c r="A804" s="19"/>
      <c r="B804" s="22" t="s">
        <v>31</v>
      </c>
      <c r="C804" s="23"/>
      <c r="D804" s="29">
        <v>0.11</v>
      </c>
      <c r="E804" s="25" t="s">
        <v>21</v>
      </c>
      <c r="F804" s="26">
        <v>287.5</v>
      </c>
      <c r="G804" s="27">
        <f t="shared" si="23"/>
        <v>31.625</v>
      </c>
      <c r="H804" s="19"/>
    </row>
    <row r="805" spans="1:8" ht="21.75" hidden="1" x14ac:dyDescent="0.5">
      <c r="A805" s="19"/>
      <c r="B805" s="22" t="s">
        <v>106</v>
      </c>
      <c r="C805" s="23"/>
      <c r="D805" s="24">
        <v>10</v>
      </c>
      <c r="E805" s="25" t="s">
        <v>34</v>
      </c>
      <c r="F805" s="30">
        <v>1.44E-2</v>
      </c>
      <c r="G805" s="27">
        <f t="shared" si="23"/>
        <v>0.14399999999999999</v>
      </c>
      <c r="H805" s="19"/>
    </row>
    <row r="806" spans="1:8" ht="21.75" hidden="1" x14ac:dyDescent="0.5">
      <c r="A806" s="19"/>
      <c r="B806" s="22" t="s">
        <v>157</v>
      </c>
      <c r="C806" s="23"/>
      <c r="D806" s="29">
        <v>0.02</v>
      </c>
      <c r="E806" s="25" t="s">
        <v>29</v>
      </c>
      <c r="F806" s="26">
        <v>150</v>
      </c>
      <c r="G806" s="27">
        <f t="shared" si="23"/>
        <v>3</v>
      </c>
      <c r="H806" s="19"/>
    </row>
    <row r="807" spans="1:8" ht="21.75" hidden="1" x14ac:dyDescent="0.5">
      <c r="A807" s="31"/>
      <c r="B807" s="32"/>
      <c r="C807" s="33" t="s">
        <v>311</v>
      </c>
      <c r="D807" s="34">
        <v>1</v>
      </c>
      <c r="E807" s="35" t="s">
        <v>17</v>
      </c>
      <c r="F807" s="36" t="s">
        <v>36</v>
      </c>
      <c r="G807" s="37">
        <f>SUM(G801:G806)</f>
        <v>1019.0948000000001</v>
      </c>
      <c r="H807" s="38" t="s">
        <v>37</v>
      </c>
    </row>
    <row r="808" spans="1:8" ht="21.75" hidden="1" x14ac:dyDescent="0.5">
      <c r="A808" s="122">
        <v>10.199999999999999</v>
      </c>
      <c r="B808" s="17" t="s">
        <v>526</v>
      </c>
      <c r="C808" s="18"/>
      <c r="D808" s="19"/>
      <c r="E808" s="19"/>
      <c r="F808" s="20"/>
      <c r="G808" s="21" t="s">
        <v>26</v>
      </c>
      <c r="H808" s="19"/>
    </row>
    <row r="809" spans="1:8" ht="21.75" hidden="1" x14ac:dyDescent="0.5">
      <c r="A809" s="19"/>
      <c r="B809" s="22" t="s">
        <v>312</v>
      </c>
      <c r="C809" s="23"/>
      <c r="D809" s="29">
        <v>1.05</v>
      </c>
      <c r="E809" s="25" t="s">
        <v>17</v>
      </c>
      <c r="F809" s="26">
        <v>99.96</v>
      </c>
      <c r="G809" s="27">
        <f t="shared" ref="G809:G814" si="24">D809*F809</f>
        <v>104.958</v>
      </c>
      <c r="H809" s="66" t="s">
        <v>313</v>
      </c>
    </row>
    <row r="810" spans="1:8" ht="21.75" hidden="1" x14ac:dyDescent="0.5">
      <c r="A810" s="19"/>
      <c r="B810" s="22" t="s">
        <v>71</v>
      </c>
      <c r="C810" s="23"/>
      <c r="D810" s="29">
        <v>21.51</v>
      </c>
      <c r="E810" s="25" t="s">
        <v>29</v>
      </c>
      <c r="F810" s="26">
        <v>2.08</v>
      </c>
      <c r="G810" s="27">
        <f t="shared" si="24"/>
        <v>44.740800000000007</v>
      </c>
      <c r="H810" s="66" t="s">
        <v>26</v>
      </c>
    </row>
    <row r="811" spans="1:8" ht="21.75" hidden="1" x14ac:dyDescent="0.5">
      <c r="A811" s="19"/>
      <c r="B811" s="22" t="s">
        <v>31</v>
      </c>
      <c r="C811" s="23"/>
      <c r="D811" s="29">
        <v>0.11</v>
      </c>
      <c r="E811" s="25" t="s">
        <v>21</v>
      </c>
      <c r="F811" s="26">
        <v>287.5</v>
      </c>
      <c r="G811" s="27">
        <f t="shared" si="24"/>
        <v>31.625</v>
      </c>
      <c r="H811" s="65" t="s">
        <v>26</v>
      </c>
    </row>
    <row r="812" spans="1:8" ht="21.75" hidden="1" x14ac:dyDescent="0.5">
      <c r="A812" s="19"/>
      <c r="B812" s="22" t="s">
        <v>106</v>
      </c>
      <c r="C812" s="23"/>
      <c r="D812" s="24">
        <v>6</v>
      </c>
      <c r="E812" s="25" t="s">
        <v>34</v>
      </c>
      <c r="F812" s="30">
        <v>1.44E-2</v>
      </c>
      <c r="G812" s="27">
        <f t="shared" si="24"/>
        <v>8.6400000000000005E-2</v>
      </c>
      <c r="H812" s="19"/>
    </row>
    <row r="813" spans="1:8" ht="21.75" hidden="1" x14ac:dyDescent="0.5">
      <c r="A813" s="19"/>
      <c r="B813" s="22" t="s">
        <v>314</v>
      </c>
      <c r="C813" s="23"/>
      <c r="D813" s="29">
        <v>0.1</v>
      </c>
      <c r="E813" s="25" t="s">
        <v>29</v>
      </c>
      <c r="F813" s="98">
        <v>28</v>
      </c>
      <c r="G813" s="27">
        <f t="shared" si="24"/>
        <v>2.8000000000000003</v>
      </c>
      <c r="H813" s="19"/>
    </row>
    <row r="814" spans="1:8" ht="21.75" hidden="1" x14ac:dyDescent="0.5">
      <c r="A814" s="19"/>
      <c r="B814" s="22" t="s">
        <v>157</v>
      </c>
      <c r="C814" s="23"/>
      <c r="D814" s="29">
        <v>0.02</v>
      </c>
      <c r="E814" s="25" t="s">
        <v>29</v>
      </c>
      <c r="F814" s="26">
        <v>150</v>
      </c>
      <c r="G814" s="27">
        <f t="shared" si="24"/>
        <v>3</v>
      </c>
      <c r="H814" s="19"/>
    </row>
    <row r="815" spans="1:8" ht="21.75" hidden="1" x14ac:dyDescent="0.5">
      <c r="A815" s="31"/>
      <c r="B815" s="32"/>
      <c r="C815" s="33" t="s">
        <v>315</v>
      </c>
      <c r="D815" s="34">
        <v>1</v>
      </c>
      <c r="E815" s="35" t="s">
        <v>17</v>
      </c>
      <c r="F815" s="36" t="s">
        <v>36</v>
      </c>
      <c r="G815" s="37">
        <f>SUM(G809:G814)</f>
        <v>187.21020000000001</v>
      </c>
      <c r="H815" s="38" t="s">
        <v>37</v>
      </c>
    </row>
    <row r="816" spans="1:8" ht="21.75" hidden="1" x14ac:dyDescent="0.5">
      <c r="A816" s="39">
        <v>10.210000000000001</v>
      </c>
      <c r="B816" s="17" t="s">
        <v>527</v>
      </c>
      <c r="C816" s="18"/>
      <c r="D816" s="19"/>
      <c r="E816" s="19"/>
      <c r="F816" s="20"/>
      <c r="G816" s="21" t="s">
        <v>26</v>
      </c>
      <c r="H816" s="19"/>
    </row>
    <row r="817" spans="1:8" ht="21.75" hidden="1" x14ac:dyDescent="0.5">
      <c r="A817" s="19"/>
      <c r="B817" s="22" t="s">
        <v>316</v>
      </c>
      <c r="C817" s="23"/>
      <c r="D817" s="29">
        <v>1.05</v>
      </c>
      <c r="E817" s="25" t="s">
        <v>17</v>
      </c>
      <c r="F817" s="26">
        <v>124.67</v>
      </c>
      <c r="G817" s="27">
        <f t="shared" ref="G817:G822" si="25">D817*F817</f>
        <v>130.90350000000001</v>
      </c>
      <c r="H817" s="66" t="s">
        <v>313</v>
      </c>
    </row>
    <row r="818" spans="1:8" ht="21.75" hidden="1" x14ac:dyDescent="0.5">
      <c r="A818" s="19"/>
      <c r="B818" s="22" t="s">
        <v>71</v>
      </c>
      <c r="C818" s="23"/>
      <c r="D818" s="29">
        <v>21.51</v>
      </c>
      <c r="E818" s="25" t="s">
        <v>29</v>
      </c>
      <c r="F818" s="26">
        <v>2.08</v>
      </c>
      <c r="G818" s="27">
        <f t="shared" si="25"/>
        <v>44.740800000000007</v>
      </c>
      <c r="H818" s="66" t="s">
        <v>26</v>
      </c>
    </row>
    <row r="819" spans="1:8" ht="21.75" hidden="1" x14ac:dyDescent="0.5">
      <c r="A819" s="19"/>
      <c r="B819" s="22" t="s">
        <v>31</v>
      </c>
      <c r="C819" s="18"/>
      <c r="D819" s="29">
        <v>0.11</v>
      </c>
      <c r="E819" s="25" t="s">
        <v>21</v>
      </c>
      <c r="F819" s="26">
        <v>287.5</v>
      </c>
      <c r="G819" s="27">
        <f t="shared" si="25"/>
        <v>31.625</v>
      </c>
      <c r="H819" s="65" t="s">
        <v>26</v>
      </c>
    </row>
    <row r="820" spans="1:8" ht="21.75" hidden="1" x14ac:dyDescent="0.5">
      <c r="A820" s="40"/>
      <c r="B820" s="111" t="s">
        <v>106</v>
      </c>
      <c r="C820" s="23"/>
      <c r="D820" s="118">
        <v>6</v>
      </c>
      <c r="E820" s="83" t="s">
        <v>34</v>
      </c>
      <c r="F820" s="119">
        <v>1.44E-2</v>
      </c>
      <c r="G820" s="85">
        <f t="shared" si="25"/>
        <v>8.6400000000000005E-2</v>
      </c>
      <c r="H820" s="40"/>
    </row>
    <row r="821" spans="1:8" ht="21.75" hidden="1" x14ac:dyDescent="0.5">
      <c r="A821" s="19"/>
      <c r="B821" s="22" t="s">
        <v>314</v>
      </c>
      <c r="C821" s="23"/>
      <c r="D821" s="29">
        <v>0.1</v>
      </c>
      <c r="E821" s="25" t="s">
        <v>29</v>
      </c>
      <c r="F821" s="98">
        <v>28</v>
      </c>
      <c r="G821" s="27">
        <f t="shared" si="25"/>
        <v>2.8000000000000003</v>
      </c>
      <c r="H821" s="19"/>
    </row>
    <row r="822" spans="1:8" ht="21.75" hidden="1" x14ac:dyDescent="0.5">
      <c r="A822" s="19"/>
      <c r="B822" s="22" t="s">
        <v>157</v>
      </c>
      <c r="C822" s="23"/>
      <c r="D822" s="29">
        <v>0.02</v>
      </c>
      <c r="E822" s="25" t="s">
        <v>29</v>
      </c>
      <c r="F822" s="26">
        <v>150</v>
      </c>
      <c r="G822" s="27">
        <f t="shared" si="25"/>
        <v>3</v>
      </c>
      <c r="H822" s="19"/>
    </row>
    <row r="823" spans="1:8" ht="21.75" hidden="1" x14ac:dyDescent="0.5">
      <c r="A823" s="31"/>
      <c r="B823" s="32"/>
      <c r="C823" s="33" t="s">
        <v>317</v>
      </c>
      <c r="D823" s="34">
        <v>1</v>
      </c>
      <c r="E823" s="35" t="s">
        <v>17</v>
      </c>
      <c r="F823" s="36" t="s">
        <v>36</v>
      </c>
      <c r="G823" s="37">
        <f>SUM(G817:G822)</f>
        <v>213.15570000000002</v>
      </c>
      <c r="H823" s="38" t="s">
        <v>37</v>
      </c>
    </row>
    <row r="824" spans="1:8" ht="20.45" hidden="1" customHeight="1" x14ac:dyDescent="0.5">
      <c r="A824" s="39">
        <v>10.220000000000001</v>
      </c>
      <c r="B824" s="81" t="s">
        <v>528</v>
      </c>
      <c r="C824" s="23"/>
      <c r="D824" s="40"/>
      <c r="E824" s="40"/>
      <c r="F824" s="41"/>
      <c r="G824" s="42" t="s">
        <v>26</v>
      </c>
      <c r="H824" s="40"/>
    </row>
    <row r="825" spans="1:8" ht="20.45" hidden="1" customHeight="1" x14ac:dyDescent="0.5">
      <c r="A825" s="19"/>
      <c r="B825" s="22" t="s">
        <v>318</v>
      </c>
      <c r="C825" s="23"/>
      <c r="D825" s="29">
        <v>1.05</v>
      </c>
      <c r="E825" s="25" t="s">
        <v>17</v>
      </c>
      <c r="F825" s="26">
        <v>155.84</v>
      </c>
      <c r="G825" s="27">
        <f t="shared" ref="G825:G830" si="26">D825*F825</f>
        <v>163.63200000000001</v>
      </c>
      <c r="H825" s="66" t="s">
        <v>313</v>
      </c>
    </row>
    <row r="826" spans="1:8" ht="20.45" hidden="1" customHeight="1" x14ac:dyDescent="0.5">
      <c r="A826" s="19"/>
      <c r="B826" s="22" t="s">
        <v>71</v>
      </c>
      <c r="C826" s="23"/>
      <c r="D826" s="29">
        <v>21.51</v>
      </c>
      <c r="E826" s="25" t="s">
        <v>29</v>
      </c>
      <c r="F826" s="26">
        <v>2.08</v>
      </c>
      <c r="G826" s="27">
        <f t="shared" si="26"/>
        <v>44.740800000000007</v>
      </c>
      <c r="H826" s="66" t="s">
        <v>26</v>
      </c>
    </row>
    <row r="827" spans="1:8" ht="20.45" hidden="1" customHeight="1" x14ac:dyDescent="0.5">
      <c r="A827" s="19"/>
      <c r="B827" s="22" t="s">
        <v>31</v>
      </c>
      <c r="C827" s="23"/>
      <c r="D827" s="29">
        <v>0.11</v>
      </c>
      <c r="E827" s="25" t="s">
        <v>21</v>
      </c>
      <c r="F827" s="26">
        <v>287.5</v>
      </c>
      <c r="G827" s="27">
        <f t="shared" si="26"/>
        <v>31.625</v>
      </c>
      <c r="H827" s="65" t="s">
        <v>26</v>
      </c>
    </row>
    <row r="828" spans="1:8" ht="20.45" hidden="1" customHeight="1" x14ac:dyDescent="0.5">
      <c r="A828" s="19"/>
      <c r="B828" s="22" t="s">
        <v>106</v>
      </c>
      <c r="C828" s="23"/>
      <c r="D828" s="24">
        <v>6</v>
      </c>
      <c r="E828" s="25" t="s">
        <v>34</v>
      </c>
      <c r="F828" s="30">
        <v>1.44E-2</v>
      </c>
      <c r="G828" s="27">
        <f t="shared" si="26"/>
        <v>8.6400000000000005E-2</v>
      </c>
      <c r="H828" s="19"/>
    </row>
    <row r="829" spans="1:8" ht="20.45" hidden="1" customHeight="1" x14ac:dyDescent="0.5">
      <c r="A829" s="19"/>
      <c r="B829" s="22" t="s">
        <v>314</v>
      </c>
      <c r="C829" s="23"/>
      <c r="D829" s="29">
        <v>0.1</v>
      </c>
      <c r="E829" s="25" t="s">
        <v>29</v>
      </c>
      <c r="F829" s="98">
        <v>28</v>
      </c>
      <c r="G829" s="27">
        <f t="shared" si="26"/>
        <v>2.8000000000000003</v>
      </c>
      <c r="H829" s="19"/>
    </row>
    <row r="830" spans="1:8" ht="20.45" hidden="1" customHeight="1" x14ac:dyDescent="0.5">
      <c r="A830" s="19"/>
      <c r="B830" s="22" t="s">
        <v>157</v>
      </c>
      <c r="C830" s="23"/>
      <c r="D830" s="29">
        <v>0.02</v>
      </c>
      <c r="E830" s="25" t="s">
        <v>29</v>
      </c>
      <c r="F830" s="26">
        <v>150</v>
      </c>
      <c r="G830" s="27">
        <f t="shared" si="26"/>
        <v>3</v>
      </c>
      <c r="H830" s="19"/>
    </row>
    <row r="831" spans="1:8" ht="20.45" hidden="1" customHeight="1" x14ac:dyDescent="0.5">
      <c r="A831" s="91"/>
      <c r="B831" s="92"/>
      <c r="C831" s="93" t="s">
        <v>319</v>
      </c>
      <c r="D831" s="94">
        <v>1</v>
      </c>
      <c r="E831" s="95" t="s">
        <v>17</v>
      </c>
      <c r="F831" s="96" t="s">
        <v>36</v>
      </c>
      <c r="G831" s="97">
        <f>SUM(G825:G830)</f>
        <v>245.88420000000002</v>
      </c>
      <c r="H831" s="121" t="s">
        <v>37</v>
      </c>
    </row>
    <row r="832" spans="1:8" ht="20.45" hidden="1" customHeight="1" x14ac:dyDescent="0.5">
      <c r="A832" s="39">
        <v>10.23</v>
      </c>
      <c r="B832" s="17" t="s">
        <v>529</v>
      </c>
      <c r="C832" s="18"/>
      <c r="D832" s="19"/>
      <c r="E832" s="19"/>
      <c r="F832" s="20"/>
      <c r="G832" s="21" t="s">
        <v>26</v>
      </c>
      <c r="H832" s="19"/>
    </row>
    <row r="833" spans="1:8" ht="20.45" hidden="1" customHeight="1" x14ac:dyDescent="0.5">
      <c r="A833" s="19"/>
      <c r="B833" s="22" t="s">
        <v>320</v>
      </c>
      <c r="C833" s="23"/>
      <c r="D833" s="29">
        <v>1.05</v>
      </c>
      <c r="E833" s="25" t="s">
        <v>17</v>
      </c>
      <c r="F833" s="26">
        <v>198.8</v>
      </c>
      <c r="G833" s="27">
        <f t="shared" ref="G833:G838" si="27">D833*F833</f>
        <v>208.74</v>
      </c>
      <c r="H833" s="66" t="s">
        <v>313</v>
      </c>
    </row>
    <row r="834" spans="1:8" ht="20.45" hidden="1" customHeight="1" x14ac:dyDescent="0.5">
      <c r="A834" s="19"/>
      <c r="B834" s="22" t="s">
        <v>71</v>
      </c>
      <c r="C834" s="23"/>
      <c r="D834" s="29">
        <v>21.51</v>
      </c>
      <c r="E834" s="25" t="s">
        <v>29</v>
      </c>
      <c r="F834" s="26">
        <v>2.08</v>
      </c>
      <c r="G834" s="27">
        <f t="shared" si="27"/>
        <v>44.740800000000007</v>
      </c>
      <c r="H834" s="66" t="s">
        <v>26</v>
      </c>
    </row>
    <row r="835" spans="1:8" ht="20.45" hidden="1" customHeight="1" x14ac:dyDescent="0.5">
      <c r="A835" s="19"/>
      <c r="B835" s="22" t="s">
        <v>31</v>
      </c>
      <c r="C835" s="23"/>
      <c r="D835" s="29">
        <v>0.11</v>
      </c>
      <c r="E835" s="25" t="s">
        <v>21</v>
      </c>
      <c r="F835" s="26">
        <v>287.5</v>
      </c>
      <c r="G835" s="27">
        <f t="shared" si="27"/>
        <v>31.625</v>
      </c>
      <c r="H835" s="65" t="s">
        <v>26</v>
      </c>
    </row>
    <row r="836" spans="1:8" ht="20.45" hidden="1" customHeight="1" x14ac:dyDescent="0.5">
      <c r="A836" s="19"/>
      <c r="B836" s="22" t="s">
        <v>106</v>
      </c>
      <c r="C836" s="23"/>
      <c r="D836" s="24">
        <v>6</v>
      </c>
      <c r="E836" s="25" t="s">
        <v>34</v>
      </c>
      <c r="F836" s="30">
        <v>1.44E-2</v>
      </c>
      <c r="G836" s="27">
        <f t="shared" si="27"/>
        <v>8.6400000000000005E-2</v>
      </c>
      <c r="H836" s="19"/>
    </row>
    <row r="837" spans="1:8" ht="20.45" hidden="1" customHeight="1" x14ac:dyDescent="0.5">
      <c r="A837" s="19"/>
      <c r="B837" s="22" t="s">
        <v>314</v>
      </c>
      <c r="C837" s="23"/>
      <c r="D837" s="29">
        <v>0.1</v>
      </c>
      <c r="E837" s="25" t="s">
        <v>29</v>
      </c>
      <c r="F837" s="98">
        <v>28</v>
      </c>
      <c r="G837" s="27">
        <f t="shared" si="27"/>
        <v>2.8000000000000003</v>
      </c>
      <c r="H837" s="19"/>
    </row>
    <row r="838" spans="1:8" ht="20.45" hidden="1" customHeight="1" x14ac:dyDescent="0.5">
      <c r="A838" s="19"/>
      <c r="B838" s="22" t="s">
        <v>157</v>
      </c>
      <c r="C838" s="23"/>
      <c r="D838" s="29">
        <v>0.02</v>
      </c>
      <c r="E838" s="25" t="s">
        <v>29</v>
      </c>
      <c r="F838" s="26">
        <v>150</v>
      </c>
      <c r="G838" s="27">
        <f t="shared" si="27"/>
        <v>3</v>
      </c>
      <c r="H838" s="19"/>
    </row>
    <row r="839" spans="1:8" ht="20.45" hidden="1" customHeight="1" x14ac:dyDescent="0.5">
      <c r="A839" s="91"/>
      <c r="B839" s="92"/>
      <c r="C839" s="93" t="s">
        <v>321</v>
      </c>
      <c r="D839" s="94">
        <v>1</v>
      </c>
      <c r="E839" s="95" t="s">
        <v>17</v>
      </c>
      <c r="F839" s="96" t="s">
        <v>36</v>
      </c>
      <c r="G839" s="97">
        <f>SUM(G833:G837)</f>
        <v>287.99220000000008</v>
      </c>
      <c r="H839" s="121" t="s">
        <v>37</v>
      </c>
    </row>
    <row r="840" spans="1:8" ht="20.45" hidden="1" customHeight="1" x14ac:dyDescent="0.5">
      <c r="A840" s="122">
        <v>10.24</v>
      </c>
      <c r="B840" s="17" t="s">
        <v>530</v>
      </c>
      <c r="C840" s="18"/>
      <c r="D840" s="19"/>
      <c r="E840" s="19"/>
      <c r="F840" s="20"/>
      <c r="G840" s="21" t="s">
        <v>26</v>
      </c>
      <c r="H840" s="19"/>
    </row>
    <row r="841" spans="1:8" ht="20.45" hidden="1" customHeight="1" x14ac:dyDescent="0.5">
      <c r="A841" s="19"/>
      <c r="B841" s="22" t="s">
        <v>322</v>
      </c>
      <c r="C841" s="23"/>
      <c r="D841" s="29">
        <v>1.05</v>
      </c>
      <c r="E841" s="25" t="s">
        <v>17</v>
      </c>
      <c r="F841" s="26">
        <v>250</v>
      </c>
      <c r="G841" s="27">
        <f t="shared" ref="G841:G846" si="28">D841*F841</f>
        <v>262.5</v>
      </c>
      <c r="H841" s="66" t="s">
        <v>313</v>
      </c>
    </row>
    <row r="842" spans="1:8" ht="20.45" hidden="1" customHeight="1" x14ac:dyDescent="0.5">
      <c r="A842" s="19"/>
      <c r="B842" s="22" t="s">
        <v>71</v>
      </c>
      <c r="C842" s="23"/>
      <c r="D842" s="29">
        <v>21.51</v>
      </c>
      <c r="E842" s="25" t="s">
        <v>29</v>
      </c>
      <c r="F842" s="26">
        <v>2.08</v>
      </c>
      <c r="G842" s="27">
        <f t="shared" si="28"/>
        <v>44.740800000000007</v>
      </c>
      <c r="H842" s="66" t="s">
        <v>26</v>
      </c>
    </row>
    <row r="843" spans="1:8" ht="20.45" hidden="1" customHeight="1" x14ac:dyDescent="0.5">
      <c r="A843" s="19"/>
      <c r="B843" s="22" t="s">
        <v>31</v>
      </c>
      <c r="C843" s="23"/>
      <c r="D843" s="29">
        <v>0.11</v>
      </c>
      <c r="E843" s="25" t="s">
        <v>21</v>
      </c>
      <c r="F843" s="26">
        <v>287.5</v>
      </c>
      <c r="G843" s="27">
        <f t="shared" si="28"/>
        <v>31.625</v>
      </c>
      <c r="H843" s="65" t="s">
        <v>26</v>
      </c>
    </row>
    <row r="844" spans="1:8" ht="20.45" hidden="1" customHeight="1" x14ac:dyDescent="0.5">
      <c r="A844" s="19"/>
      <c r="B844" s="22" t="s">
        <v>106</v>
      </c>
      <c r="C844" s="23"/>
      <c r="D844" s="24">
        <v>6</v>
      </c>
      <c r="E844" s="25" t="s">
        <v>34</v>
      </c>
      <c r="F844" s="30">
        <v>1.44E-2</v>
      </c>
      <c r="G844" s="27">
        <f t="shared" si="28"/>
        <v>8.6400000000000005E-2</v>
      </c>
      <c r="H844" s="19"/>
    </row>
    <row r="845" spans="1:8" ht="20.45" hidden="1" customHeight="1" x14ac:dyDescent="0.5">
      <c r="A845" s="19"/>
      <c r="B845" s="22" t="s">
        <v>314</v>
      </c>
      <c r="C845" s="23"/>
      <c r="D845" s="29">
        <v>0.1</v>
      </c>
      <c r="E845" s="25" t="s">
        <v>29</v>
      </c>
      <c r="F845" s="98">
        <v>28</v>
      </c>
      <c r="G845" s="27">
        <f t="shared" si="28"/>
        <v>2.8000000000000003</v>
      </c>
      <c r="H845" s="19"/>
    </row>
    <row r="846" spans="1:8" ht="20.45" hidden="1" customHeight="1" x14ac:dyDescent="0.5">
      <c r="A846" s="19"/>
      <c r="B846" s="22" t="s">
        <v>157</v>
      </c>
      <c r="C846" s="23"/>
      <c r="D846" s="29">
        <v>0.02</v>
      </c>
      <c r="E846" s="25" t="s">
        <v>29</v>
      </c>
      <c r="F846" s="26">
        <v>150</v>
      </c>
      <c r="G846" s="27">
        <f t="shared" si="28"/>
        <v>3</v>
      </c>
      <c r="H846" s="19"/>
    </row>
    <row r="847" spans="1:8" ht="20.45" hidden="1" customHeight="1" x14ac:dyDescent="0.5">
      <c r="A847" s="91"/>
      <c r="B847" s="92"/>
      <c r="C847" s="93" t="s">
        <v>323</v>
      </c>
      <c r="D847" s="94">
        <v>1</v>
      </c>
      <c r="E847" s="95" t="s">
        <v>17</v>
      </c>
      <c r="F847" s="96" t="s">
        <v>36</v>
      </c>
      <c r="G847" s="97">
        <f>SUM(G841:G846)</f>
        <v>344.75220000000007</v>
      </c>
      <c r="H847" s="121" t="s">
        <v>37</v>
      </c>
    </row>
    <row r="848" spans="1:8" ht="20.45" hidden="1" customHeight="1" x14ac:dyDescent="0.5">
      <c r="A848" s="122">
        <v>10.25</v>
      </c>
      <c r="B848" s="17" t="s">
        <v>531</v>
      </c>
      <c r="C848" s="18"/>
      <c r="D848" s="19"/>
      <c r="E848" s="19"/>
      <c r="F848" s="20"/>
      <c r="G848" s="21" t="s">
        <v>26</v>
      </c>
      <c r="H848" s="19"/>
    </row>
    <row r="849" spans="1:8" ht="20.45" hidden="1" customHeight="1" x14ac:dyDescent="0.5">
      <c r="A849" s="19"/>
      <c r="B849" s="22" t="s">
        <v>324</v>
      </c>
      <c r="C849" s="23"/>
      <c r="D849" s="29">
        <v>1.05</v>
      </c>
      <c r="E849" s="25" t="s">
        <v>17</v>
      </c>
      <c r="F849" s="26">
        <v>320</v>
      </c>
      <c r="G849" s="27">
        <f t="shared" ref="G849:G854" si="29">D849*F849</f>
        <v>336</v>
      </c>
      <c r="H849" s="66" t="s">
        <v>313</v>
      </c>
    </row>
    <row r="850" spans="1:8" ht="20.45" hidden="1" customHeight="1" x14ac:dyDescent="0.5">
      <c r="A850" s="19"/>
      <c r="B850" s="22" t="s">
        <v>71</v>
      </c>
      <c r="C850" s="23"/>
      <c r="D850" s="29">
        <v>21.51</v>
      </c>
      <c r="E850" s="25" t="s">
        <v>29</v>
      </c>
      <c r="F850" s="26">
        <v>2.08</v>
      </c>
      <c r="G850" s="27">
        <f t="shared" si="29"/>
        <v>44.740800000000007</v>
      </c>
      <c r="H850" s="66" t="s">
        <v>26</v>
      </c>
    </row>
    <row r="851" spans="1:8" ht="20.45" hidden="1" customHeight="1" x14ac:dyDescent="0.5">
      <c r="A851" s="19"/>
      <c r="B851" s="22" t="s">
        <v>31</v>
      </c>
      <c r="C851" s="23"/>
      <c r="D851" s="29">
        <v>0.11</v>
      </c>
      <c r="E851" s="25" t="s">
        <v>21</v>
      </c>
      <c r="F851" s="26">
        <v>287.5</v>
      </c>
      <c r="G851" s="27">
        <f t="shared" si="29"/>
        <v>31.625</v>
      </c>
      <c r="H851" s="65" t="s">
        <v>26</v>
      </c>
    </row>
    <row r="852" spans="1:8" ht="20.45" hidden="1" customHeight="1" x14ac:dyDescent="0.5">
      <c r="A852" s="19"/>
      <c r="B852" s="22" t="s">
        <v>106</v>
      </c>
      <c r="C852" s="23"/>
      <c r="D852" s="24">
        <v>6</v>
      </c>
      <c r="E852" s="25" t="s">
        <v>34</v>
      </c>
      <c r="F852" s="30">
        <v>1.44E-2</v>
      </c>
      <c r="G852" s="27">
        <f t="shared" si="29"/>
        <v>8.6400000000000005E-2</v>
      </c>
      <c r="H852" s="19"/>
    </row>
    <row r="853" spans="1:8" ht="20.45" hidden="1" customHeight="1" x14ac:dyDescent="0.5">
      <c r="A853" s="19"/>
      <c r="B853" s="22" t="s">
        <v>314</v>
      </c>
      <c r="C853" s="23"/>
      <c r="D853" s="29">
        <v>0.1</v>
      </c>
      <c r="E853" s="25" t="s">
        <v>29</v>
      </c>
      <c r="F853" s="98">
        <v>28</v>
      </c>
      <c r="G853" s="27">
        <f t="shared" si="29"/>
        <v>2.8000000000000003</v>
      </c>
      <c r="H853" s="19"/>
    </row>
    <row r="854" spans="1:8" ht="20.45" hidden="1" customHeight="1" x14ac:dyDescent="0.5">
      <c r="A854" s="19"/>
      <c r="B854" s="22" t="s">
        <v>157</v>
      </c>
      <c r="C854" s="23"/>
      <c r="D854" s="29">
        <v>0.02</v>
      </c>
      <c r="E854" s="25" t="s">
        <v>29</v>
      </c>
      <c r="F854" s="26">
        <v>150</v>
      </c>
      <c r="G854" s="27">
        <f t="shared" si="29"/>
        <v>3</v>
      </c>
      <c r="H854" s="19"/>
    </row>
    <row r="855" spans="1:8" ht="20.45" hidden="1" customHeight="1" x14ac:dyDescent="0.5">
      <c r="A855" s="99"/>
      <c r="B855" s="100"/>
      <c r="C855" s="101" t="s">
        <v>323</v>
      </c>
      <c r="D855" s="102">
        <v>1</v>
      </c>
      <c r="E855" s="103" t="s">
        <v>17</v>
      </c>
      <c r="F855" s="104" t="s">
        <v>36</v>
      </c>
      <c r="G855" s="143">
        <f>SUM(G849:G854)</f>
        <v>418.25220000000007</v>
      </c>
      <c r="H855" s="113" t="s">
        <v>37</v>
      </c>
    </row>
    <row r="856" spans="1:8" ht="20.45" hidden="1" customHeight="1" x14ac:dyDescent="0.5">
      <c r="A856" s="19"/>
      <c r="B856" s="22"/>
      <c r="C856" s="18"/>
      <c r="D856" s="24"/>
      <c r="E856" s="25"/>
      <c r="F856" s="46"/>
      <c r="G856" s="47"/>
      <c r="H856" s="48"/>
    </row>
    <row r="857" spans="1:8" ht="20.45" hidden="1" customHeight="1" x14ac:dyDescent="0.5">
      <c r="A857" s="31"/>
      <c r="B857" s="32"/>
      <c r="C857" s="33"/>
      <c r="D857" s="34"/>
      <c r="E857" s="35"/>
      <c r="F857" s="36"/>
      <c r="G857" s="37"/>
      <c r="H857" s="38"/>
    </row>
    <row r="858" spans="1:8" ht="21.75" hidden="1" x14ac:dyDescent="0.5">
      <c r="A858" s="122">
        <v>10.26</v>
      </c>
      <c r="B858" s="81" t="s">
        <v>532</v>
      </c>
      <c r="C858" s="23"/>
      <c r="D858" s="40"/>
      <c r="E858" s="40"/>
      <c r="F858" s="41"/>
      <c r="G858" s="42" t="s">
        <v>26</v>
      </c>
      <c r="H858" s="40"/>
    </row>
    <row r="859" spans="1:8" ht="21.75" hidden="1" x14ac:dyDescent="0.5">
      <c r="A859" s="19"/>
      <c r="B859" s="22" t="s">
        <v>325</v>
      </c>
      <c r="C859" s="23"/>
      <c r="D859" s="29">
        <v>1.1000000000000001</v>
      </c>
      <c r="E859" s="25" t="s">
        <v>17</v>
      </c>
      <c r="F859" s="26">
        <v>560</v>
      </c>
      <c r="G859" s="27">
        <f>D859*F859</f>
        <v>616</v>
      </c>
      <c r="H859" s="66" t="s">
        <v>155</v>
      </c>
    </row>
    <row r="860" spans="1:8" ht="21.75" hidden="1" x14ac:dyDescent="0.5">
      <c r="A860" s="19"/>
      <c r="B860" s="22" t="s">
        <v>71</v>
      </c>
      <c r="C860" s="23"/>
      <c r="D860" s="29">
        <v>21.51</v>
      </c>
      <c r="E860" s="25" t="s">
        <v>29</v>
      </c>
      <c r="F860" s="26">
        <v>2.08</v>
      </c>
      <c r="G860" s="27">
        <f>D860*F860</f>
        <v>44.740800000000007</v>
      </c>
      <c r="H860" s="65" t="s">
        <v>26</v>
      </c>
    </row>
    <row r="861" spans="1:8" ht="21.75" hidden="1" x14ac:dyDescent="0.5">
      <c r="A861" s="19"/>
      <c r="B861" s="22" t="s">
        <v>31</v>
      </c>
      <c r="C861" s="23"/>
      <c r="D861" s="29">
        <v>0.11</v>
      </c>
      <c r="E861" s="25" t="s">
        <v>21</v>
      </c>
      <c r="F861" s="26">
        <v>287.5</v>
      </c>
      <c r="G861" s="27">
        <f>D861*F861</f>
        <v>31.625</v>
      </c>
      <c r="H861" s="19"/>
    </row>
    <row r="862" spans="1:8" ht="21.75" hidden="1" x14ac:dyDescent="0.5">
      <c r="A862" s="19"/>
      <c r="B862" s="22" t="s">
        <v>106</v>
      </c>
      <c r="C862" s="23"/>
      <c r="D862" s="24">
        <v>6</v>
      </c>
      <c r="E862" s="25" t="s">
        <v>34</v>
      </c>
      <c r="F862" s="30">
        <v>1.44E-2</v>
      </c>
      <c r="G862" s="27">
        <f>D862*F862</f>
        <v>8.6400000000000005E-2</v>
      </c>
      <c r="H862" s="19"/>
    </row>
    <row r="863" spans="1:8" ht="21.75" hidden="1" x14ac:dyDescent="0.5">
      <c r="A863" s="40"/>
      <c r="B863" s="111" t="s">
        <v>326</v>
      </c>
      <c r="C863" s="23"/>
      <c r="D863" s="82">
        <v>0.1</v>
      </c>
      <c r="E863" s="83" t="s">
        <v>29</v>
      </c>
      <c r="F863" s="163">
        <v>28</v>
      </c>
      <c r="G863" s="85">
        <f>D863*F863</f>
        <v>2.8000000000000003</v>
      </c>
      <c r="H863" s="40"/>
    </row>
    <row r="864" spans="1:8" ht="21.75" hidden="1" x14ac:dyDescent="0.5">
      <c r="A864" s="31"/>
      <c r="B864" s="32"/>
      <c r="C864" s="33" t="s">
        <v>327</v>
      </c>
      <c r="D864" s="34">
        <v>1</v>
      </c>
      <c r="E864" s="35" t="s">
        <v>17</v>
      </c>
      <c r="F864" s="36" t="s">
        <v>36</v>
      </c>
      <c r="G864" s="37">
        <f>SUM(G859:G863)</f>
        <v>695.25220000000002</v>
      </c>
      <c r="H864" s="38" t="s">
        <v>37</v>
      </c>
    </row>
    <row r="865" spans="1:8" ht="21.75" hidden="1" x14ac:dyDescent="0.5">
      <c r="A865" s="122">
        <v>10.27</v>
      </c>
      <c r="B865" s="17" t="s">
        <v>533</v>
      </c>
      <c r="C865" s="18"/>
      <c r="D865" s="19"/>
      <c r="E865" s="19"/>
      <c r="F865" s="20"/>
      <c r="G865" s="21" t="s">
        <v>26</v>
      </c>
      <c r="H865" s="19"/>
    </row>
    <row r="866" spans="1:8" ht="21.75" hidden="1" x14ac:dyDescent="0.5">
      <c r="A866" s="19"/>
      <c r="B866" s="22" t="s">
        <v>328</v>
      </c>
      <c r="C866" s="23"/>
      <c r="D866" s="29">
        <v>1.1000000000000001</v>
      </c>
      <c r="E866" s="25" t="s">
        <v>17</v>
      </c>
      <c r="F866" s="26">
        <v>620</v>
      </c>
      <c r="G866" s="27">
        <f>D866*F866</f>
        <v>682</v>
      </c>
      <c r="H866" s="66" t="s">
        <v>155</v>
      </c>
    </row>
    <row r="867" spans="1:8" ht="21.75" hidden="1" x14ac:dyDescent="0.5">
      <c r="A867" s="19"/>
      <c r="B867" s="22" t="s">
        <v>71</v>
      </c>
      <c r="C867" s="23"/>
      <c r="D867" s="29">
        <v>21.51</v>
      </c>
      <c r="E867" s="25" t="s">
        <v>29</v>
      </c>
      <c r="F867" s="26">
        <v>2.08</v>
      </c>
      <c r="G867" s="27">
        <f>D867*F867</f>
        <v>44.740800000000007</v>
      </c>
      <c r="H867" s="65" t="s">
        <v>26</v>
      </c>
    </row>
    <row r="868" spans="1:8" ht="21.75" hidden="1" x14ac:dyDescent="0.5">
      <c r="A868" s="19"/>
      <c r="B868" s="22" t="s">
        <v>31</v>
      </c>
      <c r="C868" s="23"/>
      <c r="D868" s="29">
        <v>0.11</v>
      </c>
      <c r="E868" s="25" t="s">
        <v>21</v>
      </c>
      <c r="F868" s="26">
        <v>287.5</v>
      </c>
      <c r="G868" s="27">
        <f>D868*F868</f>
        <v>31.625</v>
      </c>
      <c r="H868" s="19"/>
    </row>
    <row r="869" spans="1:8" ht="21.75" hidden="1" x14ac:dyDescent="0.5">
      <c r="A869" s="19"/>
      <c r="B869" s="22" t="s">
        <v>106</v>
      </c>
      <c r="C869" s="23"/>
      <c r="D869" s="24">
        <v>6</v>
      </c>
      <c r="E869" s="25" t="s">
        <v>34</v>
      </c>
      <c r="F869" s="30">
        <v>1.44E-2</v>
      </c>
      <c r="G869" s="27">
        <f>D869*F869</f>
        <v>8.6400000000000005E-2</v>
      </c>
      <c r="H869" s="19"/>
    </row>
    <row r="870" spans="1:8" ht="21.75" hidden="1" x14ac:dyDescent="0.5">
      <c r="A870" s="19"/>
      <c r="B870" s="22" t="s">
        <v>326</v>
      </c>
      <c r="C870" s="23"/>
      <c r="D870" s="29">
        <v>0.1</v>
      </c>
      <c r="E870" s="25" t="s">
        <v>29</v>
      </c>
      <c r="F870" s="98">
        <v>28</v>
      </c>
      <c r="G870" s="27">
        <f>D870*F870</f>
        <v>2.8000000000000003</v>
      </c>
      <c r="H870" s="19"/>
    </row>
    <row r="871" spans="1:8" ht="21.75" hidden="1" x14ac:dyDescent="0.5">
      <c r="A871" s="91"/>
      <c r="B871" s="92"/>
      <c r="C871" s="93" t="s">
        <v>329</v>
      </c>
      <c r="D871" s="94">
        <v>1</v>
      </c>
      <c r="E871" s="95" t="s">
        <v>17</v>
      </c>
      <c r="F871" s="96" t="s">
        <v>36</v>
      </c>
      <c r="G871" s="97">
        <f>SUM(G866:G870)</f>
        <v>761.25220000000002</v>
      </c>
      <c r="H871" s="121" t="s">
        <v>37</v>
      </c>
    </row>
    <row r="872" spans="1:8" ht="21.75" hidden="1" x14ac:dyDescent="0.5">
      <c r="A872" s="122">
        <v>10.28</v>
      </c>
      <c r="B872" s="17" t="s">
        <v>534</v>
      </c>
      <c r="C872" s="18"/>
      <c r="D872" s="19"/>
      <c r="E872" s="19"/>
      <c r="F872" s="20"/>
      <c r="G872" s="21" t="s">
        <v>26</v>
      </c>
      <c r="H872" s="19"/>
    </row>
    <row r="873" spans="1:8" ht="21.75" hidden="1" x14ac:dyDescent="0.5">
      <c r="A873" s="19"/>
      <c r="B873" s="22" t="s">
        <v>330</v>
      </c>
      <c r="C873" s="23"/>
      <c r="D873" s="29">
        <v>1.1000000000000001</v>
      </c>
      <c r="E873" s="25" t="s">
        <v>17</v>
      </c>
      <c r="F873" s="26">
        <v>390</v>
      </c>
      <c r="G873" s="27">
        <f>D873*F873</f>
        <v>429.00000000000006</v>
      </c>
      <c r="H873" s="66" t="s">
        <v>155</v>
      </c>
    </row>
    <row r="874" spans="1:8" ht="21.75" hidden="1" x14ac:dyDescent="0.5">
      <c r="A874" s="19"/>
      <c r="B874" s="22" t="s">
        <v>71</v>
      </c>
      <c r="C874" s="23"/>
      <c r="D874" s="29">
        <v>21.51</v>
      </c>
      <c r="E874" s="25" t="s">
        <v>29</v>
      </c>
      <c r="F874" s="26">
        <v>2.08</v>
      </c>
      <c r="G874" s="27">
        <f>D874*F874</f>
        <v>44.740800000000007</v>
      </c>
      <c r="H874" s="65" t="s">
        <v>26</v>
      </c>
    </row>
    <row r="875" spans="1:8" ht="21.75" hidden="1" x14ac:dyDescent="0.5">
      <c r="A875" s="19"/>
      <c r="B875" s="22" t="s">
        <v>31</v>
      </c>
      <c r="C875" s="23"/>
      <c r="D875" s="29">
        <v>0.11</v>
      </c>
      <c r="E875" s="25" t="s">
        <v>21</v>
      </c>
      <c r="F875" s="26">
        <v>287.5</v>
      </c>
      <c r="G875" s="27">
        <f>D875*F875</f>
        <v>31.625</v>
      </c>
      <c r="H875" s="19"/>
    </row>
    <row r="876" spans="1:8" ht="21.75" hidden="1" x14ac:dyDescent="0.5">
      <c r="A876" s="19"/>
      <c r="B876" s="22" t="s">
        <v>106</v>
      </c>
      <c r="C876" s="23"/>
      <c r="D876" s="24">
        <v>6</v>
      </c>
      <c r="E876" s="25" t="s">
        <v>34</v>
      </c>
      <c r="F876" s="30">
        <v>1.44E-2</v>
      </c>
      <c r="G876" s="27">
        <f>D876*F876</f>
        <v>8.6400000000000005E-2</v>
      </c>
      <c r="H876" s="19"/>
    </row>
    <row r="877" spans="1:8" ht="21.75" hidden="1" x14ac:dyDescent="0.5">
      <c r="A877" s="19"/>
      <c r="B877" s="22" t="s">
        <v>326</v>
      </c>
      <c r="C877" s="23"/>
      <c r="D877" s="29">
        <v>0.1</v>
      </c>
      <c r="E877" s="25" t="s">
        <v>29</v>
      </c>
      <c r="F877" s="98">
        <v>28</v>
      </c>
      <c r="G877" s="27">
        <f>D877*F877</f>
        <v>2.8000000000000003</v>
      </c>
      <c r="H877" s="19"/>
    </row>
    <row r="878" spans="1:8" ht="21.75" hidden="1" x14ac:dyDescent="0.5">
      <c r="A878" s="91"/>
      <c r="B878" s="92"/>
      <c r="C878" s="93" t="s">
        <v>331</v>
      </c>
      <c r="D878" s="94">
        <v>1</v>
      </c>
      <c r="E878" s="95" t="s">
        <v>17</v>
      </c>
      <c r="F878" s="96" t="s">
        <v>36</v>
      </c>
      <c r="G878" s="97">
        <f>SUM(G873:G877)</f>
        <v>508.25220000000007</v>
      </c>
      <c r="H878" s="121" t="s">
        <v>37</v>
      </c>
    </row>
    <row r="879" spans="1:8" ht="21.75" hidden="1" x14ac:dyDescent="0.5">
      <c r="A879" s="122">
        <v>10.29</v>
      </c>
      <c r="B879" s="17" t="s">
        <v>534</v>
      </c>
      <c r="C879" s="18"/>
      <c r="D879" s="19"/>
      <c r="E879" s="19"/>
      <c r="F879" s="20"/>
      <c r="G879" s="21" t="s">
        <v>26</v>
      </c>
      <c r="H879" s="19"/>
    </row>
    <row r="880" spans="1:8" ht="21.75" hidden="1" x14ac:dyDescent="0.5">
      <c r="A880" s="19"/>
      <c r="B880" s="22" t="s">
        <v>332</v>
      </c>
      <c r="C880" s="23"/>
      <c r="D880" s="29">
        <v>1.1000000000000001</v>
      </c>
      <c r="E880" s="25" t="s">
        <v>17</v>
      </c>
      <c r="F880" s="26">
        <v>430</v>
      </c>
      <c r="G880" s="27">
        <f>D880*F880</f>
        <v>473.00000000000006</v>
      </c>
      <c r="H880" s="66" t="s">
        <v>155</v>
      </c>
    </row>
    <row r="881" spans="1:8" ht="21.75" hidden="1" x14ac:dyDescent="0.5">
      <c r="A881" s="19"/>
      <c r="B881" s="22" t="s">
        <v>71</v>
      </c>
      <c r="C881" s="23"/>
      <c r="D881" s="29">
        <v>21.51</v>
      </c>
      <c r="E881" s="25" t="s">
        <v>29</v>
      </c>
      <c r="F881" s="26">
        <v>2.08</v>
      </c>
      <c r="G881" s="27">
        <f>D881*F881</f>
        <v>44.740800000000007</v>
      </c>
      <c r="H881" s="65" t="s">
        <v>26</v>
      </c>
    </row>
    <row r="882" spans="1:8" ht="21.75" hidden="1" x14ac:dyDescent="0.5">
      <c r="A882" s="19"/>
      <c r="B882" s="22" t="s">
        <v>31</v>
      </c>
      <c r="C882" s="23"/>
      <c r="D882" s="29">
        <v>0.11</v>
      </c>
      <c r="E882" s="25" t="s">
        <v>21</v>
      </c>
      <c r="F882" s="26">
        <v>287.5</v>
      </c>
      <c r="G882" s="27">
        <f>D882*F882</f>
        <v>31.625</v>
      </c>
      <c r="H882" s="19"/>
    </row>
    <row r="883" spans="1:8" ht="21.75" hidden="1" x14ac:dyDescent="0.5">
      <c r="A883" s="19"/>
      <c r="B883" s="22" t="s">
        <v>106</v>
      </c>
      <c r="C883" s="23"/>
      <c r="D883" s="24">
        <v>6</v>
      </c>
      <c r="E883" s="25" t="s">
        <v>34</v>
      </c>
      <c r="F883" s="30">
        <v>1.44E-2</v>
      </c>
      <c r="G883" s="27">
        <f>D883*F883</f>
        <v>8.6400000000000005E-2</v>
      </c>
      <c r="H883" s="19"/>
    </row>
    <row r="884" spans="1:8" ht="21.75" hidden="1" x14ac:dyDescent="0.5">
      <c r="A884" s="19"/>
      <c r="B884" s="22" t="s">
        <v>326</v>
      </c>
      <c r="C884" s="23"/>
      <c r="D884" s="29">
        <v>0.1</v>
      </c>
      <c r="E884" s="25" t="s">
        <v>29</v>
      </c>
      <c r="F884" s="98">
        <v>28</v>
      </c>
      <c r="G884" s="27">
        <f>D884*F884</f>
        <v>2.8000000000000003</v>
      </c>
      <c r="H884" s="19"/>
    </row>
    <row r="885" spans="1:8" ht="21.75" hidden="1" x14ac:dyDescent="0.5">
      <c r="A885" s="91"/>
      <c r="B885" s="92"/>
      <c r="C885" s="93" t="s">
        <v>331</v>
      </c>
      <c r="D885" s="94">
        <v>1</v>
      </c>
      <c r="E885" s="95" t="s">
        <v>17</v>
      </c>
      <c r="F885" s="96" t="s">
        <v>36</v>
      </c>
      <c r="G885" s="97">
        <f>SUM(G880:G884)</f>
        <v>552.25220000000002</v>
      </c>
      <c r="H885" s="121" t="s">
        <v>37</v>
      </c>
    </row>
    <row r="886" spans="1:8" ht="21.75" hidden="1" x14ac:dyDescent="0.5">
      <c r="A886" s="122">
        <v>10.3</v>
      </c>
      <c r="B886" s="17" t="s">
        <v>535</v>
      </c>
      <c r="C886" s="18"/>
      <c r="D886" s="19"/>
      <c r="E886" s="19"/>
      <c r="F886" s="20"/>
      <c r="G886" s="21" t="s">
        <v>26</v>
      </c>
      <c r="H886" s="19"/>
    </row>
    <row r="887" spans="1:8" ht="21.75" hidden="1" x14ac:dyDescent="0.5">
      <c r="A887" s="19"/>
      <c r="B887" s="22" t="s">
        <v>333</v>
      </c>
      <c r="C887" s="23"/>
      <c r="D887" s="29">
        <v>1.1000000000000001</v>
      </c>
      <c r="E887" s="25" t="s">
        <v>17</v>
      </c>
      <c r="F887" s="26">
        <v>680</v>
      </c>
      <c r="G887" s="27">
        <f>D887*F887</f>
        <v>748.00000000000011</v>
      </c>
      <c r="H887" s="66" t="s">
        <v>155</v>
      </c>
    </row>
    <row r="888" spans="1:8" ht="21.75" hidden="1" x14ac:dyDescent="0.5">
      <c r="A888" s="19"/>
      <c r="B888" s="22" t="s">
        <v>71</v>
      </c>
      <c r="C888" s="23"/>
      <c r="D888" s="29">
        <v>21.51</v>
      </c>
      <c r="E888" s="25" t="s">
        <v>29</v>
      </c>
      <c r="F888" s="26">
        <v>2.08</v>
      </c>
      <c r="G888" s="27">
        <f>D888*F888</f>
        <v>44.740800000000007</v>
      </c>
      <c r="H888" s="65" t="s">
        <v>26</v>
      </c>
    </row>
    <row r="889" spans="1:8" ht="21.75" hidden="1" x14ac:dyDescent="0.5">
      <c r="A889" s="19"/>
      <c r="B889" s="22" t="s">
        <v>31</v>
      </c>
      <c r="C889" s="23"/>
      <c r="D889" s="29">
        <v>0.11</v>
      </c>
      <c r="E889" s="25" t="s">
        <v>21</v>
      </c>
      <c r="F889" s="26">
        <v>287.5</v>
      </c>
      <c r="G889" s="27">
        <f>D889*F889</f>
        <v>31.625</v>
      </c>
      <c r="H889" s="19"/>
    </row>
    <row r="890" spans="1:8" ht="21.75" hidden="1" x14ac:dyDescent="0.5">
      <c r="A890" s="19"/>
      <c r="B890" s="22" t="s">
        <v>106</v>
      </c>
      <c r="C890" s="23"/>
      <c r="D890" s="24">
        <v>6</v>
      </c>
      <c r="E890" s="25" t="s">
        <v>34</v>
      </c>
      <c r="F890" s="30">
        <v>1.44E-2</v>
      </c>
      <c r="G890" s="27">
        <f>D890*F890</f>
        <v>8.6400000000000005E-2</v>
      </c>
      <c r="H890" s="19"/>
    </row>
    <row r="891" spans="1:8" ht="21.75" hidden="1" x14ac:dyDescent="0.5">
      <c r="A891" s="19"/>
      <c r="B891" s="22" t="s">
        <v>326</v>
      </c>
      <c r="C891" s="23"/>
      <c r="D891" s="29">
        <v>0.1</v>
      </c>
      <c r="E891" s="25" t="s">
        <v>29</v>
      </c>
      <c r="F891" s="98">
        <v>28</v>
      </c>
      <c r="G891" s="27">
        <f>D891*F891</f>
        <v>2.8000000000000003</v>
      </c>
      <c r="H891" s="19"/>
    </row>
    <row r="892" spans="1:8" ht="21.75" hidden="1" x14ac:dyDescent="0.5">
      <c r="A892" s="91"/>
      <c r="B892" s="92"/>
      <c r="C892" s="93" t="s">
        <v>334</v>
      </c>
      <c r="D892" s="94">
        <v>1</v>
      </c>
      <c r="E892" s="95" t="s">
        <v>17</v>
      </c>
      <c r="F892" s="96" t="s">
        <v>36</v>
      </c>
      <c r="G892" s="97">
        <f>SUM(G887:G891)</f>
        <v>827.25220000000013</v>
      </c>
      <c r="H892" s="121" t="s">
        <v>37</v>
      </c>
    </row>
    <row r="893" spans="1:8" ht="21.75" hidden="1" x14ac:dyDescent="0.5">
      <c r="A893" s="122">
        <v>10.31</v>
      </c>
      <c r="B893" s="17" t="s">
        <v>536</v>
      </c>
      <c r="C893" s="18"/>
      <c r="D893" s="19"/>
      <c r="E893" s="19"/>
      <c r="F893" s="20"/>
      <c r="G893" s="21" t="s">
        <v>26</v>
      </c>
      <c r="H893" s="19"/>
    </row>
    <row r="894" spans="1:8" ht="21.75" hidden="1" x14ac:dyDescent="0.5">
      <c r="A894" s="19"/>
      <c r="B894" s="22" t="s">
        <v>335</v>
      </c>
      <c r="C894" s="23"/>
      <c r="D894" s="29">
        <v>1.1000000000000001</v>
      </c>
      <c r="E894" s="25" t="s">
        <v>17</v>
      </c>
      <c r="F894" s="26">
        <v>540</v>
      </c>
      <c r="G894" s="27">
        <f>D894*F894</f>
        <v>594</v>
      </c>
      <c r="H894" s="66" t="s">
        <v>155</v>
      </c>
    </row>
    <row r="895" spans="1:8" ht="21.75" hidden="1" x14ac:dyDescent="0.5">
      <c r="A895" s="19"/>
      <c r="B895" s="22" t="s">
        <v>71</v>
      </c>
      <c r="C895" s="23"/>
      <c r="D895" s="29">
        <v>21.51</v>
      </c>
      <c r="E895" s="25" t="s">
        <v>29</v>
      </c>
      <c r="F895" s="26">
        <v>2.08</v>
      </c>
      <c r="G895" s="27">
        <f>D895*F895</f>
        <v>44.740800000000007</v>
      </c>
      <c r="H895" s="65" t="s">
        <v>26</v>
      </c>
    </row>
    <row r="896" spans="1:8" ht="21.75" hidden="1" x14ac:dyDescent="0.5">
      <c r="A896" s="19"/>
      <c r="B896" s="22" t="s">
        <v>31</v>
      </c>
      <c r="C896" s="23"/>
      <c r="D896" s="29">
        <v>0.11</v>
      </c>
      <c r="E896" s="25" t="s">
        <v>21</v>
      </c>
      <c r="F896" s="26">
        <v>287.5</v>
      </c>
      <c r="G896" s="27">
        <f>D896*F896</f>
        <v>31.625</v>
      </c>
      <c r="H896" s="19"/>
    </row>
    <row r="897" spans="1:8" ht="21.75" hidden="1" x14ac:dyDescent="0.5">
      <c r="A897" s="31"/>
      <c r="B897" s="32" t="s">
        <v>106</v>
      </c>
      <c r="C897" s="33"/>
      <c r="D897" s="34">
        <v>6</v>
      </c>
      <c r="E897" s="35" t="s">
        <v>34</v>
      </c>
      <c r="F897" s="164">
        <v>1.44E-2</v>
      </c>
      <c r="G897" s="50">
        <f>D897*F897</f>
        <v>8.6400000000000005E-2</v>
      </c>
      <c r="H897" s="31"/>
    </row>
    <row r="898" spans="1:8" ht="21.75" hidden="1" x14ac:dyDescent="0.5">
      <c r="A898" s="40"/>
      <c r="B898" s="111" t="s">
        <v>326</v>
      </c>
      <c r="C898" s="23"/>
      <c r="D898" s="82">
        <v>0.1</v>
      </c>
      <c r="E898" s="83" t="s">
        <v>29</v>
      </c>
      <c r="F898" s="163">
        <v>28</v>
      </c>
      <c r="G898" s="85">
        <f>D898*F898</f>
        <v>2.8000000000000003</v>
      </c>
      <c r="H898" s="40"/>
    </row>
    <row r="899" spans="1:8" ht="21.75" hidden="1" x14ac:dyDescent="0.5">
      <c r="A899" s="73"/>
      <c r="B899" s="125"/>
      <c r="C899" s="75" t="s">
        <v>336</v>
      </c>
      <c r="D899" s="126">
        <v>1</v>
      </c>
      <c r="E899" s="127" t="s">
        <v>17</v>
      </c>
      <c r="F899" s="78" t="s">
        <v>36</v>
      </c>
      <c r="G899" s="161">
        <f>SUM(G894:G898)</f>
        <v>673.25220000000002</v>
      </c>
      <c r="H899" s="128" t="s">
        <v>37</v>
      </c>
    </row>
    <row r="900" spans="1:8" ht="21.75" hidden="1" x14ac:dyDescent="0.5">
      <c r="A900" s="122">
        <v>10.32</v>
      </c>
      <c r="B900" s="81" t="s">
        <v>537</v>
      </c>
      <c r="C900" s="23"/>
      <c r="D900" s="40"/>
      <c r="E900" s="40"/>
      <c r="F900" s="41"/>
      <c r="G900" s="42" t="s">
        <v>26</v>
      </c>
      <c r="H900" s="40"/>
    </row>
    <row r="901" spans="1:8" ht="21.75" hidden="1" x14ac:dyDescent="0.5">
      <c r="A901" s="19"/>
      <c r="B901" s="22" t="s">
        <v>337</v>
      </c>
      <c r="C901" s="23"/>
      <c r="D901" s="29">
        <v>1.1000000000000001</v>
      </c>
      <c r="E901" s="25" t="s">
        <v>17</v>
      </c>
      <c r="F901" s="26">
        <v>160</v>
      </c>
      <c r="G901" s="27">
        <f>D901*F901</f>
        <v>176</v>
      </c>
      <c r="H901" s="66" t="s">
        <v>155</v>
      </c>
    </row>
    <row r="902" spans="1:8" ht="21.75" hidden="1" x14ac:dyDescent="0.5">
      <c r="A902" s="19"/>
      <c r="B902" s="22" t="s">
        <v>71</v>
      </c>
      <c r="C902" s="23"/>
      <c r="D902" s="29">
        <v>21.51</v>
      </c>
      <c r="E902" s="25" t="s">
        <v>29</v>
      </c>
      <c r="F902" s="26">
        <v>2.08</v>
      </c>
      <c r="G902" s="27">
        <f>D902*F902</f>
        <v>44.740800000000007</v>
      </c>
      <c r="H902" s="65" t="s">
        <v>26</v>
      </c>
    </row>
    <row r="903" spans="1:8" ht="21.75" hidden="1" x14ac:dyDescent="0.5">
      <c r="A903" s="19"/>
      <c r="B903" s="22" t="s">
        <v>31</v>
      </c>
      <c r="C903" s="23"/>
      <c r="D903" s="29">
        <v>0.11</v>
      </c>
      <c r="E903" s="25" t="s">
        <v>21</v>
      </c>
      <c r="F903" s="26">
        <v>287.5</v>
      </c>
      <c r="G903" s="27">
        <f>D903*F903</f>
        <v>31.625</v>
      </c>
      <c r="H903" s="19"/>
    </row>
    <row r="904" spans="1:8" ht="21.75" hidden="1" x14ac:dyDescent="0.5">
      <c r="A904" s="19"/>
      <c r="B904" s="22" t="s">
        <v>106</v>
      </c>
      <c r="C904" s="23"/>
      <c r="D904" s="24">
        <v>6</v>
      </c>
      <c r="E904" s="25" t="s">
        <v>34</v>
      </c>
      <c r="F904" s="30">
        <v>1.44E-2</v>
      </c>
      <c r="G904" s="27">
        <f>D904*F904</f>
        <v>8.6400000000000005E-2</v>
      </c>
      <c r="H904" s="19"/>
    </row>
    <row r="905" spans="1:8" ht="21.75" hidden="1" x14ac:dyDescent="0.5">
      <c r="A905" s="19"/>
      <c r="B905" s="22" t="s">
        <v>326</v>
      </c>
      <c r="C905" s="23"/>
      <c r="D905" s="29">
        <v>0.1</v>
      </c>
      <c r="E905" s="25" t="s">
        <v>29</v>
      </c>
      <c r="F905" s="98">
        <v>28</v>
      </c>
      <c r="G905" s="27">
        <f>D905*F905</f>
        <v>2.8000000000000003</v>
      </c>
      <c r="H905" s="19"/>
    </row>
    <row r="906" spans="1:8" ht="21.75" hidden="1" x14ac:dyDescent="0.5">
      <c r="A906" s="91"/>
      <c r="B906" s="92"/>
      <c r="C906" s="93" t="s">
        <v>338</v>
      </c>
      <c r="D906" s="94">
        <v>1</v>
      </c>
      <c r="E906" s="95" t="s">
        <v>17</v>
      </c>
      <c r="F906" s="96" t="s">
        <v>36</v>
      </c>
      <c r="G906" s="97">
        <f>SUM(G901:G905)</f>
        <v>255.25220000000002</v>
      </c>
      <c r="H906" s="121" t="s">
        <v>37</v>
      </c>
    </row>
    <row r="907" spans="1:8" ht="21.75" hidden="1" x14ac:dyDescent="0.5">
      <c r="A907" s="122">
        <v>10.33</v>
      </c>
      <c r="B907" s="17" t="s">
        <v>538</v>
      </c>
      <c r="C907" s="18"/>
      <c r="D907" s="19"/>
      <c r="E907" s="19"/>
      <c r="F907" s="20"/>
      <c r="G907" s="21" t="s">
        <v>26</v>
      </c>
      <c r="H907" s="19"/>
    </row>
    <row r="908" spans="1:8" ht="21.75" hidden="1" x14ac:dyDescent="0.5">
      <c r="A908" s="19"/>
      <c r="B908" s="22" t="s">
        <v>339</v>
      </c>
      <c r="C908" s="23"/>
      <c r="D908" s="29">
        <v>1.1000000000000001</v>
      </c>
      <c r="E908" s="25" t="s">
        <v>17</v>
      </c>
      <c r="F908" s="26">
        <v>125</v>
      </c>
      <c r="G908" s="27">
        <f>D908*F908</f>
        <v>137.5</v>
      </c>
      <c r="H908" s="66" t="s">
        <v>155</v>
      </c>
    </row>
    <row r="909" spans="1:8" ht="21.75" hidden="1" x14ac:dyDescent="0.5">
      <c r="A909" s="19"/>
      <c r="B909" s="22" t="s">
        <v>71</v>
      </c>
      <c r="C909" s="23"/>
      <c r="D909" s="29">
        <v>21.51</v>
      </c>
      <c r="E909" s="25" t="s">
        <v>29</v>
      </c>
      <c r="F909" s="26">
        <v>2.08</v>
      </c>
      <c r="G909" s="27">
        <f>D909*F909</f>
        <v>44.740800000000007</v>
      </c>
      <c r="H909" s="65" t="s">
        <v>26</v>
      </c>
    </row>
    <row r="910" spans="1:8" ht="21.75" hidden="1" x14ac:dyDescent="0.5">
      <c r="A910" s="19"/>
      <c r="B910" s="22" t="s">
        <v>31</v>
      </c>
      <c r="C910" s="23"/>
      <c r="D910" s="29">
        <v>0.11</v>
      </c>
      <c r="E910" s="25" t="s">
        <v>21</v>
      </c>
      <c r="F910" s="26">
        <v>287.5</v>
      </c>
      <c r="G910" s="27">
        <f>D910*F910</f>
        <v>31.625</v>
      </c>
      <c r="H910" s="19"/>
    </row>
    <row r="911" spans="1:8" ht="21.75" hidden="1" x14ac:dyDescent="0.5">
      <c r="A911" s="19"/>
      <c r="B911" s="22" t="s">
        <v>106</v>
      </c>
      <c r="C911" s="23"/>
      <c r="D911" s="24">
        <v>6</v>
      </c>
      <c r="E911" s="25" t="s">
        <v>34</v>
      </c>
      <c r="F911" s="30">
        <v>1.44E-2</v>
      </c>
      <c r="G911" s="27">
        <f>D911*F911</f>
        <v>8.6400000000000005E-2</v>
      </c>
      <c r="H911" s="19"/>
    </row>
    <row r="912" spans="1:8" ht="21.75" hidden="1" x14ac:dyDescent="0.5">
      <c r="A912" s="19"/>
      <c r="B912" s="22" t="s">
        <v>326</v>
      </c>
      <c r="C912" s="23"/>
      <c r="D912" s="29">
        <v>0.1</v>
      </c>
      <c r="E912" s="25" t="s">
        <v>29</v>
      </c>
      <c r="F912" s="98">
        <v>28</v>
      </c>
      <c r="G912" s="27">
        <f>D912*F912</f>
        <v>2.8000000000000003</v>
      </c>
      <c r="H912" s="19"/>
    </row>
    <row r="913" spans="1:8" ht="21.75" hidden="1" x14ac:dyDescent="0.5">
      <c r="A913" s="91"/>
      <c r="B913" s="92"/>
      <c r="C913" s="93" t="s">
        <v>338</v>
      </c>
      <c r="D913" s="94">
        <v>1</v>
      </c>
      <c r="E913" s="95" t="s">
        <v>17</v>
      </c>
      <c r="F913" s="96" t="s">
        <v>36</v>
      </c>
      <c r="G913" s="97">
        <f>SUM(G908:G912)</f>
        <v>216.75220000000002</v>
      </c>
      <c r="H913" s="121" t="s">
        <v>37</v>
      </c>
    </row>
    <row r="914" spans="1:8" ht="21.75" hidden="1" x14ac:dyDescent="0.5">
      <c r="A914" s="122">
        <v>10.34</v>
      </c>
      <c r="B914" s="17" t="s">
        <v>340</v>
      </c>
      <c r="C914" s="18"/>
      <c r="D914" s="19"/>
      <c r="E914" s="19"/>
      <c r="F914" s="20"/>
      <c r="G914" s="21" t="s">
        <v>26</v>
      </c>
      <c r="H914" s="19"/>
    </row>
    <row r="915" spans="1:8" ht="21.75" hidden="1" x14ac:dyDescent="0.5">
      <c r="A915" s="19"/>
      <c r="B915" s="17" t="s">
        <v>341</v>
      </c>
      <c r="C915" s="18"/>
      <c r="D915" s="29" t="s">
        <v>26</v>
      </c>
      <c r="E915" s="25" t="s">
        <v>26</v>
      </c>
      <c r="F915" s="26" t="s">
        <v>26</v>
      </c>
      <c r="G915" s="27" t="s">
        <v>26</v>
      </c>
      <c r="H915" s="63" t="s">
        <v>26</v>
      </c>
    </row>
    <row r="916" spans="1:8" ht="21.75" hidden="1" x14ac:dyDescent="0.5">
      <c r="A916" s="19"/>
      <c r="B916" s="22" t="s">
        <v>342</v>
      </c>
      <c r="C916" s="18"/>
      <c r="D916" s="29">
        <v>1.1499999999999999</v>
      </c>
      <c r="E916" s="25" t="s">
        <v>174</v>
      </c>
      <c r="F916" s="26">
        <v>496</v>
      </c>
      <c r="G916" s="27">
        <f>D916*F916</f>
        <v>570.4</v>
      </c>
      <c r="H916" s="66" t="s">
        <v>343</v>
      </c>
    </row>
    <row r="917" spans="1:8" ht="21.75" hidden="1" x14ac:dyDescent="0.5">
      <c r="A917" s="19"/>
      <c r="B917" s="22" t="s">
        <v>344</v>
      </c>
      <c r="C917" s="18"/>
      <c r="D917" s="29">
        <v>0.51</v>
      </c>
      <c r="E917" s="25" t="s">
        <v>174</v>
      </c>
      <c r="F917" s="84">
        <v>791</v>
      </c>
      <c r="G917" s="27">
        <f>D917*F917</f>
        <v>403.41</v>
      </c>
      <c r="H917" s="19"/>
    </row>
    <row r="918" spans="1:8" ht="21.75" hidden="1" x14ac:dyDescent="0.5">
      <c r="A918" s="19"/>
      <c r="B918" s="22" t="s">
        <v>176</v>
      </c>
      <c r="C918" s="18"/>
      <c r="D918" s="29">
        <v>0.2</v>
      </c>
      <c r="E918" s="25" t="s">
        <v>29</v>
      </c>
      <c r="F918" s="88">
        <v>12.92</v>
      </c>
      <c r="G918" s="27">
        <f>D918*F918</f>
        <v>2.5840000000000001</v>
      </c>
      <c r="H918" s="19"/>
    </row>
    <row r="919" spans="1:8" ht="21.75" hidden="1" x14ac:dyDescent="0.5">
      <c r="A919" s="91"/>
      <c r="B919" s="92"/>
      <c r="C919" s="93" t="s">
        <v>345</v>
      </c>
      <c r="D919" s="94">
        <v>1</v>
      </c>
      <c r="E919" s="95" t="s">
        <v>17</v>
      </c>
      <c r="F919" s="96" t="s">
        <v>36</v>
      </c>
      <c r="G919" s="97">
        <f>SUM(G915:G918)</f>
        <v>976.39399999999989</v>
      </c>
      <c r="H919" s="121" t="s">
        <v>37</v>
      </c>
    </row>
    <row r="920" spans="1:8" ht="21.75" hidden="1" x14ac:dyDescent="0.5">
      <c r="A920" s="122">
        <v>10.35</v>
      </c>
      <c r="B920" s="17" t="s">
        <v>346</v>
      </c>
      <c r="C920" s="18"/>
      <c r="D920" s="19"/>
      <c r="E920" s="19"/>
      <c r="F920" s="20"/>
      <c r="G920" s="21" t="s">
        <v>26</v>
      </c>
      <c r="H920" s="19"/>
    </row>
    <row r="921" spans="1:8" ht="21.75" hidden="1" x14ac:dyDescent="0.5">
      <c r="A921" s="19"/>
      <c r="B921" s="17" t="s">
        <v>341</v>
      </c>
      <c r="C921" s="18"/>
      <c r="D921" s="29" t="s">
        <v>26</v>
      </c>
      <c r="E921" s="25" t="s">
        <v>26</v>
      </c>
      <c r="F921" s="26" t="s">
        <v>26</v>
      </c>
      <c r="G921" s="27" t="s">
        <v>26</v>
      </c>
      <c r="H921" s="63" t="s">
        <v>26</v>
      </c>
    </row>
    <row r="922" spans="1:8" ht="21.75" hidden="1" x14ac:dyDescent="0.5">
      <c r="A922" s="19"/>
      <c r="B922" s="22" t="s">
        <v>347</v>
      </c>
      <c r="C922" s="18"/>
      <c r="D922" s="29">
        <v>1.08</v>
      </c>
      <c r="E922" s="25" t="s">
        <v>174</v>
      </c>
      <c r="F922" s="26">
        <v>496</v>
      </c>
      <c r="G922" s="27">
        <f>D922*F922</f>
        <v>535.68000000000006</v>
      </c>
      <c r="H922" s="66" t="s">
        <v>343</v>
      </c>
    </row>
    <row r="923" spans="1:8" ht="21.75" hidden="1" x14ac:dyDescent="0.5">
      <c r="A923" s="19"/>
      <c r="B923" s="22" t="s">
        <v>344</v>
      </c>
      <c r="C923" s="18"/>
      <c r="D923" s="29">
        <v>0.51</v>
      </c>
      <c r="E923" s="25" t="s">
        <v>174</v>
      </c>
      <c r="F923" s="84">
        <v>791</v>
      </c>
      <c r="G923" s="27">
        <f>D923*F923</f>
        <v>403.41</v>
      </c>
      <c r="H923" s="19"/>
    </row>
    <row r="924" spans="1:8" ht="21.75" hidden="1" x14ac:dyDescent="0.5">
      <c r="A924" s="19"/>
      <c r="B924" s="22" t="s">
        <v>176</v>
      </c>
      <c r="C924" s="18"/>
      <c r="D924" s="29">
        <v>0.2</v>
      </c>
      <c r="E924" s="25" t="s">
        <v>29</v>
      </c>
      <c r="F924" s="88">
        <v>12.92</v>
      </c>
      <c r="G924" s="27">
        <f>D924*F924</f>
        <v>2.5840000000000001</v>
      </c>
      <c r="H924" s="19"/>
    </row>
    <row r="925" spans="1:8" ht="21.75" hidden="1" x14ac:dyDescent="0.5">
      <c r="A925" s="91"/>
      <c r="B925" s="92"/>
      <c r="C925" s="93" t="s">
        <v>348</v>
      </c>
      <c r="D925" s="94">
        <v>1</v>
      </c>
      <c r="E925" s="95" t="s">
        <v>17</v>
      </c>
      <c r="F925" s="96" t="s">
        <v>36</v>
      </c>
      <c r="G925" s="97">
        <f>SUM(G921:G924)</f>
        <v>941.67400000000009</v>
      </c>
      <c r="H925" s="121" t="s">
        <v>37</v>
      </c>
    </row>
    <row r="926" spans="1:8" ht="21.75" hidden="1" x14ac:dyDescent="0.5">
      <c r="A926" s="122">
        <v>10.36</v>
      </c>
      <c r="B926" s="17" t="s">
        <v>349</v>
      </c>
      <c r="C926" s="18"/>
      <c r="D926" s="19"/>
      <c r="E926" s="19"/>
      <c r="F926" s="20"/>
      <c r="G926" s="21" t="s">
        <v>26</v>
      </c>
      <c r="H926" s="19"/>
    </row>
    <row r="927" spans="1:8" ht="21.75" hidden="1" x14ac:dyDescent="0.5">
      <c r="A927" s="19"/>
      <c r="B927" s="17" t="s">
        <v>341</v>
      </c>
      <c r="C927" s="18"/>
      <c r="D927" s="29" t="s">
        <v>26</v>
      </c>
      <c r="E927" s="25" t="s">
        <v>26</v>
      </c>
      <c r="F927" s="26" t="s">
        <v>26</v>
      </c>
      <c r="G927" s="27" t="s">
        <v>26</v>
      </c>
      <c r="H927" s="63" t="s">
        <v>26</v>
      </c>
    </row>
    <row r="928" spans="1:8" ht="21.75" hidden="1" x14ac:dyDescent="0.5">
      <c r="A928" s="19"/>
      <c r="B928" s="22" t="s">
        <v>350</v>
      </c>
      <c r="C928" s="18"/>
      <c r="D928" s="29">
        <v>1.1499999999999999</v>
      </c>
      <c r="E928" s="25" t="s">
        <v>174</v>
      </c>
      <c r="F928" s="26">
        <v>829</v>
      </c>
      <c r="G928" s="27">
        <f>D928*F928</f>
        <v>953.34999999999991</v>
      </c>
      <c r="H928" s="66" t="s">
        <v>343</v>
      </c>
    </row>
    <row r="929" spans="1:8" ht="21.75" hidden="1" x14ac:dyDescent="0.5">
      <c r="A929" s="19"/>
      <c r="B929" s="22" t="s">
        <v>344</v>
      </c>
      <c r="C929" s="18"/>
      <c r="D929" s="29">
        <v>0.51</v>
      </c>
      <c r="E929" s="25" t="s">
        <v>174</v>
      </c>
      <c r="F929" s="84">
        <v>791</v>
      </c>
      <c r="G929" s="27">
        <f>D929*F929</f>
        <v>403.41</v>
      </c>
      <c r="H929" s="19"/>
    </row>
    <row r="930" spans="1:8" ht="21.75" hidden="1" x14ac:dyDescent="0.5">
      <c r="A930" s="19"/>
      <c r="B930" s="22" t="s">
        <v>176</v>
      </c>
      <c r="C930" s="18"/>
      <c r="D930" s="29">
        <v>0.2</v>
      </c>
      <c r="E930" s="25" t="s">
        <v>29</v>
      </c>
      <c r="F930" s="88">
        <v>12.92</v>
      </c>
      <c r="G930" s="27">
        <f>D930*F930</f>
        <v>2.5840000000000001</v>
      </c>
      <c r="H930" s="19"/>
    </row>
    <row r="931" spans="1:8" ht="21.75" hidden="1" x14ac:dyDescent="0.5">
      <c r="A931" s="31"/>
      <c r="B931" s="32"/>
      <c r="C931" s="33" t="s">
        <v>351</v>
      </c>
      <c r="D931" s="34">
        <v>1</v>
      </c>
      <c r="E931" s="35" t="s">
        <v>17</v>
      </c>
      <c r="F931" s="36" t="s">
        <v>36</v>
      </c>
      <c r="G931" s="37">
        <f>SUM(G927:G930)</f>
        <v>1359.3440000000001</v>
      </c>
      <c r="H931" s="38" t="s">
        <v>37</v>
      </c>
    </row>
    <row r="932" spans="1:8" ht="21.75" hidden="1" x14ac:dyDescent="0.5">
      <c r="A932" s="122">
        <v>10.37</v>
      </c>
      <c r="B932" s="81" t="s">
        <v>352</v>
      </c>
      <c r="C932" s="23"/>
      <c r="D932" s="40"/>
      <c r="E932" s="40"/>
      <c r="F932" s="41"/>
      <c r="G932" s="42" t="s">
        <v>26</v>
      </c>
      <c r="H932" s="40"/>
    </row>
    <row r="933" spans="1:8" ht="21.75" hidden="1" x14ac:dyDescent="0.5">
      <c r="A933" s="19"/>
      <c r="B933" s="17" t="s">
        <v>341</v>
      </c>
      <c r="C933" s="18"/>
      <c r="D933" s="29" t="s">
        <v>26</v>
      </c>
      <c r="E933" s="25" t="s">
        <v>26</v>
      </c>
      <c r="F933" s="26" t="s">
        <v>26</v>
      </c>
      <c r="G933" s="27" t="s">
        <v>26</v>
      </c>
      <c r="H933" s="63" t="s">
        <v>26</v>
      </c>
    </row>
    <row r="934" spans="1:8" ht="21.75" hidden="1" x14ac:dyDescent="0.5">
      <c r="A934" s="19"/>
      <c r="B934" s="22" t="s">
        <v>353</v>
      </c>
      <c r="C934" s="18"/>
      <c r="D934" s="29">
        <v>1.08</v>
      </c>
      <c r="E934" s="25" t="s">
        <v>174</v>
      </c>
      <c r="F934" s="26">
        <v>829</v>
      </c>
      <c r="G934" s="27">
        <f>D934*F934</f>
        <v>895.32</v>
      </c>
      <c r="H934" s="66" t="s">
        <v>343</v>
      </c>
    </row>
    <row r="935" spans="1:8" ht="21.75" hidden="1" x14ac:dyDescent="0.5">
      <c r="A935" s="19"/>
      <c r="B935" s="22" t="s">
        <v>344</v>
      </c>
      <c r="C935" s="18"/>
      <c r="D935" s="29">
        <v>0.51</v>
      </c>
      <c r="E935" s="25" t="s">
        <v>174</v>
      </c>
      <c r="F935" s="26">
        <v>791</v>
      </c>
      <c r="G935" s="27">
        <f>D935*F935</f>
        <v>403.41</v>
      </c>
      <c r="H935" s="19"/>
    </row>
    <row r="936" spans="1:8" ht="21.75" hidden="1" x14ac:dyDescent="0.5">
      <c r="A936" s="40"/>
      <c r="B936" s="111" t="s">
        <v>176</v>
      </c>
      <c r="C936" s="23"/>
      <c r="D936" s="82">
        <v>0.2</v>
      </c>
      <c r="E936" s="83" t="s">
        <v>29</v>
      </c>
      <c r="F936" s="88">
        <v>12.92</v>
      </c>
      <c r="G936" s="85">
        <f>D936*F936</f>
        <v>2.5840000000000001</v>
      </c>
      <c r="H936" s="40"/>
    </row>
    <row r="937" spans="1:8" ht="21.75" hidden="1" x14ac:dyDescent="0.5">
      <c r="A937" s="31"/>
      <c r="B937" s="32"/>
      <c r="C937" s="33" t="s">
        <v>354</v>
      </c>
      <c r="D937" s="34">
        <v>1</v>
      </c>
      <c r="E937" s="35" t="s">
        <v>17</v>
      </c>
      <c r="F937" s="36" t="s">
        <v>36</v>
      </c>
      <c r="G937" s="37">
        <f>SUM(G933:G936)</f>
        <v>1301.3140000000001</v>
      </c>
      <c r="H937" s="38" t="s">
        <v>37</v>
      </c>
    </row>
    <row r="938" spans="1:8" ht="21.75" hidden="1" x14ac:dyDescent="0.5">
      <c r="A938" s="122">
        <v>10.38</v>
      </c>
      <c r="B938" s="81" t="s">
        <v>355</v>
      </c>
      <c r="C938" s="23"/>
      <c r="D938" s="40"/>
      <c r="E938" s="40"/>
      <c r="F938" s="41"/>
      <c r="G938" s="42" t="s">
        <v>26</v>
      </c>
      <c r="H938" s="40"/>
    </row>
    <row r="939" spans="1:8" ht="21.75" hidden="1" x14ac:dyDescent="0.5">
      <c r="A939" s="19"/>
      <c r="B939" s="17" t="s">
        <v>341</v>
      </c>
      <c r="C939" s="18"/>
      <c r="D939" s="29" t="s">
        <v>26</v>
      </c>
      <c r="E939" s="25" t="s">
        <v>26</v>
      </c>
      <c r="F939" s="26" t="s">
        <v>26</v>
      </c>
      <c r="G939" s="27" t="s">
        <v>26</v>
      </c>
      <c r="H939" s="63" t="s">
        <v>26</v>
      </c>
    </row>
    <row r="940" spans="1:8" ht="21.75" hidden="1" x14ac:dyDescent="0.5">
      <c r="A940" s="19"/>
      <c r="B940" s="22" t="s">
        <v>356</v>
      </c>
      <c r="C940" s="18"/>
      <c r="D940" s="29">
        <v>1.1499999999999999</v>
      </c>
      <c r="E940" s="25" t="s">
        <v>174</v>
      </c>
      <c r="F940" s="26">
        <v>959</v>
      </c>
      <c r="G940" s="27">
        <f>D940*F940</f>
        <v>1102.8499999999999</v>
      </c>
      <c r="H940" s="66" t="s">
        <v>343</v>
      </c>
    </row>
    <row r="941" spans="1:8" ht="21.75" hidden="1" x14ac:dyDescent="0.5">
      <c r="A941" s="19"/>
      <c r="B941" s="22" t="s">
        <v>344</v>
      </c>
      <c r="C941" s="18"/>
      <c r="D941" s="29">
        <v>0.51</v>
      </c>
      <c r="E941" s="25" t="s">
        <v>174</v>
      </c>
      <c r="F941" s="84">
        <v>791</v>
      </c>
      <c r="G941" s="27">
        <f>D941*F941</f>
        <v>403.41</v>
      </c>
      <c r="H941" s="19"/>
    </row>
    <row r="942" spans="1:8" ht="21.75" hidden="1" x14ac:dyDescent="0.5">
      <c r="A942" s="19"/>
      <c r="B942" s="22" t="s">
        <v>176</v>
      </c>
      <c r="C942" s="18"/>
      <c r="D942" s="29">
        <v>0.2</v>
      </c>
      <c r="E942" s="25" t="s">
        <v>29</v>
      </c>
      <c r="F942" s="88">
        <v>12.92</v>
      </c>
      <c r="G942" s="27">
        <f>D942*F942</f>
        <v>2.5840000000000001</v>
      </c>
      <c r="H942" s="19"/>
    </row>
    <row r="943" spans="1:8" ht="21.75" hidden="1" x14ac:dyDescent="0.5">
      <c r="A943" s="31"/>
      <c r="B943" s="32"/>
      <c r="C943" s="33" t="s">
        <v>357</v>
      </c>
      <c r="D943" s="34">
        <v>1</v>
      </c>
      <c r="E943" s="35" t="s">
        <v>17</v>
      </c>
      <c r="F943" s="36" t="s">
        <v>36</v>
      </c>
      <c r="G943" s="37">
        <f>SUM(G939:G942)</f>
        <v>1508.8440000000001</v>
      </c>
      <c r="H943" s="38" t="s">
        <v>37</v>
      </c>
    </row>
    <row r="944" spans="1:8" ht="21.75" hidden="1" x14ac:dyDescent="0.5">
      <c r="A944" s="122">
        <v>10.39</v>
      </c>
      <c r="B944" s="81" t="s">
        <v>358</v>
      </c>
      <c r="C944" s="23"/>
      <c r="D944" s="40"/>
      <c r="E944" s="40"/>
      <c r="F944" s="41"/>
      <c r="G944" s="42" t="s">
        <v>26</v>
      </c>
      <c r="H944" s="40"/>
    </row>
    <row r="945" spans="1:8" ht="21.75" hidden="1" x14ac:dyDescent="0.5">
      <c r="A945" s="19"/>
      <c r="B945" s="17" t="s">
        <v>341</v>
      </c>
      <c r="C945" s="18"/>
      <c r="D945" s="29" t="s">
        <v>26</v>
      </c>
      <c r="E945" s="25" t="s">
        <v>26</v>
      </c>
      <c r="F945" s="26" t="s">
        <v>26</v>
      </c>
      <c r="G945" s="27" t="s">
        <v>26</v>
      </c>
      <c r="H945" s="63" t="s">
        <v>26</v>
      </c>
    </row>
    <row r="946" spans="1:8" ht="21.75" hidden="1" x14ac:dyDescent="0.5">
      <c r="A946" s="19"/>
      <c r="B946" s="22" t="s">
        <v>359</v>
      </c>
      <c r="C946" s="18"/>
      <c r="D946" s="29">
        <v>1.08</v>
      </c>
      <c r="E946" s="25" t="s">
        <v>174</v>
      </c>
      <c r="F946" s="26">
        <v>959</v>
      </c>
      <c r="G946" s="27">
        <f>D946*F946</f>
        <v>1035.72</v>
      </c>
      <c r="H946" s="66" t="s">
        <v>343</v>
      </c>
    </row>
    <row r="947" spans="1:8" ht="21.75" hidden="1" x14ac:dyDescent="0.5">
      <c r="A947" s="19"/>
      <c r="B947" s="22" t="s">
        <v>344</v>
      </c>
      <c r="C947" s="18"/>
      <c r="D947" s="29">
        <v>0.51</v>
      </c>
      <c r="E947" s="25" t="s">
        <v>174</v>
      </c>
      <c r="F947" s="84">
        <v>791</v>
      </c>
      <c r="G947" s="27">
        <f>D947*F947</f>
        <v>403.41</v>
      </c>
      <c r="H947" s="19"/>
    </row>
    <row r="948" spans="1:8" ht="21.75" hidden="1" x14ac:dyDescent="0.5">
      <c r="A948" s="19"/>
      <c r="B948" s="22" t="s">
        <v>176</v>
      </c>
      <c r="C948" s="18"/>
      <c r="D948" s="29">
        <v>0.2</v>
      </c>
      <c r="E948" s="25" t="s">
        <v>29</v>
      </c>
      <c r="F948" s="88">
        <v>12.92</v>
      </c>
      <c r="G948" s="27">
        <f>D948*F948</f>
        <v>2.5840000000000001</v>
      </c>
      <c r="H948" s="19"/>
    </row>
    <row r="949" spans="1:8" ht="21.75" hidden="1" x14ac:dyDescent="0.5">
      <c r="A949" s="31"/>
      <c r="B949" s="32"/>
      <c r="C949" s="33" t="s">
        <v>360</v>
      </c>
      <c r="D949" s="34">
        <v>1</v>
      </c>
      <c r="E949" s="35" t="s">
        <v>17</v>
      </c>
      <c r="F949" s="36" t="s">
        <v>36</v>
      </c>
      <c r="G949" s="37">
        <f>SUM(G945:G948)</f>
        <v>1441.7140000000002</v>
      </c>
      <c r="H949" s="38" t="s">
        <v>37</v>
      </c>
    </row>
    <row r="950" spans="1:8" ht="21.75" hidden="1" x14ac:dyDescent="0.5">
      <c r="A950" s="122">
        <v>10.4</v>
      </c>
      <c r="B950" s="17" t="s">
        <v>361</v>
      </c>
      <c r="C950" s="18"/>
      <c r="D950" s="19"/>
      <c r="E950" s="19"/>
      <c r="F950" s="20"/>
      <c r="G950" s="21" t="s">
        <v>26</v>
      </c>
      <c r="H950" s="19"/>
    </row>
    <row r="951" spans="1:8" ht="21.75" hidden="1" x14ac:dyDescent="0.5">
      <c r="A951" s="19"/>
      <c r="B951" s="17" t="s">
        <v>341</v>
      </c>
      <c r="C951" s="18"/>
      <c r="D951" s="29" t="s">
        <v>26</v>
      </c>
      <c r="E951" s="25" t="s">
        <v>26</v>
      </c>
      <c r="F951" s="26" t="s">
        <v>26</v>
      </c>
      <c r="G951" s="27" t="s">
        <v>26</v>
      </c>
      <c r="H951" s="63" t="s">
        <v>26</v>
      </c>
    </row>
    <row r="952" spans="1:8" ht="21.75" hidden="1" x14ac:dyDescent="0.5">
      <c r="A952" s="19"/>
      <c r="B952" s="22" t="s">
        <v>362</v>
      </c>
      <c r="C952" s="18"/>
      <c r="D952" s="29">
        <v>1.1499999999999999</v>
      </c>
      <c r="E952" s="25" t="s">
        <v>174</v>
      </c>
      <c r="F952" s="26">
        <v>2622</v>
      </c>
      <c r="G952" s="27">
        <f>D952*F952</f>
        <v>3015.2999999999997</v>
      </c>
      <c r="H952" s="66" t="s">
        <v>343</v>
      </c>
    </row>
    <row r="953" spans="1:8" ht="21.75" hidden="1" x14ac:dyDescent="0.5">
      <c r="A953" s="19"/>
      <c r="B953" s="22" t="s">
        <v>344</v>
      </c>
      <c r="C953" s="18"/>
      <c r="D953" s="29">
        <v>0.51</v>
      </c>
      <c r="E953" s="25" t="s">
        <v>174</v>
      </c>
      <c r="F953" s="84">
        <v>791</v>
      </c>
      <c r="G953" s="27">
        <f>D953*F953</f>
        <v>403.41</v>
      </c>
      <c r="H953" s="19"/>
    </row>
    <row r="954" spans="1:8" ht="21.75" hidden="1" x14ac:dyDescent="0.5">
      <c r="A954" s="19"/>
      <c r="B954" s="22" t="s">
        <v>176</v>
      </c>
      <c r="C954" s="18"/>
      <c r="D954" s="29">
        <v>0.2</v>
      </c>
      <c r="E954" s="25" t="s">
        <v>29</v>
      </c>
      <c r="F954" s="88">
        <v>12.92</v>
      </c>
      <c r="G954" s="27">
        <f>D954*F954</f>
        <v>2.5840000000000001</v>
      </c>
      <c r="H954" s="19"/>
    </row>
    <row r="955" spans="1:8" ht="21.75" hidden="1" x14ac:dyDescent="0.5">
      <c r="A955" s="31"/>
      <c r="B955" s="32"/>
      <c r="C955" s="33" t="s">
        <v>363</v>
      </c>
      <c r="D955" s="34">
        <v>1</v>
      </c>
      <c r="E955" s="35" t="s">
        <v>17</v>
      </c>
      <c r="F955" s="36" t="s">
        <v>36</v>
      </c>
      <c r="G955" s="37">
        <f>SUM(G951:G954)</f>
        <v>3421.2939999999994</v>
      </c>
      <c r="H955" s="38" t="s">
        <v>37</v>
      </c>
    </row>
    <row r="956" spans="1:8" ht="21.75" hidden="1" x14ac:dyDescent="0.5">
      <c r="A956" s="122">
        <v>10.41</v>
      </c>
      <c r="B956" s="81" t="s">
        <v>364</v>
      </c>
      <c r="C956" s="23"/>
      <c r="D956" s="40"/>
      <c r="E956" s="40"/>
      <c r="F956" s="41"/>
      <c r="G956" s="42" t="s">
        <v>26</v>
      </c>
      <c r="H956" s="40"/>
    </row>
    <row r="957" spans="1:8" ht="21.75" hidden="1" x14ac:dyDescent="0.5">
      <c r="A957" s="19"/>
      <c r="B957" s="17" t="s">
        <v>341</v>
      </c>
      <c r="C957" s="18"/>
      <c r="D957" s="29" t="s">
        <v>26</v>
      </c>
      <c r="E957" s="25" t="s">
        <v>26</v>
      </c>
      <c r="F957" s="26" t="s">
        <v>26</v>
      </c>
      <c r="G957" s="27" t="s">
        <v>26</v>
      </c>
      <c r="H957" s="63" t="s">
        <v>26</v>
      </c>
    </row>
    <row r="958" spans="1:8" ht="21.75" hidden="1" x14ac:dyDescent="0.5">
      <c r="A958" s="19"/>
      <c r="B958" s="22" t="s">
        <v>365</v>
      </c>
      <c r="C958" s="18"/>
      <c r="D958" s="29">
        <v>1.08</v>
      </c>
      <c r="E958" s="25" t="s">
        <v>174</v>
      </c>
      <c r="F958" s="26">
        <v>2622</v>
      </c>
      <c r="G958" s="27">
        <f>D958*F958</f>
        <v>2831.76</v>
      </c>
      <c r="H958" s="66" t="s">
        <v>343</v>
      </c>
    </row>
    <row r="959" spans="1:8" ht="21.75" hidden="1" x14ac:dyDescent="0.5">
      <c r="A959" s="19"/>
      <c r="B959" s="22" t="s">
        <v>344</v>
      </c>
      <c r="C959" s="18"/>
      <c r="D959" s="29">
        <v>0.51</v>
      </c>
      <c r="E959" s="25" t="s">
        <v>174</v>
      </c>
      <c r="F959" s="84">
        <v>791</v>
      </c>
      <c r="G959" s="27">
        <f>D959*F959</f>
        <v>403.41</v>
      </c>
      <c r="H959" s="19"/>
    </row>
    <row r="960" spans="1:8" ht="21.75" hidden="1" x14ac:dyDescent="0.5">
      <c r="A960" s="19"/>
      <c r="B960" s="22" t="s">
        <v>176</v>
      </c>
      <c r="C960" s="18"/>
      <c r="D960" s="29">
        <v>0.2</v>
      </c>
      <c r="E960" s="25" t="s">
        <v>29</v>
      </c>
      <c r="F960" s="88">
        <v>12.02</v>
      </c>
      <c r="G960" s="27">
        <f>D960*F960</f>
        <v>2.4039999999999999</v>
      </c>
      <c r="H960" s="19"/>
    </row>
    <row r="961" spans="1:8" ht="21.75" hidden="1" x14ac:dyDescent="0.5">
      <c r="A961" s="31"/>
      <c r="B961" s="32"/>
      <c r="C961" s="33" t="s">
        <v>366</v>
      </c>
      <c r="D961" s="34">
        <v>1</v>
      </c>
      <c r="E961" s="35" t="s">
        <v>17</v>
      </c>
      <c r="F961" s="36" t="s">
        <v>36</v>
      </c>
      <c r="G961" s="37">
        <f>SUM(G957:G960)</f>
        <v>3237.5740000000001</v>
      </c>
      <c r="H961" s="38" t="s">
        <v>37</v>
      </c>
    </row>
    <row r="962" spans="1:8" ht="21.75" hidden="1" x14ac:dyDescent="0.5">
      <c r="A962" s="122">
        <v>10.42</v>
      </c>
      <c r="B962" s="17" t="s">
        <v>367</v>
      </c>
      <c r="C962" s="18"/>
      <c r="D962" s="19"/>
      <c r="E962" s="19"/>
      <c r="F962" s="20"/>
      <c r="G962" s="21" t="s">
        <v>26</v>
      </c>
      <c r="H962" s="19"/>
    </row>
    <row r="963" spans="1:8" ht="21.75" hidden="1" x14ac:dyDescent="0.5">
      <c r="A963" s="19"/>
      <c r="B963" s="17" t="s">
        <v>341</v>
      </c>
      <c r="C963" s="18"/>
      <c r="D963" s="29" t="s">
        <v>26</v>
      </c>
      <c r="E963" s="25" t="s">
        <v>26</v>
      </c>
      <c r="F963" s="26" t="s">
        <v>26</v>
      </c>
      <c r="G963" s="27" t="s">
        <v>26</v>
      </c>
      <c r="H963" s="63" t="s">
        <v>26</v>
      </c>
    </row>
    <row r="964" spans="1:8" ht="21.75" hidden="1" x14ac:dyDescent="0.5">
      <c r="A964" s="19"/>
      <c r="B964" s="22" t="s">
        <v>368</v>
      </c>
      <c r="C964" s="18"/>
      <c r="D964" s="29">
        <v>1.1499999999999999</v>
      </c>
      <c r="E964" s="25" t="s">
        <v>174</v>
      </c>
      <c r="F964" s="26">
        <v>1544</v>
      </c>
      <c r="G964" s="27">
        <f>D964*F964</f>
        <v>1775.6</v>
      </c>
      <c r="H964" s="66" t="s">
        <v>343</v>
      </c>
    </row>
    <row r="965" spans="1:8" ht="21.75" hidden="1" x14ac:dyDescent="0.5">
      <c r="A965" s="19"/>
      <c r="B965" s="22" t="s">
        <v>344</v>
      </c>
      <c r="C965" s="18"/>
      <c r="D965" s="29">
        <v>0.51</v>
      </c>
      <c r="E965" s="25" t="s">
        <v>174</v>
      </c>
      <c r="F965" s="84">
        <v>791</v>
      </c>
      <c r="G965" s="27">
        <f>D965*F965</f>
        <v>403.41</v>
      </c>
      <c r="H965" s="19"/>
    </row>
    <row r="966" spans="1:8" ht="21.75" hidden="1" x14ac:dyDescent="0.5">
      <c r="A966" s="19"/>
      <c r="B966" s="22" t="s">
        <v>176</v>
      </c>
      <c r="C966" s="18"/>
      <c r="D966" s="29">
        <v>0.2</v>
      </c>
      <c r="E966" s="25" t="s">
        <v>29</v>
      </c>
      <c r="F966" s="88">
        <v>12.92</v>
      </c>
      <c r="G966" s="27">
        <f>D966*F966</f>
        <v>2.5840000000000001</v>
      </c>
      <c r="H966" s="19"/>
    </row>
    <row r="967" spans="1:8" ht="21.75" hidden="1" x14ac:dyDescent="0.5">
      <c r="A967" s="31"/>
      <c r="B967" s="32"/>
      <c r="C967" s="33" t="s">
        <v>369</v>
      </c>
      <c r="D967" s="34">
        <v>1</v>
      </c>
      <c r="E967" s="35" t="s">
        <v>17</v>
      </c>
      <c r="F967" s="36" t="s">
        <v>36</v>
      </c>
      <c r="G967" s="37">
        <f>SUM(G963:G966)</f>
        <v>2181.5939999999996</v>
      </c>
      <c r="H967" s="38" t="s">
        <v>37</v>
      </c>
    </row>
    <row r="968" spans="1:8" ht="21.75" hidden="1" x14ac:dyDescent="0.5">
      <c r="A968" s="122">
        <v>10.43</v>
      </c>
      <c r="B968" s="81" t="s">
        <v>370</v>
      </c>
      <c r="C968" s="23"/>
      <c r="D968" s="40"/>
      <c r="E968" s="40"/>
      <c r="F968" s="41"/>
      <c r="G968" s="42" t="s">
        <v>26</v>
      </c>
      <c r="H968" s="40"/>
    </row>
    <row r="969" spans="1:8" ht="21.75" hidden="1" x14ac:dyDescent="0.5">
      <c r="A969" s="19"/>
      <c r="B969" s="17" t="s">
        <v>341</v>
      </c>
      <c r="C969" s="18"/>
      <c r="D969" s="29" t="s">
        <v>26</v>
      </c>
      <c r="E969" s="25" t="s">
        <v>26</v>
      </c>
      <c r="F969" s="26" t="s">
        <v>26</v>
      </c>
      <c r="G969" s="27" t="s">
        <v>26</v>
      </c>
      <c r="H969" s="63" t="s">
        <v>26</v>
      </c>
    </row>
    <row r="970" spans="1:8" ht="21.75" hidden="1" x14ac:dyDescent="0.5">
      <c r="A970" s="19"/>
      <c r="B970" s="22" t="s">
        <v>371</v>
      </c>
      <c r="C970" s="18"/>
      <c r="D970" s="29">
        <v>1.08</v>
      </c>
      <c r="E970" s="25" t="s">
        <v>174</v>
      </c>
      <c r="F970" s="26">
        <v>1544</v>
      </c>
      <c r="G970" s="27">
        <f>D970*F970</f>
        <v>1667.5200000000002</v>
      </c>
      <c r="H970" s="66" t="s">
        <v>343</v>
      </c>
    </row>
    <row r="971" spans="1:8" ht="21.75" hidden="1" x14ac:dyDescent="0.5">
      <c r="A971" s="99"/>
      <c r="B971" s="100" t="s">
        <v>344</v>
      </c>
      <c r="C971" s="101"/>
      <c r="D971" s="129">
        <v>0.51</v>
      </c>
      <c r="E971" s="103" t="s">
        <v>174</v>
      </c>
      <c r="F971" s="130">
        <v>791</v>
      </c>
      <c r="G971" s="147">
        <f>D971*F971</f>
        <v>403.41</v>
      </c>
      <c r="H971" s="99"/>
    </row>
    <row r="972" spans="1:8" ht="21.75" hidden="1" x14ac:dyDescent="0.5">
      <c r="A972" s="19"/>
      <c r="B972" s="22" t="s">
        <v>176</v>
      </c>
      <c r="C972" s="18"/>
      <c r="D972" s="29">
        <v>0.2</v>
      </c>
      <c r="E972" s="25" t="s">
        <v>29</v>
      </c>
      <c r="F972" s="90">
        <v>12.92</v>
      </c>
      <c r="G972" s="27">
        <f>D972*F972</f>
        <v>2.5840000000000001</v>
      </c>
      <c r="H972" s="19"/>
    </row>
    <row r="973" spans="1:8" ht="21.75" hidden="1" x14ac:dyDescent="0.5">
      <c r="A973" s="31"/>
      <c r="B973" s="32"/>
      <c r="C973" s="33" t="s">
        <v>372</v>
      </c>
      <c r="D973" s="34">
        <v>1</v>
      </c>
      <c r="E973" s="35" t="s">
        <v>17</v>
      </c>
      <c r="F973" s="36" t="s">
        <v>36</v>
      </c>
      <c r="G973" s="37">
        <f>SUM(G969:G972)</f>
        <v>2073.5140000000001</v>
      </c>
      <c r="H973" s="38" t="s">
        <v>37</v>
      </c>
    </row>
    <row r="974" spans="1:8" ht="21.75" hidden="1" x14ac:dyDescent="0.5">
      <c r="A974" s="122">
        <v>10.44</v>
      </c>
      <c r="B974" s="81" t="s">
        <v>373</v>
      </c>
      <c r="C974" s="23"/>
      <c r="D974" s="40"/>
      <c r="E974" s="40"/>
      <c r="F974" s="41"/>
      <c r="G974" s="42" t="s">
        <v>26</v>
      </c>
      <c r="H974" s="40"/>
    </row>
    <row r="975" spans="1:8" ht="21.75" hidden="1" x14ac:dyDescent="0.5">
      <c r="A975" s="19"/>
      <c r="B975" s="17" t="s">
        <v>539</v>
      </c>
      <c r="C975" s="18"/>
      <c r="D975" s="29" t="s">
        <v>26</v>
      </c>
      <c r="E975" s="25" t="s">
        <v>26</v>
      </c>
      <c r="F975" s="26" t="s">
        <v>26</v>
      </c>
      <c r="G975" s="27" t="s">
        <v>26</v>
      </c>
      <c r="H975" s="63" t="s">
        <v>26</v>
      </c>
    </row>
    <row r="976" spans="1:8" ht="21.75" hidden="1" x14ac:dyDescent="0.5">
      <c r="A976" s="19"/>
      <c r="B976" s="22" t="s">
        <v>374</v>
      </c>
      <c r="C976" s="18"/>
      <c r="D976" s="29">
        <v>7</v>
      </c>
      <c r="E976" s="25" t="s">
        <v>19</v>
      </c>
      <c r="F976" s="26">
        <v>16.149999999999999</v>
      </c>
      <c r="G976" s="27">
        <f>D976*F976</f>
        <v>113.04999999999998</v>
      </c>
      <c r="H976" s="28" t="s">
        <v>26</v>
      </c>
    </row>
    <row r="977" spans="1:8" ht="21.75" hidden="1" x14ac:dyDescent="0.5">
      <c r="A977" s="31"/>
      <c r="B977" s="32" t="s">
        <v>375</v>
      </c>
      <c r="C977" s="33"/>
      <c r="D977" s="136">
        <v>0.05</v>
      </c>
      <c r="E977" s="35" t="s">
        <v>21</v>
      </c>
      <c r="F977" s="116">
        <v>287.5</v>
      </c>
      <c r="G977" s="50">
        <f>D977*F977</f>
        <v>14.375</v>
      </c>
      <c r="H977" s="31"/>
    </row>
    <row r="978" spans="1:8" ht="21.75" hidden="1" x14ac:dyDescent="0.5">
      <c r="A978" s="40"/>
      <c r="B978" s="111" t="s">
        <v>376</v>
      </c>
      <c r="C978" s="23"/>
      <c r="D978" s="82">
        <v>0.02</v>
      </c>
      <c r="E978" s="83" t="s">
        <v>21</v>
      </c>
      <c r="F978" s="88">
        <v>10</v>
      </c>
      <c r="G978" s="85">
        <f>D978*F978</f>
        <v>0.2</v>
      </c>
      <c r="H978" s="40"/>
    </row>
    <row r="979" spans="1:8" ht="21.75" hidden="1" x14ac:dyDescent="0.5">
      <c r="A979" s="31"/>
      <c r="B979" s="32"/>
      <c r="C979" s="33" t="s">
        <v>377</v>
      </c>
      <c r="D979" s="34">
        <v>1</v>
      </c>
      <c r="E979" s="35" t="s">
        <v>17</v>
      </c>
      <c r="F979" s="36" t="s">
        <v>36</v>
      </c>
      <c r="G979" s="37">
        <f>SUM(G975:G978)</f>
        <v>127.62499999999999</v>
      </c>
      <c r="H979" s="38" t="s">
        <v>37</v>
      </c>
    </row>
    <row r="980" spans="1:8" ht="21.75" hidden="1" x14ac:dyDescent="0.5">
      <c r="A980" s="122">
        <v>10.45</v>
      </c>
      <c r="B980" s="81" t="s">
        <v>378</v>
      </c>
      <c r="C980" s="23"/>
      <c r="D980" s="40"/>
      <c r="E980" s="40"/>
      <c r="F980" s="41"/>
      <c r="G980" s="42" t="s">
        <v>26</v>
      </c>
      <c r="H980" s="40"/>
    </row>
    <row r="981" spans="1:8" ht="21.75" hidden="1" x14ac:dyDescent="0.5">
      <c r="A981" s="19"/>
      <c r="B981" s="17" t="s">
        <v>539</v>
      </c>
      <c r="C981" s="18"/>
      <c r="D981" s="29" t="s">
        <v>26</v>
      </c>
      <c r="E981" s="25" t="s">
        <v>26</v>
      </c>
      <c r="F981" s="26" t="s">
        <v>26</v>
      </c>
      <c r="G981" s="27" t="s">
        <v>26</v>
      </c>
      <c r="H981" s="63" t="s">
        <v>26</v>
      </c>
    </row>
    <row r="982" spans="1:8" ht="21.75" hidden="1" x14ac:dyDescent="0.5">
      <c r="A982" s="19"/>
      <c r="B982" s="22" t="s">
        <v>379</v>
      </c>
      <c r="C982" s="18"/>
      <c r="D982" s="29">
        <v>50</v>
      </c>
      <c r="E982" s="25" t="s">
        <v>19</v>
      </c>
      <c r="F982" s="26">
        <v>6.25</v>
      </c>
      <c r="G982" s="27">
        <f>D982*F982</f>
        <v>312.5</v>
      </c>
      <c r="H982" s="28" t="s">
        <v>26</v>
      </c>
    </row>
    <row r="983" spans="1:8" ht="21.75" hidden="1" x14ac:dyDescent="0.5">
      <c r="A983" s="19"/>
      <c r="B983" s="22" t="s">
        <v>375</v>
      </c>
      <c r="C983" s="18"/>
      <c r="D983" s="29">
        <v>0.05</v>
      </c>
      <c r="E983" s="25" t="s">
        <v>21</v>
      </c>
      <c r="F983" s="26">
        <v>287.5</v>
      </c>
      <c r="G983" s="27">
        <f>D983*F983</f>
        <v>14.375</v>
      </c>
      <c r="H983" s="19"/>
    </row>
    <row r="984" spans="1:8" ht="21.75" hidden="1" x14ac:dyDescent="0.5">
      <c r="A984" s="19"/>
      <c r="B984" s="22" t="s">
        <v>376</v>
      </c>
      <c r="C984" s="18"/>
      <c r="D984" s="29">
        <v>0.02</v>
      </c>
      <c r="E984" s="25" t="s">
        <v>21</v>
      </c>
      <c r="F984" s="88">
        <v>10</v>
      </c>
      <c r="G984" s="27">
        <f>D984*F984</f>
        <v>0.2</v>
      </c>
      <c r="H984" s="19"/>
    </row>
    <row r="985" spans="1:8" ht="21.75" hidden="1" x14ac:dyDescent="0.5">
      <c r="A985" s="99"/>
      <c r="B985" s="100"/>
      <c r="C985" s="101" t="s">
        <v>380</v>
      </c>
      <c r="D985" s="102">
        <v>1</v>
      </c>
      <c r="E985" s="103" t="s">
        <v>17</v>
      </c>
      <c r="F985" s="104" t="s">
        <v>36</v>
      </c>
      <c r="G985" s="143">
        <f>SUM(G981:G984)</f>
        <v>327.07499999999999</v>
      </c>
      <c r="H985" s="113" t="s">
        <v>37</v>
      </c>
    </row>
    <row r="986" spans="1:8" ht="21.75" hidden="1" x14ac:dyDescent="0.5">
      <c r="A986" s="31"/>
      <c r="B986" s="32"/>
      <c r="C986" s="33"/>
      <c r="D986" s="34"/>
      <c r="E986" s="35"/>
      <c r="F986" s="36"/>
      <c r="G986" s="37"/>
      <c r="H986" s="38"/>
    </row>
    <row r="987" spans="1:8" ht="22.5" hidden="1" x14ac:dyDescent="0.5">
      <c r="A987" s="39">
        <v>11</v>
      </c>
      <c r="B987" s="55" t="s">
        <v>381</v>
      </c>
      <c r="C987" s="23"/>
      <c r="D987" s="40"/>
      <c r="E987" s="40"/>
      <c r="F987" s="41"/>
      <c r="G987" s="42" t="s">
        <v>26</v>
      </c>
      <c r="H987" s="40"/>
    </row>
    <row r="988" spans="1:8" ht="21.75" hidden="1" x14ac:dyDescent="0.5">
      <c r="A988" s="39">
        <v>11.1</v>
      </c>
      <c r="B988" s="17" t="s">
        <v>382</v>
      </c>
      <c r="C988" s="18"/>
      <c r="D988" s="29" t="s">
        <v>26</v>
      </c>
      <c r="E988" s="25" t="s">
        <v>26</v>
      </c>
      <c r="F988" s="26" t="s">
        <v>26</v>
      </c>
      <c r="G988" s="27" t="s">
        <v>26</v>
      </c>
      <c r="H988" s="63" t="s">
        <v>26</v>
      </c>
    </row>
    <row r="989" spans="1:8" ht="21.75" hidden="1" x14ac:dyDescent="0.5">
      <c r="A989" s="19"/>
      <c r="B989" s="17" t="s">
        <v>383</v>
      </c>
      <c r="C989" s="18"/>
      <c r="D989" s="29" t="s">
        <v>26</v>
      </c>
      <c r="E989" s="25" t="s">
        <v>26</v>
      </c>
      <c r="F989" s="26" t="s">
        <v>26</v>
      </c>
      <c r="G989" s="27" t="s">
        <v>26</v>
      </c>
      <c r="H989" s="63" t="s">
        <v>26</v>
      </c>
    </row>
    <row r="990" spans="1:8" ht="21.75" hidden="1" x14ac:dyDescent="0.5">
      <c r="A990" s="19"/>
      <c r="B990" s="22"/>
      <c r="C990" s="18" t="s">
        <v>384</v>
      </c>
      <c r="D990" s="134">
        <v>0.72499999999999998</v>
      </c>
      <c r="E990" s="25" t="s">
        <v>174</v>
      </c>
      <c r="F990" s="26">
        <v>415</v>
      </c>
      <c r="G990" s="27">
        <f>D990*F990</f>
        <v>300.875</v>
      </c>
      <c r="H990" s="63" t="s">
        <v>343</v>
      </c>
    </row>
    <row r="991" spans="1:8" ht="21.75" hidden="1" x14ac:dyDescent="0.5">
      <c r="A991" s="19"/>
      <c r="B991" s="22"/>
      <c r="C991" s="18" t="s">
        <v>385</v>
      </c>
      <c r="D991" s="29">
        <v>0.25</v>
      </c>
      <c r="E991" s="25" t="s">
        <v>174</v>
      </c>
      <c r="F991" s="84">
        <v>388</v>
      </c>
      <c r="G991" s="27">
        <f>D991*F991</f>
        <v>97</v>
      </c>
      <c r="H991" s="19"/>
    </row>
    <row r="992" spans="1:8" ht="21.75" hidden="1" x14ac:dyDescent="0.5">
      <c r="A992" s="19"/>
      <c r="B992" s="22"/>
      <c r="C992" s="18" t="s">
        <v>176</v>
      </c>
      <c r="D992" s="29">
        <v>0.15</v>
      </c>
      <c r="E992" s="25" t="s">
        <v>29</v>
      </c>
      <c r="F992" s="88">
        <v>12.92</v>
      </c>
      <c r="G992" s="27">
        <f>D992*F992</f>
        <v>1.9379999999999999</v>
      </c>
      <c r="H992" s="19"/>
    </row>
    <row r="993" spans="1:8" ht="21.75" hidden="1" x14ac:dyDescent="0.5">
      <c r="A993" s="31"/>
      <c r="B993" s="32"/>
      <c r="C993" s="33" t="s">
        <v>386</v>
      </c>
      <c r="D993" s="34">
        <v>1</v>
      </c>
      <c r="E993" s="35" t="s">
        <v>17</v>
      </c>
      <c r="F993" s="36" t="s">
        <v>36</v>
      </c>
      <c r="G993" s="37">
        <f>SUM(G988:G992)</f>
        <v>399.81299999999999</v>
      </c>
      <c r="H993" s="38" t="s">
        <v>37</v>
      </c>
    </row>
    <row r="994" spans="1:8" ht="21.75" hidden="1" x14ac:dyDescent="0.5">
      <c r="A994" s="39">
        <v>11.2</v>
      </c>
      <c r="B994" s="17" t="s">
        <v>387</v>
      </c>
      <c r="C994" s="23"/>
      <c r="D994" s="82" t="s">
        <v>26</v>
      </c>
      <c r="E994" s="83" t="s">
        <v>26</v>
      </c>
      <c r="F994" s="84" t="s">
        <v>26</v>
      </c>
      <c r="G994" s="85" t="s">
        <v>26</v>
      </c>
      <c r="H994" s="69" t="s">
        <v>26</v>
      </c>
    </row>
    <row r="995" spans="1:8" ht="21.75" hidden="1" x14ac:dyDescent="0.5">
      <c r="A995" s="19"/>
      <c r="B995" s="17" t="s">
        <v>383</v>
      </c>
      <c r="C995" s="18"/>
      <c r="D995" s="29" t="s">
        <v>26</v>
      </c>
      <c r="E995" s="25" t="s">
        <v>26</v>
      </c>
      <c r="F995" s="26" t="s">
        <v>26</v>
      </c>
      <c r="G995" s="27" t="s">
        <v>26</v>
      </c>
      <c r="H995" s="63" t="s">
        <v>26</v>
      </c>
    </row>
    <row r="996" spans="1:8" ht="21.75" hidden="1" x14ac:dyDescent="0.5">
      <c r="A996" s="19"/>
      <c r="B996" s="22"/>
      <c r="C996" s="18" t="s">
        <v>384</v>
      </c>
      <c r="D996" s="134">
        <v>0.72499999999999998</v>
      </c>
      <c r="E996" s="25" t="s">
        <v>174</v>
      </c>
      <c r="F996" s="26">
        <v>415</v>
      </c>
      <c r="G996" s="27">
        <f>D996*F996</f>
        <v>300.875</v>
      </c>
      <c r="H996" s="19"/>
    </row>
    <row r="997" spans="1:8" ht="21.75" hidden="1" x14ac:dyDescent="0.5">
      <c r="A997" s="19"/>
      <c r="B997" s="22"/>
      <c r="C997" s="18" t="s">
        <v>388</v>
      </c>
      <c r="D997" s="29">
        <v>0.25</v>
      </c>
      <c r="E997" s="25" t="s">
        <v>174</v>
      </c>
      <c r="F997" s="84">
        <v>830</v>
      </c>
      <c r="G997" s="27">
        <f>D997*F997</f>
        <v>207.5</v>
      </c>
      <c r="H997" s="19"/>
    </row>
    <row r="998" spans="1:8" ht="21.75" hidden="1" x14ac:dyDescent="0.5">
      <c r="A998" s="19"/>
      <c r="B998" s="22"/>
      <c r="C998" s="18" t="s">
        <v>176</v>
      </c>
      <c r="D998" s="29">
        <v>0.15</v>
      </c>
      <c r="E998" s="25" t="s">
        <v>29</v>
      </c>
      <c r="F998" s="88">
        <v>12.92</v>
      </c>
      <c r="G998" s="27">
        <f>D998*F998</f>
        <v>1.9379999999999999</v>
      </c>
      <c r="H998" s="19"/>
    </row>
    <row r="999" spans="1:8" ht="21.75" hidden="1" x14ac:dyDescent="0.5">
      <c r="A999" s="31"/>
      <c r="B999" s="32"/>
      <c r="C999" s="33" t="s">
        <v>386</v>
      </c>
      <c r="D999" s="34">
        <v>1</v>
      </c>
      <c r="E999" s="35" t="s">
        <v>17</v>
      </c>
      <c r="F999" s="36" t="s">
        <v>36</v>
      </c>
      <c r="G999" s="37">
        <f>SUM(G994:G998)</f>
        <v>510.31299999999999</v>
      </c>
      <c r="H999" s="38" t="s">
        <v>37</v>
      </c>
    </row>
    <row r="1000" spans="1:8" ht="21.75" hidden="1" x14ac:dyDescent="0.5">
      <c r="A1000" s="39">
        <v>11.3</v>
      </c>
      <c r="B1000" s="81" t="s">
        <v>389</v>
      </c>
      <c r="C1000" s="23"/>
      <c r="D1000" s="29" t="s">
        <v>26</v>
      </c>
      <c r="E1000" s="25" t="s">
        <v>26</v>
      </c>
      <c r="F1000" s="26" t="s">
        <v>26</v>
      </c>
      <c r="G1000" s="27" t="s">
        <v>26</v>
      </c>
      <c r="H1000" s="63" t="s">
        <v>26</v>
      </c>
    </row>
    <row r="1001" spans="1:8" ht="21.75" hidden="1" x14ac:dyDescent="0.5">
      <c r="A1001" s="19"/>
      <c r="B1001" s="17" t="s">
        <v>188</v>
      </c>
      <c r="C1001" s="18"/>
      <c r="D1001" s="29" t="s">
        <v>26</v>
      </c>
      <c r="E1001" s="25" t="s">
        <v>26</v>
      </c>
      <c r="F1001" s="26" t="s">
        <v>26</v>
      </c>
      <c r="G1001" s="27" t="s">
        <v>26</v>
      </c>
      <c r="H1001" s="63" t="s">
        <v>26</v>
      </c>
    </row>
    <row r="1002" spans="1:8" ht="21.75" hidden="1" x14ac:dyDescent="0.5">
      <c r="A1002" s="19"/>
      <c r="B1002" s="22"/>
      <c r="C1002" s="18" t="s">
        <v>390</v>
      </c>
      <c r="D1002" s="134">
        <v>0.56999999999999995</v>
      </c>
      <c r="E1002" s="25" t="s">
        <v>174</v>
      </c>
      <c r="F1002" s="26">
        <v>637</v>
      </c>
      <c r="G1002" s="27">
        <f>D1002*F1002</f>
        <v>363.09</v>
      </c>
      <c r="H1002" s="63" t="s">
        <v>343</v>
      </c>
    </row>
    <row r="1003" spans="1:8" ht="21.75" hidden="1" x14ac:dyDescent="0.5">
      <c r="A1003" s="19"/>
      <c r="B1003" s="22"/>
      <c r="C1003" s="18" t="s">
        <v>388</v>
      </c>
      <c r="D1003" s="29">
        <v>0.25</v>
      </c>
      <c r="E1003" s="25" t="s">
        <v>174</v>
      </c>
      <c r="F1003" s="84">
        <v>830</v>
      </c>
      <c r="G1003" s="27">
        <f>D1003*F1003</f>
        <v>207.5</v>
      </c>
      <c r="H1003" s="19"/>
    </row>
    <row r="1004" spans="1:8" ht="21.75" hidden="1" x14ac:dyDescent="0.5">
      <c r="A1004" s="19"/>
      <c r="B1004" s="22"/>
      <c r="C1004" s="18" t="s">
        <v>176</v>
      </c>
      <c r="D1004" s="29">
        <v>0.15</v>
      </c>
      <c r="E1004" s="25" t="s">
        <v>29</v>
      </c>
      <c r="F1004" s="88">
        <v>12.92</v>
      </c>
      <c r="G1004" s="27">
        <f>D1004*F1004</f>
        <v>1.9379999999999999</v>
      </c>
      <c r="H1004" s="19"/>
    </row>
    <row r="1005" spans="1:8" ht="21.75" hidden="1" x14ac:dyDescent="0.5">
      <c r="A1005" s="31"/>
      <c r="B1005" s="32"/>
      <c r="C1005" s="33" t="s">
        <v>391</v>
      </c>
      <c r="D1005" s="34">
        <v>1</v>
      </c>
      <c r="E1005" s="35" t="s">
        <v>17</v>
      </c>
      <c r="F1005" s="36" t="s">
        <v>36</v>
      </c>
      <c r="G1005" s="37">
        <f>SUM(G1000:G1004)</f>
        <v>572.52799999999991</v>
      </c>
      <c r="H1005" s="38" t="s">
        <v>37</v>
      </c>
    </row>
    <row r="1006" spans="1:8" ht="21.75" hidden="1" x14ac:dyDescent="0.5">
      <c r="A1006" s="39">
        <v>11.4</v>
      </c>
      <c r="B1006" s="81" t="s">
        <v>392</v>
      </c>
      <c r="C1006" s="23"/>
      <c r="D1006" s="82" t="s">
        <v>26</v>
      </c>
      <c r="E1006" s="83" t="s">
        <v>26</v>
      </c>
      <c r="F1006" s="84" t="s">
        <v>26</v>
      </c>
      <c r="G1006" s="85" t="s">
        <v>26</v>
      </c>
      <c r="H1006" s="69" t="s">
        <v>26</v>
      </c>
    </row>
    <row r="1007" spans="1:8" ht="21.75" hidden="1" x14ac:dyDescent="0.5">
      <c r="A1007" s="19"/>
      <c r="B1007" s="17" t="s">
        <v>188</v>
      </c>
      <c r="C1007" s="18"/>
      <c r="D1007" s="29" t="s">
        <v>26</v>
      </c>
      <c r="E1007" s="25" t="s">
        <v>26</v>
      </c>
      <c r="F1007" s="26" t="s">
        <v>26</v>
      </c>
      <c r="G1007" s="27" t="s">
        <v>26</v>
      </c>
      <c r="H1007" s="63" t="s">
        <v>26</v>
      </c>
    </row>
    <row r="1008" spans="1:8" ht="21.75" hidden="1" x14ac:dyDescent="0.5">
      <c r="A1008" s="99"/>
      <c r="B1008" s="100"/>
      <c r="C1008" s="101" t="s">
        <v>393</v>
      </c>
      <c r="D1008" s="165">
        <v>0.56999999999999995</v>
      </c>
      <c r="E1008" s="103" t="s">
        <v>174</v>
      </c>
      <c r="F1008" s="130">
        <v>787</v>
      </c>
      <c r="G1008" s="147">
        <f>D1008*F1008</f>
        <v>448.59</v>
      </c>
      <c r="H1008" s="166" t="s">
        <v>343</v>
      </c>
    </row>
    <row r="1009" spans="1:8" ht="21.75" hidden="1" x14ac:dyDescent="0.5">
      <c r="A1009" s="19"/>
      <c r="B1009" s="22"/>
      <c r="C1009" s="18" t="s">
        <v>388</v>
      </c>
      <c r="D1009" s="29">
        <v>0.25</v>
      </c>
      <c r="E1009" s="25" t="s">
        <v>174</v>
      </c>
      <c r="F1009" s="26">
        <v>830</v>
      </c>
      <c r="G1009" s="27">
        <f>D1009*F1009</f>
        <v>207.5</v>
      </c>
      <c r="H1009" s="19"/>
    </row>
    <row r="1010" spans="1:8" ht="21.75" hidden="1" x14ac:dyDescent="0.5">
      <c r="A1010" s="19"/>
      <c r="B1010" s="22"/>
      <c r="C1010" s="18" t="s">
        <v>176</v>
      </c>
      <c r="D1010" s="29">
        <v>0.15</v>
      </c>
      <c r="E1010" s="25" t="s">
        <v>29</v>
      </c>
      <c r="F1010" s="88">
        <v>12.92</v>
      </c>
      <c r="G1010" s="27">
        <f>D1010*F1010</f>
        <v>1.9379999999999999</v>
      </c>
      <c r="H1010" s="19"/>
    </row>
    <row r="1011" spans="1:8" ht="21.75" hidden="1" x14ac:dyDescent="0.5">
      <c r="A1011" s="31"/>
      <c r="B1011" s="32"/>
      <c r="C1011" s="33" t="s">
        <v>394</v>
      </c>
      <c r="D1011" s="34">
        <v>1</v>
      </c>
      <c r="E1011" s="35" t="s">
        <v>17</v>
      </c>
      <c r="F1011" s="36" t="s">
        <v>36</v>
      </c>
      <c r="G1011" s="37">
        <f>SUM(G1006:G1010)</f>
        <v>658.02799999999991</v>
      </c>
      <c r="H1011" s="38" t="s">
        <v>37</v>
      </c>
    </row>
    <row r="1012" spans="1:8" ht="21.75" hidden="1" x14ac:dyDescent="0.5">
      <c r="A1012" s="39">
        <v>11.5</v>
      </c>
      <c r="B1012" s="81" t="s">
        <v>395</v>
      </c>
      <c r="C1012" s="23"/>
      <c r="D1012" s="82" t="s">
        <v>26</v>
      </c>
      <c r="E1012" s="83" t="s">
        <v>26</v>
      </c>
      <c r="F1012" s="84" t="s">
        <v>26</v>
      </c>
      <c r="G1012" s="85" t="s">
        <v>26</v>
      </c>
      <c r="H1012" s="69" t="s">
        <v>26</v>
      </c>
    </row>
    <row r="1013" spans="1:8" ht="21.75" hidden="1" x14ac:dyDescent="0.5">
      <c r="A1013" s="19"/>
      <c r="B1013" s="17" t="s">
        <v>188</v>
      </c>
      <c r="C1013" s="18"/>
      <c r="D1013" s="29" t="s">
        <v>26</v>
      </c>
      <c r="E1013" s="25" t="s">
        <v>26</v>
      </c>
      <c r="F1013" s="26" t="s">
        <v>26</v>
      </c>
      <c r="G1013" s="27" t="s">
        <v>26</v>
      </c>
      <c r="H1013" s="63" t="s">
        <v>26</v>
      </c>
    </row>
    <row r="1014" spans="1:8" ht="21.75" hidden="1" x14ac:dyDescent="0.5">
      <c r="A1014" s="19"/>
      <c r="B1014" s="22"/>
      <c r="C1014" s="18" t="s">
        <v>396</v>
      </c>
      <c r="D1014" s="134">
        <v>0.56999999999999995</v>
      </c>
      <c r="E1014" s="25" t="s">
        <v>174</v>
      </c>
      <c r="F1014" s="26">
        <v>1412</v>
      </c>
      <c r="G1014" s="27">
        <f>D1014*F1014</f>
        <v>804.83999999999992</v>
      </c>
      <c r="H1014" s="63" t="s">
        <v>343</v>
      </c>
    </row>
    <row r="1015" spans="1:8" ht="21.75" hidden="1" x14ac:dyDescent="0.5">
      <c r="A1015" s="19"/>
      <c r="B1015" s="22"/>
      <c r="C1015" s="18" t="s">
        <v>388</v>
      </c>
      <c r="D1015" s="29">
        <v>0.25</v>
      </c>
      <c r="E1015" s="25" t="s">
        <v>174</v>
      </c>
      <c r="F1015" s="84">
        <v>830</v>
      </c>
      <c r="G1015" s="27">
        <f>D1015*F1015</f>
        <v>207.5</v>
      </c>
      <c r="H1015" s="19"/>
    </row>
    <row r="1016" spans="1:8" ht="21.75" hidden="1" x14ac:dyDescent="0.5">
      <c r="A1016" s="19"/>
      <c r="B1016" s="22"/>
      <c r="C1016" s="18" t="s">
        <v>176</v>
      </c>
      <c r="D1016" s="29">
        <v>0.15</v>
      </c>
      <c r="E1016" s="25" t="s">
        <v>29</v>
      </c>
      <c r="F1016" s="88">
        <v>12.92</v>
      </c>
      <c r="G1016" s="27">
        <f>D1016*F1016</f>
        <v>1.9379999999999999</v>
      </c>
      <c r="H1016" s="19"/>
    </row>
    <row r="1017" spans="1:8" ht="21.75" hidden="1" x14ac:dyDescent="0.5">
      <c r="A1017" s="31"/>
      <c r="B1017" s="32"/>
      <c r="C1017" s="33" t="s">
        <v>397</v>
      </c>
      <c r="D1017" s="34">
        <v>1</v>
      </c>
      <c r="E1017" s="35" t="s">
        <v>17</v>
      </c>
      <c r="F1017" s="36" t="s">
        <v>36</v>
      </c>
      <c r="G1017" s="37">
        <f>SUM(G1012:G1016)</f>
        <v>1014.2779999999999</v>
      </c>
      <c r="H1017" s="38" t="s">
        <v>37</v>
      </c>
    </row>
    <row r="1018" spans="1:8" ht="21.75" hidden="1" x14ac:dyDescent="0.5">
      <c r="A1018" s="39">
        <v>11.6</v>
      </c>
      <c r="B1018" s="81" t="s">
        <v>398</v>
      </c>
      <c r="C1018" s="23"/>
      <c r="D1018" s="82" t="s">
        <v>26</v>
      </c>
      <c r="E1018" s="83" t="s">
        <v>26</v>
      </c>
      <c r="F1018" s="84" t="s">
        <v>26</v>
      </c>
      <c r="G1018" s="85" t="s">
        <v>26</v>
      </c>
      <c r="H1018" s="69" t="s">
        <v>26</v>
      </c>
    </row>
    <row r="1019" spans="1:8" ht="21.75" hidden="1" x14ac:dyDescent="0.5">
      <c r="A1019" s="19"/>
      <c r="B1019" s="17" t="s">
        <v>188</v>
      </c>
      <c r="C1019" s="18"/>
      <c r="D1019" s="29" t="s">
        <v>26</v>
      </c>
      <c r="E1019" s="25" t="s">
        <v>26</v>
      </c>
      <c r="F1019" s="26" t="s">
        <v>26</v>
      </c>
      <c r="G1019" s="27" t="s">
        <v>26</v>
      </c>
      <c r="H1019" s="63" t="s">
        <v>26</v>
      </c>
    </row>
    <row r="1020" spans="1:8" ht="21.75" hidden="1" x14ac:dyDescent="0.5">
      <c r="A1020" s="19"/>
      <c r="B1020" s="22"/>
      <c r="C1020" s="18" t="s">
        <v>399</v>
      </c>
      <c r="D1020" s="134">
        <v>0.47799999999999998</v>
      </c>
      <c r="E1020" s="25" t="s">
        <v>174</v>
      </c>
      <c r="F1020" s="26">
        <v>787</v>
      </c>
      <c r="G1020" s="27">
        <f>D1020*F1020</f>
        <v>376.18599999999998</v>
      </c>
      <c r="H1020" s="63" t="s">
        <v>343</v>
      </c>
    </row>
    <row r="1021" spans="1:8" ht="21.75" hidden="1" x14ac:dyDescent="0.5">
      <c r="A1021" s="19"/>
      <c r="B1021" s="22"/>
      <c r="C1021" s="18" t="s">
        <v>388</v>
      </c>
      <c r="D1021" s="29">
        <v>0.25</v>
      </c>
      <c r="E1021" s="25" t="s">
        <v>174</v>
      </c>
      <c r="F1021" s="84">
        <v>830</v>
      </c>
      <c r="G1021" s="27">
        <f>D1021*F1021</f>
        <v>207.5</v>
      </c>
      <c r="H1021" s="19"/>
    </row>
    <row r="1022" spans="1:8" ht="21.75" hidden="1" x14ac:dyDescent="0.5">
      <c r="A1022" s="19"/>
      <c r="B1022" s="22"/>
      <c r="C1022" s="18" t="s">
        <v>176</v>
      </c>
      <c r="D1022" s="29">
        <v>0.15</v>
      </c>
      <c r="E1022" s="25" t="s">
        <v>29</v>
      </c>
      <c r="F1022" s="88">
        <v>12.92</v>
      </c>
      <c r="G1022" s="27">
        <f>D1022*F1022</f>
        <v>1.9379999999999999</v>
      </c>
      <c r="H1022" s="19"/>
    </row>
    <row r="1023" spans="1:8" ht="21.75" hidden="1" x14ac:dyDescent="0.5">
      <c r="A1023" s="31"/>
      <c r="B1023" s="32"/>
      <c r="C1023" s="33" t="s">
        <v>394</v>
      </c>
      <c r="D1023" s="34">
        <v>1</v>
      </c>
      <c r="E1023" s="35" t="s">
        <v>17</v>
      </c>
      <c r="F1023" s="36" t="s">
        <v>36</v>
      </c>
      <c r="G1023" s="37">
        <f>SUM(G1018:G1022)</f>
        <v>585.62399999999991</v>
      </c>
      <c r="H1023" s="38" t="s">
        <v>37</v>
      </c>
    </row>
    <row r="1024" spans="1:8" ht="21.75" hidden="1" x14ac:dyDescent="0.5">
      <c r="A1024" s="39">
        <v>11.7</v>
      </c>
      <c r="B1024" s="81" t="s">
        <v>400</v>
      </c>
      <c r="C1024" s="23"/>
      <c r="D1024" s="82" t="s">
        <v>26</v>
      </c>
      <c r="E1024" s="83" t="s">
        <v>26</v>
      </c>
      <c r="F1024" s="84" t="s">
        <v>26</v>
      </c>
      <c r="G1024" s="85" t="s">
        <v>26</v>
      </c>
      <c r="H1024" s="69" t="s">
        <v>26</v>
      </c>
    </row>
    <row r="1025" spans="1:8" ht="21.75" hidden="1" x14ac:dyDescent="0.5">
      <c r="A1025" s="19"/>
      <c r="B1025" s="17" t="s">
        <v>188</v>
      </c>
      <c r="C1025" s="18"/>
      <c r="D1025" s="29" t="s">
        <v>26</v>
      </c>
      <c r="E1025" s="25" t="s">
        <v>26</v>
      </c>
      <c r="F1025" s="26" t="s">
        <v>26</v>
      </c>
      <c r="G1025" s="27" t="s">
        <v>26</v>
      </c>
      <c r="H1025" s="63" t="s">
        <v>26</v>
      </c>
    </row>
    <row r="1026" spans="1:8" ht="21.75" hidden="1" x14ac:dyDescent="0.5">
      <c r="A1026" s="19"/>
      <c r="B1026" s="22"/>
      <c r="C1026" s="18" t="s">
        <v>401</v>
      </c>
      <c r="D1026" s="134">
        <v>0.47799999999999998</v>
      </c>
      <c r="E1026" s="25" t="s">
        <v>174</v>
      </c>
      <c r="F1026" s="26">
        <v>1482</v>
      </c>
      <c r="G1026" s="27">
        <f>D1026*F1026</f>
        <v>708.39599999999996</v>
      </c>
      <c r="H1026" s="63" t="s">
        <v>343</v>
      </c>
    </row>
    <row r="1027" spans="1:8" ht="21.75" hidden="1" x14ac:dyDescent="0.5">
      <c r="A1027" s="19"/>
      <c r="B1027" s="22"/>
      <c r="C1027" s="18" t="s">
        <v>388</v>
      </c>
      <c r="D1027" s="29">
        <v>0.25</v>
      </c>
      <c r="E1027" s="25" t="s">
        <v>174</v>
      </c>
      <c r="F1027" s="84">
        <v>830</v>
      </c>
      <c r="G1027" s="27">
        <f>D1027*F1027</f>
        <v>207.5</v>
      </c>
      <c r="H1027" s="19"/>
    </row>
    <row r="1028" spans="1:8" ht="21.75" hidden="1" x14ac:dyDescent="0.5">
      <c r="A1028" s="19"/>
      <c r="B1028" s="22"/>
      <c r="C1028" s="18" t="s">
        <v>176</v>
      </c>
      <c r="D1028" s="29">
        <v>0.15</v>
      </c>
      <c r="E1028" s="25" t="s">
        <v>29</v>
      </c>
      <c r="F1028" s="88">
        <v>12.92</v>
      </c>
      <c r="G1028" s="27">
        <f>D1028*F1028</f>
        <v>1.9379999999999999</v>
      </c>
      <c r="H1028" s="19"/>
    </row>
    <row r="1029" spans="1:8" ht="21.75" hidden="1" x14ac:dyDescent="0.5">
      <c r="A1029" s="31"/>
      <c r="B1029" s="32"/>
      <c r="C1029" s="33" t="s">
        <v>397</v>
      </c>
      <c r="D1029" s="34">
        <v>1</v>
      </c>
      <c r="E1029" s="35" t="s">
        <v>17</v>
      </c>
      <c r="F1029" s="36" t="s">
        <v>36</v>
      </c>
      <c r="G1029" s="37">
        <f>SUM(G1024:G1028)</f>
        <v>917.83399999999995</v>
      </c>
      <c r="H1029" s="38" t="s">
        <v>37</v>
      </c>
    </row>
    <row r="1030" spans="1:8" ht="21.75" hidden="1" x14ac:dyDescent="0.5">
      <c r="A1030" s="39">
        <v>11.8</v>
      </c>
      <c r="B1030" s="81" t="s">
        <v>402</v>
      </c>
      <c r="C1030" s="23"/>
      <c r="D1030" s="82" t="s">
        <v>26</v>
      </c>
      <c r="E1030" s="83" t="s">
        <v>26</v>
      </c>
      <c r="F1030" s="84" t="s">
        <v>26</v>
      </c>
      <c r="G1030" s="85" t="s">
        <v>26</v>
      </c>
      <c r="H1030" s="69" t="s">
        <v>26</v>
      </c>
    </row>
    <row r="1031" spans="1:8" ht="21.75" hidden="1" x14ac:dyDescent="0.5">
      <c r="A1031" s="19"/>
      <c r="B1031" s="17" t="s">
        <v>403</v>
      </c>
      <c r="C1031" s="18"/>
      <c r="D1031" s="29" t="s">
        <v>26</v>
      </c>
      <c r="E1031" s="25" t="s">
        <v>26</v>
      </c>
      <c r="F1031" s="26" t="s">
        <v>26</v>
      </c>
      <c r="G1031" s="27" t="s">
        <v>26</v>
      </c>
      <c r="H1031" s="63" t="s">
        <v>26</v>
      </c>
    </row>
    <row r="1032" spans="1:8" ht="21.75" hidden="1" x14ac:dyDescent="0.5">
      <c r="A1032" s="19"/>
      <c r="B1032" s="22"/>
      <c r="C1032" s="18" t="s">
        <v>404</v>
      </c>
      <c r="D1032" s="134">
        <v>0.54700000000000004</v>
      </c>
      <c r="E1032" s="25" t="s">
        <v>174</v>
      </c>
      <c r="F1032" s="26">
        <v>787</v>
      </c>
      <c r="G1032" s="27">
        <f>D1032*F1032</f>
        <v>430.48900000000003</v>
      </c>
      <c r="H1032" s="63" t="s">
        <v>343</v>
      </c>
    </row>
    <row r="1033" spans="1:8" ht="21.75" hidden="1" x14ac:dyDescent="0.5">
      <c r="A1033" s="19"/>
      <c r="B1033" s="22"/>
      <c r="C1033" s="18" t="s">
        <v>388</v>
      </c>
      <c r="D1033" s="29">
        <v>0.25</v>
      </c>
      <c r="E1033" s="25" t="s">
        <v>174</v>
      </c>
      <c r="F1033" s="84">
        <v>830</v>
      </c>
      <c r="G1033" s="27">
        <f>D1033*F1033</f>
        <v>207.5</v>
      </c>
      <c r="H1033" s="19"/>
    </row>
    <row r="1034" spans="1:8" ht="21.75" hidden="1" x14ac:dyDescent="0.5">
      <c r="A1034" s="19"/>
      <c r="B1034" s="22"/>
      <c r="C1034" s="18" t="s">
        <v>176</v>
      </c>
      <c r="D1034" s="29">
        <v>0.15</v>
      </c>
      <c r="E1034" s="25" t="s">
        <v>29</v>
      </c>
      <c r="F1034" s="88">
        <v>12.92</v>
      </c>
      <c r="G1034" s="27">
        <f>D1034*F1034</f>
        <v>1.9379999999999999</v>
      </c>
      <c r="H1034" s="19"/>
    </row>
    <row r="1035" spans="1:8" ht="21.75" hidden="1" x14ac:dyDescent="0.5">
      <c r="A1035" s="31"/>
      <c r="B1035" s="32"/>
      <c r="C1035" s="33" t="s">
        <v>405</v>
      </c>
      <c r="D1035" s="34">
        <v>1</v>
      </c>
      <c r="E1035" s="35" t="s">
        <v>17</v>
      </c>
      <c r="F1035" s="36" t="s">
        <v>36</v>
      </c>
      <c r="G1035" s="37">
        <f>SUM(G1030:G1034)</f>
        <v>639.92700000000002</v>
      </c>
      <c r="H1035" s="38" t="s">
        <v>37</v>
      </c>
    </row>
    <row r="1036" spans="1:8" ht="21.75" hidden="1" x14ac:dyDescent="0.5">
      <c r="A1036" s="39">
        <v>11.9</v>
      </c>
      <c r="B1036" s="17" t="s">
        <v>406</v>
      </c>
      <c r="C1036" s="18"/>
      <c r="D1036" s="29" t="s">
        <v>26</v>
      </c>
      <c r="E1036" s="83" t="s">
        <v>26</v>
      </c>
      <c r="F1036" s="84" t="s">
        <v>26</v>
      </c>
      <c r="G1036" s="85" t="s">
        <v>26</v>
      </c>
      <c r="H1036" s="69" t="s">
        <v>26</v>
      </c>
    </row>
    <row r="1037" spans="1:8" ht="21.75" hidden="1" x14ac:dyDescent="0.5">
      <c r="A1037" s="19"/>
      <c r="B1037" s="17" t="s">
        <v>403</v>
      </c>
      <c r="C1037" s="18"/>
      <c r="D1037" s="29" t="s">
        <v>26</v>
      </c>
      <c r="E1037" s="25" t="s">
        <v>26</v>
      </c>
      <c r="F1037" s="26" t="s">
        <v>26</v>
      </c>
      <c r="G1037" s="27" t="s">
        <v>26</v>
      </c>
      <c r="H1037" s="63" t="s">
        <v>26</v>
      </c>
    </row>
    <row r="1038" spans="1:8" ht="21.75" hidden="1" x14ac:dyDescent="0.5">
      <c r="A1038" s="19"/>
      <c r="B1038" s="22"/>
      <c r="C1038" s="18" t="s">
        <v>407</v>
      </c>
      <c r="D1038" s="134">
        <v>0.54700000000000004</v>
      </c>
      <c r="E1038" s="25" t="s">
        <v>174</v>
      </c>
      <c r="F1038" s="26">
        <v>1992</v>
      </c>
      <c r="G1038" s="27">
        <f>D1038*F1038</f>
        <v>1089.624</v>
      </c>
      <c r="H1038" s="63" t="s">
        <v>343</v>
      </c>
    </row>
    <row r="1039" spans="1:8" ht="21.75" hidden="1" x14ac:dyDescent="0.5">
      <c r="A1039" s="19"/>
      <c r="B1039" s="22"/>
      <c r="C1039" s="18" t="s">
        <v>388</v>
      </c>
      <c r="D1039" s="29">
        <v>0.25</v>
      </c>
      <c r="E1039" s="25" t="s">
        <v>174</v>
      </c>
      <c r="F1039" s="84">
        <v>830</v>
      </c>
      <c r="G1039" s="27">
        <f>D1039*F1039</f>
        <v>207.5</v>
      </c>
      <c r="H1039" s="19"/>
    </row>
    <row r="1040" spans="1:8" ht="21.75" hidden="1" x14ac:dyDescent="0.5">
      <c r="A1040" s="19"/>
      <c r="B1040" s="22"/>
      <c r="C1040" s="18" t="s">
        <v>176</v>
      </c>
      <c r="D1040" s="29">
        <v>0.15</v>
      </c>
      <c r="E1040" s="25" t="s">
        <v>29</v>
      </c>
      <c r="F1040" s="88">
        <v>12.92</v>
      </c>
      <c r="G1040" s="27">
        <f>D1040*F1040</f>
        <v>1.9379999999999999</v>
      </c>
      <c r="H1040" s="19"/>
    </row>
    <row r="1041" spans="1:8" ht="21.75" hidden="1" x14ac:dyDescent="0.5">
      <c r="A1041" s="31"/>
      <c r="B1041" s="32"/>
      <c r="C1041" s="33" t="s">
        <v>408</v>
      </c>
      <c r="D1041" s="34">
        <v>1</v>
      </c>
      <c r="E1041" s="35" t="s">
        <v>17</v>
      </c>
      <c r="F1041" s="36" t="s">
        <v>36</v>
      </c>
      <c r="G1041" s="37">
        <f>SUM(G1036:G1040)</f>
        <v>1299.0620000000001</v>
      </c>
      <c r="H1041" s="38" t="s">
        <v>37</v>
      </c>
    </row>
    <row r="1042" spans="1:8" ht="21.75" hidden="1" x14ac:dyDescent="0.5">
      <c r="A1042" s="122">
        <v>11.1</v>
      </c>
      <c r="B1042" s="17" t="s">
        <v>409</v>
      </c>
      <c r="C1042" s="18"/>
      <c r="D1042" s="29" t="s">
        <v>26</v>
      </c>
      <c r="E1042" s="25" t="s">
        <v>26</v>
      </c>
      <c r="F1042" s="26" t="s">
        <v>26</v>
      </c>
      <c r="G1042" s="27" t="s">
        <v>26</v>
      </c>
      <c r="H1042" s="63" t="s">
        <v>26</v>
      </c>
    </row>
    <row r="1043" spans="1:8" ht="21.75" hidden="1" x14ac:dyDescent="0.5">
      <c r="A1043" s="19"/>
      <c r="B1043" s="17" t="s">
        <v>403</v>
      </c>
      <c r="C1043" s="18"/>
      <c r="D1043" s="29" t="s">
        <v>26</v>
      </c>
      <c r="E1043" s="25" t="s">
        <v>26</v>
      </c>
      <c r="F1043" s="26" t="s">
        <v>26</v>
      </c>
      <c r="G1043" s="27" t="s">
        <v>26</v>
      </c>
      <c r="H1043" s="63" t="s">
        <v>26</v>
      </c>
    </row>
    <row r="1044" spans="1:8" ht="21.75" hidden="1" x14ac:dyDescent="0.5">
      <c r="A1044" s="19"/>
      <c r="B1044" s="22"/>
      <c r="C1044" s="18" t="s">
        <v>410</v>
      </c>
      <c r="D1044" s="134">
        <v>0.54700000000000004</v>
      </c>
      <c r="E1044" s="25" t="s">
        <v>174</v>
      </c>
      <c r="F1044" s="26">
        <v>1482</v>
      </c>
      <c r="G1044" s="27">
        <f>D1044*F1044</f>
        <v>810.65400000000011</v>
      </c>
      <c r="H1044" s="63" t="s">
        <v>343</v>
      </c>
    </row>
    <row r="1045" spans="1:8" ht="21.75" hidden="1" x14ac:dyDescent="0.5">
      <c r="A1045" s="99"/>
      <c r="B1045" s="100"/>
      <c r="C1045" s="101" t="s">
        <v>388</v>
      </c>
      <c r="D1045" s="129">
        <v>0.25</v>
      </c>
      <c r="E1045" s="103" t="s">
        <v>174</v>
      </c>
      <c r="F1045" s="130">
        <v>830</v>
      </c>
      <c r="G1045" s="147">
        <f>D1045*F1045</f>
        <v>207.5</v>
      </c>
      <c r="H1045" s="99"/>
    </row>
    <row r="1046" spans="1:8" ht="21.75" hidden="1" x14ac:dyDescent="0.5">
      <c r="A1046" s="19"/>
      <c r="B1046" s="22"/>
      <c r="C1046" s="18" t="s">
        <v>176</v>
      </c>
      <c r="D1046" s="29">
        <v>0.15</v>
      </c>
      <c r="E1046" s="25" t="s">
        <v>29</v>
      </c>
      <c r="F1046" s="90">
        <v>12.92</v>
      </c>
      <c r="G1046" s="27">
        <f>D1046*F1046</f>
        <v>1.9379999999999999</v>
      </c>
      <c r="H1046" s="19"/>
    </row>
    <row r="1047" spans="1:8" ht="21.75" hidden="1" x14ac:dyDescent="0.5">
      <c r="A1047" s="31"/>
      <c r="B1047" s="32"/>
      <c r="C1047" s="33" t="s">
        <v>411</v>
      </c>
      <c r="D1047" s="34">
        <v>1</v>
      </c>
      <c r="E1047" s="35" t="s">
        <v>17</v>
      </c>
      <c r="F1047" s="36" t="s">
        <v>36</v>
      </c>
      <c r="G1047" s="37">
        <f>SUM(G1042:G1046)</f>
        <v>1020.0920000000001</v>
      </c>
      <c r="H1047" s="38" t="s">
        <v>37</v>
      </c>
    </row>
    <row r="1048" spans="1:8" ht="21.75" hidden="1" x14ac:dyDescent="0.5">
      <c r="A1048" s="39">
        <v>11.11</v>
      </c>
      <c r="B1048" s="81" t="s">
        <v>412</v>
      </c>
      <c r="C1048" s="23"/>
      <c r="D1048" s="82" t="s">
        <v>26</v>
      </c>
      <c r="E1048" s="83" t="s">
        <v>26</v>
      </c>
      <c r="F1048" s="84" t="s">
        <v>26</v>
      </c>
      <c r="G1048" s="85" t="s">
        <v>26</v>
      </c>
      <c r="H1048" s="69" t="s">
        <v>26</v>
      </c>
    </row>
    <row r="1049" spans="1:8" ht="21.75" hidden="1" x14ac:dyDescent="0.5">
      <c r="A1049" s="19"/>
      <c r="B1049" s="17" t="s">
        <v>413</v>
      </c>
      <c r="C1049" s="18"/>
      <c r="D1049" s="29" t="s">
        <v>26</v>
      </c>
      <c r="E1049" s="25" t="s">
        <v>26</v>
      </c>
      <c r="F1049" s="26" t="s">
        <v>26</v>
      </c>
      <c r="G1049" s="27" t="s">
        <v>26</v>
      </c>
      <c r="H1049" s="63" t="s">
        <v>26</v>
      </c>
    </row>
    <row r="1050" spans="1:8" ht="21.75" hidden="1" x14ac:dyDescent="0.5">
      <c r="A1050" s="19"/>
      <c r="B1050" s="22"/>
      <c r="C1050" s="18" t="s">
        <v>199</v>
      </c>
      <c r="D1050" s="29">
        <v>1</v>
      </c>
      <c r="E1050" s="25" t="s">
        <v>17</v>
      </c>
      <c r="F1050" s="26">
        <v>69.58</v>
      </c>
      <c r="G1050" s="27">
        <f>D1050*F1050</f>
        <v>69.58</v>
      </c>
      <c r="H1050" s="135" t="s">
        <v>200</v>
      </c>
    </row>
    <row r="1051" spans="1:8" ht="21.75" hidden="1" x14ac:dyDescent="0.5">
      <c r="A1051" s="19"/>
      <c r="B1051" s="22"/>
      <c r="C1051" s="18" t="s">
        <v>414</v>
      </c>
      <c r="D1051" s="29">
        <v>0.48</v>
      </c>
      <c r="E1051" s="25" t="s">
        <v>174</v>
      </c>
      <c r="F1051" s="84">
        <v>388</v>
      </c>
      <c r="G1051" s="27">
        <f>D1051*F1051</f>
        <v>186.23999999999998</v>
      </c>
      <c r="H1051" s="19"/>
    </row>
    <row r="1052" spans="1:8" ht="21.75" hidden="1" x14ac:dyDescent="0.5">
      <c r="A1052" s="19"/>
      <c r="B1052" s="22"/>
      <c r="C1052" s="18" t="s">
        <v>176</v>
      </c>
      <c r="D1052" s="29">
        <v>0.2</v>
      </c>
      <c r="E1052" s="25" t="s">
        <v>29</v>
      </c>
      <c r="F1052" s="88">
        <v>12.92</v>
      </c>
      <c r="G1052" s="27">
        <f>D1052*F1052</f>
        <v>2.5840000000000001</v>
      </c>
      <c r="H1052" s="19"/>
    </row>
    <row r="1053" spans="1:8" ht="21.75" hidden="1" x14ac:dyDescent="0.5">
      <c r="A1053" s="31"/>
      <c r="B1053" s="32"/>
      <c r="C1053" s="33" t="s">
        <v>540</v>
      </c>
      <c r="D1053" s="34">
        <v>1</v>
      </c>
      <c r="E1053" s="35" t="s">
        <v>17</v>
      </c>
      <c r="F1053" s="36" t="s">
        <v>36</v>
      </c>
      <c r="G1053" s="37">
        <f>SUM(G1048:G1052)</f>
        <v>258.404</v>
      </c>
      <c r="H1053" s="38" t="s">
        <v>37</v>
      </c>
    </row>
    <row r="1054" spans="1:8" ht="21.75" hidden="1" x14ac:dyDescent="0.5">
      <c r="A1054" s="39">
        <v>11.12</v>
      </c>
      <c r="B1054" s="81" t="s">
        <v>415</v>
      </c>
      <c r="C1054" s="23"/>
      <c r="D1054" s="82" t="s">
        <v>26</v>
      </c>
      <c r="E1054" s="83" t="s">
        <v>26</v>
      </c>
      <c r="F1054" s="84" t="s">
        <v>26</v>
      </c>
      <c r="G1054" s="85" t="s">
        <v>26</v>
      </c>
      <c r="H1054" s="69" t="s">
        <v>26</v>
      </c>
    </row>
    <row r="1055" spans="1:8" ht="21.75" hidden="1" x14ac:dyDescent="0.5">
      <c r="A1055" s="19"/>
      <c r="B1055" s="17" t="s">
        <v>416</v>
      </c>
      <c r="C1055" s="18"/>
      <c r="D1055" s="29" t="s">
        <v>26</v>
      </c>
      <c r="E1055" s="25" t="s">
        <v>26</v>
      </c>
      <c r="F1055" s="26" t="s">
        <v>26</v>
      </c>
      <c r="G1055" s="27" t="s">
        <v>26</v>
      </c>
      <c r="H1055" s="63" t="s">
        <v>26</v>
      </c>
    </row>
    <row r="1056" spans="1:8" ht="21.75" hidden="1" x14ac:dyDescent="0.5">
      <c r="A1056" s="19"/>
      <c r="B1056" s="22"/>
      <c r="C1056" s="18" t="s">
        <v>199</v>
      </c>
      <c r="D1056" s="29">
        <v>1</v>
      </c>
      <c r="E1056" s="25" t="s">
        <v>17</v>
      </c>
      <c r="F1056" s="26">
        <v>69.58</v>
      </c>
      <c r="G1056" s="27">
        <f>D1056*F1056</f>
        <v>69.58</v>
      </c>
      <c r="H1056" s="135" t="s">
        <v>200</v>
      </c>
    </row>
    <row r="1057" spans="1:8" ht="21.75" hidden="1" x14ac:dyDescent="0.5">
      <c r="A1057" s="31"/>
      <c r="B1057" s="32"/>
      <c r="C1057" s="33" t="s">
        <v>417</v>
      </c>
      <c r="D1057" s="136">
        <v>0.48</v>
      </c>
      <c r="E1057" s="35" t="s">
        <v>174</v>
      </c>
      <c r="F1057" s="116">
        <v>830</v>
      </c>
      <c r="G1057" s="50">
        <f>D1057*F1057</f>
        <v>398.4</v>
      </c>
      <c r="H1057" s="31"/>
    </row>
    <row r="1058" spans="1:8" ht="21.75" hidden="1" x14ac:dyDescent="0.5">
      <c r="A1058" s="40"/>
      <c r="B1058" s="111"/>
      <c r="C1058" s="23" t="s">
        <v>176</v>
      </c>
      <c r="D1058" s="82">
        <v>0.2</v>
      </c>
      <c r="E1058" s="83" t="s">
        <v>29</v>
      </c>
      <c r="F1058" s="88">
        <v>12.92</v>
      </c>
      <c r="G1058" s="85">
        <f>D1058*F1058</f>
        <v>2.5840000000000001</v>
      </c>
      <c r="H1058" s="40"/>
    </row>
    <row r="1059" spans="1:8" ht="21.75" hidden="1" x14ac:dyDescent="0.5">
      <c r="A1059" s="31"/>
      <c r="B1059" s="32"/>
      <c r="C1059" s="33" t="s">
        <v>541</v>
      </c>
      <c r="D1059" s="34">
        <v>1</v>
      </c>
      <c r="E1059" s="35" t="s">
        <v>17</v>
      </c>
      <c r="F1059" s="36" t="s">
        <v>36</v>
      </c>
      <c r="G1059" s="37">
        <f>SUM(G1054:G1058)</f>
        <v>470.56399999999996</v>
      </c>
      <c r="H1059" s="38" t="s">
        <v>37</v>
      </c>
    </row>
    <row r="1060" spans="1:8" ht="21.75" hidden="1" x14ac:dyDescent="0.5">
      <c r="A1060" s="122">
        <v>11.13</v>
      </c>
      <c r="B1060" s="81" t="s">
        <v>418</v>
      </c>
      <c r="C1060" s="23"/>
      <c r="D1060" s="82" t="s">
        <v>26</v>
      </c>
      <c r="E1060" s="83" t="s">
        <v>26</v>
      </c>
      <c r="F1060" s="84" t="s">
        <v>26</v>
      </c>
      <c r="G1060" s="85" t="s">
        <v>26</v>
      </c>
      <c r="H1060" s="69" t="s">
        <v>26</v>
      </c>
    </row>
    <row r="1061" spans="1:8" ht="21.75" hidden="1" x14ac:dyDescent="0.5">
      <c r="A1061" s="19"/>
      <c r="B1061" s="17" t="s">
        <v>413</v>
      </c>
      <c r="C1061" s="18"/>
      <c r="D1061" s="29" t="s">
        <v>26</v>
      </c>
      <c r="E1061" s="25" t="s">
        <v>26</v>
      </c>
      <c r="F1061" s="26" t="s">
        <v>26</v>
      </c>
      <c r="G1061" s="27" t="s">
        <v>26</v>
      </c>
      <c r="H1061" s="63" t="s">
        <v>26</v>
      </c>
    </row>
    <row r="1062" spans="1:8" ht="21.75" hidden="1" x14ac:dyDescent="0.5">
      <c r="A1062" s="19"/>
      <c r="B1062" s="22"/>
      <c r="C1062" s="18" t="s">
        <v>207</v>
      </c>
      <c r="D1062" s="29">
        <v>1</v>
      </c>
      <c r="E1062" s="25" t="s">
        <v>17</v>
      </c>
      <c r="F1062" s="26">
        <v>106.5</v>
      </c>
      <c r="G1062" s="27">
        <f>D1062*F1062</f>
        <v>106.5</v>
      </c>
      <c r="H1062" s="135" t="s">
        <v>200</v>
      </c>
    </row>
    <row r="1063" spans="1:8" ht="21.75" hidden="1" x14ac:dyDescent="0.5">
      <c r="A1063" s="19"/>
      <c r="B1063" s="22"/>
      <c r="C1063" s="18" t="s">
        <v>414</v>
      </c>
      <c r="D1063" s="29">
        <v>0.48</v>
      </c>
      <c r="E1063" s="25" t="s">
        <v>174</v>
      </c>
      <c r="F1063" s="84">
        <v>388</v>
      </c>
      <c r="G1063" s="27">
        <f>D1063*F1063</f>
        <v>186.23999999999998</v>
      </c>
      <c r="H1063" s="19"/>
    </row>
    <row r="1064" spans="1:8" ht="21.75" hidden="1" x14ac:dyDescent="0.5">
      <c r="A1064" s="19"/>
      <c r="B1064" s="22"/>
      <c r="C1064" s="18" t="s">
        <v>176</v>
      </c>
      <c r="D1064" s="29">
        <v>0.2</v>
      </c>
      <c r="E1064" s="25" t="s">
        <v>29</v>
      </c>
      <c r="F1064" s="88">
        <v>12.92</v>
      </c>
      <c r="G1064" s="27">
        <f>D1064*F1064</f>
        <v>2.5840000000000001</v>
      </c>
      <c r="H1064" s="19"/>
    </row>
    <row r="1065" spans="1:8" ht="21.75" hidden="1" x14ac:dyDescent="0.5">
      <c r="A1065" s="31"/>
      <c r="B1065" s="32"/>
      <c r="C1065" s="33" t="s">
        <v>542</v>
      </c>
      <c r="D1065" s="34">
        <v>1</v>
      </c>
      <c r="E1065" s="35" t="s">
        <v>17</v>
      </c>
      <c r="F1065" s="36" t="s">
        <v>36</v>
      </c>
      <c r="G1065" s="37">
        <f>SUM(G1060:G1064)</f>
        <v>295.32400000000001</v>
      </c>
      <c r="H1065" s="38" t="s">
        <v>37</v>
      </c>
    </row>
    <row r="1066" spans="1:8" ht="21.75" hidden="1" x14ac:dyDescent="0.5">
      <c r="A1066" s="39">
        <v>11.14</v>
      </c>
      <c r="B1066" s="81" t="s">
        <v>419</v>
      </c>
      <c r="C1066" s="23"/>
      <c r="D1066" s="82" t="s">
        <v>26</v>
      </c>
      <c r="E1066" s="83" t="s">
        <v>26</v>
      </c>
      <c r="F1066" s="84" t="s">
        <v>26</v>
      </c>
      <c r="G1066" s="85" t="s">
        <v>26</v>
      </c>
      <c r="H1066" s="69" t="s">
        <v>26</v>
      </c>
    </row>
    <row r="1067" spans="1:8" ht="21.75" hidden="1" x14ac:dyDescent="0.5">
      <c r="A1067" s="19"/>
      <c r="B1067" s="17" t="s">
        <v>416</v>
      </c>
      <c r="C1067" s="18"/>
      <c r="D1067" s="29" t="s">
        <v>26</v>
      </c>
      <c r="E1067" s="25" t="s">
        <v>26</v>
      </c>
      <c r="F1067" s="26" t="s">
        <v>26</v>
      </c>
      <c r="G1067" s="27" t="s">
        <v>26</v>
      </c>
      <c r="H1067" s="63" t="s">
        <v>26</v>
      </c>
    </row>
    <row r="1068" spans="1:8" ht="21.75" hidden="1" x14ac:dyDescent="0.5">
      <c r="A1068" s="19"/>
      <c r="B1068" s="22"/>
      <c r="C1068" s="18" t="s">
        <v>207</v>
      </c>
      <c r="D1068" s="29">
        <v>1</v>
      </c>
      <c r="E1068" s="25" t="s">
        <v>17</v>
      </c>
      <c r="F1068" s="26">
        <v>106.25</v>
      </c>
      <c r="G1068" s="27">
        <f>D1068*F1068</f>
        <v>106.25</v>
      </c>
      <c r="H1068" s="135" t="s">
        <v>200</v>
      </c>
    </row>
    <row r="1069" spans="1:8" ht="21.75" hidden="1" x14ac:dyDescent="0.5">
      <c r="A1069" s="19"/>
      <c r="B1069" s="22"/>
      <c r="C1069" s="18" t="s">
        <v>417</v>
      </c>
      <c r="D1069" s="29">
        <v>0.48</v>
      </c>
      <c r="E1069" s="25" t="s">
        <v>174</v>
      </c>
      <c r="F1069" s="84">
        <v>830</v>
      </c>
      <c r="G1069" s="27">
        <f>D1069*F1069</f>
        <v>398.4</v>
      </c>
      <c r="H1069" s="19"/>
    </row>
    <row r="1070" spans="1:8" ht="21.75" hidden="1" x14ac:dyDescent="0.5">
      <c r="A1070" s="19"/>
      <c r="B1070" s="22"/>
      <c r="C1070" s="18" t="s">
        <v>176</v>
      </c>
      <c r="D1070" s="29">
        <v>0.2</v>
      </c>
      <c r="E1070" s="25" t="s">
        <v>29</v>
      </c>
      <c r="F1070" s="88">
        <v>12.92</v>
      </c>
      <c r="G1070" s="27">
        <f>D1070*F1070</f>
        <v>2.5840000000000001</v>
      </c>
      <c r="H1070" s="19"/>
    </row>
    <row r="1071" spans="1:8" ht="21.75" hidden="1" x14ac:dyDescent="0.5">
      <c r="A1071" s="31"/>
      <c r="B1071" s="32"/>
      <c r="C1071" s="33" t="s">
        <v>543</v>
      </c>
      <c r="D1071" s="34">
        <v>1</v>
      </c>
      <c r="E1071" s="35" t="s">
        <v>17</v>
      </c>
      <c r="F1071" s="36" t="s">
        <v>36</v>
      </c>
      <c r="G1071" s="37">
        <f>SUM(G1066:G1070)</f>
        <v>507.23399999999998</v>
      </c>
      <c r="H1071" s="38" t="s">
        <v>37</v>
      </c>
    </row>
    <row r="1072" spans="1:8" ht="21.75" hidden="1" x14ac:dyDescent="0.5">
      <c r="A1072" s="39">
        <v>11.15</v>
      </c>
      <c r="B1072" s="81" t="s">
        <v>420</v>
      </c>
      <c r="C1072" s="23"/>
      <c r="D1072" s="82" t="s">
        <v>26</v>
      </c>
      <c r="E1072" s="83" t="s">
        <v>26</v>
      </c>
      <c r="F1072" s="84" t="s">
        <v>26</v>
      </c>
      <c r="G1072" s="85" t="s">
        <v>26</v>
      </c>
      <c r="H1072" s="69" t="s">
        <v>26</v>
      </c>
    </row>
    <row r="1073" spans="1:8" ht="21.75" hidden="1" x14ac:dyDescent="0.5">
      <c r="A1073" s="19"/>
      <c r="B1073" s="17" t="s">
        <v>413</v>
      </c>
      <c r="C1073" s="18"/>
      <c r="D1073" s="29" t="s">
        <v>26</v>
      </c>
      <c r="E1073" s="25" t="s">
        <v>26</v>
      </c>
      <c r="F1073" s="26" t="s">
        <v>26</v>
      </c>
      <c r="G1073" s="27" t="s">
        <v>26</v>
      </c>
      <c r="H1073" s="63" t="s">
        <v>26</v>
      </c>
    </row>
    <row r="1074" spans="1:8" ht="21.75" hidden="1" x14ac:dyDescent="0.5">
      <c r="A1074" s="19"/>
      <c r="B1074" s="22"/>
      <c r="C1074" s="18" t="s">
        <v>222</v>
      </c>
      <c r="D1074" s="29">
        <v>1</v>
      </c>
      <c r="E1074" s="25" t="s">
        <v>17</v>
      </c>
      <c r="F1074" s="26">
        <v>116.67</v>
      </c>
      <c r="G1074" s="27">
        <f>D1074*F1074</f>
        <v>116.67</v>
      </c>
      <c r="H1074" s="135" t="s">
        <v>200</v>
      </c>
    </row>
    <row r="1075" spans="1:8" ht="21.75" hidden="1" x14ac:dyDescent="0.5">
      <c r="A1075" s="19"/>
      <c r="B1075" s="22"/>
      <c r="C1075" s="18" t="s">
        <v>414</v>
      </c>
      <c r="D1075" s="29">
        <v>0.48</v>
      </c>
      <c r="E1075" s="25" t="s">
        <v>174</v>
      </c>
      <c r="F1075" s="84">
        <v>388</v>
      </c>
      <c r="G1075" s="27">
        <f>D1075*F1075</f>
        <v>186.23999999999998</v>
      </c>
      <c r="H1075" s="19"/>
    </row>
    <row r="1076" spans="1:8" ht="21.75" hidden="1" x14ac:dyDescent="0.5">
      <c r="A1076" s="19"/>
      <c r="B1076" s="22"/>
      <c r="C1076" s="18" t="s">
        <v>176</v>
      </c>
      <c r="D1076" s="29">
        <v>0.2</v>
      </c>
      <c r="E1076" s="25" t="s">
        <v>29</v>
      </c>
      <c r="F1076" s="88">
        <v>12.92</v>
      </c>
      <c r="G1076" s="27">
        <f>D1076*F1076</f>
        <v>2.5840000000000001</v>
      </c>
      <c r="H1076" s="19"/>
    </row>
    <row r="1077" spans="1:8" ht="21.75" hidden="1" x14ac:dyDescent="0.5">
      <c r="A1077" s="31"/>
      <c r="B1077" s="32"/>
      <c r="C1077" s="33" t="s">
        <v>544</v>
      </c>
      <c r="D1077" s="34">
        <v>1</v>
      </c>
      <c r="E1077" s="35" t="s">
        <v>17</v>
      </c>
      <c r="F1077" s="36" t="s">
        <v>36</v>
      </c>
      <c r="G1077" s="37">
        <f>SUM(G1072:G1076)</f>
        <v>305.49399999999997</v>
      </c>
      <c r="H1077" s="38" t="s">
        <v>37</v>
      </c>
    </row>
    <row r="1078" spans="1:8" ht="21.75" hidden="1" x14ac:dyDescent="0.5">
      <c r="A1078" s="39">
        <v>11.16</v>
      </c>
      <c r="B1078" s="81" t="s">
        <v>421</v>
      </c>
      <c r="C1078" s="23"/>
      <c r="D1078" s="82" t="s">
        <v>26</v>
      </c>
      <c r="E1078" s="83" t="s">
        <v>26</v>
      </c>
      <c r="F1078" s="84" t="s">
        <v>26</v>
      </c>
      <c r="G1078" s="85" t="s">
        <v>26</v>
      </c>
      <c r="H1078" s="69" t="s">
        <v>26</v>
      </c>
    </row>
    <row r="1079" spans="1:8" ht="21.75" hidden="1" x14ac:dyDescent="0.5">
      <c r="A1079" s="19"/>
      <c r="B1079" s="17" t="s">
        <v>416</v>
      </c>
      <c r="C1079" s="18"/>
      <c r="D1079" s="29" t="s">
        <v>26</v>
      </c>
      <c r="E1079" s="25" t="s">
        <v>26</v>
      </c>
      <c r="F1079" s="26" t="s">
        <v>26</v>
      </c>
      <c r="G1079" s="27" t="s">
        <v>26</v>
      </c>
      <c r="H1079" s="63" t="s">
        <v>26</v>
      </c>
    </row>
    <row r="1080" spans="1:8" ht="21.75" hidden="1" x14ac:dyDescent="0.5">
      <c r="A1080" s="19"/>
      <c r="B1080" s="22"/>
      <c r="C1080" s="18" t="s">
        <v>222</v>
      </c>
      <c r="D1080" s="29">
        <v>1</v>
      </c>
      <c r="E1080" s="25" t="s">
        <v>17</v>
      </c>
      <c r="F1080" s="26">
        <v>116.67</v>
      </c>
      <c r="G1080" s="27">
        <f>D1080*F1080</f>
        <v>116.67</v>
      </c>
      <c r="H1080" s="135" t="s">
        <v>200</v>
      </c>
    </row>
    <row r="1081" spans="1:8" ht="21.75" hidden="1" x14ac:dyDescent="0.5">
      <c r="A1081" s="99"/>
      <c r="B1081" s="100"/>
      <c r="C1081" s="101" t="s">
        <v>417</v>
      </c>
      <c r="D1081" s="129">
        <v>0.48</v>
      </c>
      <c r="E1081" s="103" t="s">
        <v>174</v>
      </c>
      <c r="F1081" s="130">
        <v>830</v>
      </c>
      <c r="G1081" s="147">
        <f>D1081*F1081</f>
        <v>398.4</v>
      </c>
      <c r="H1081" s="99"/>
    </row>
    <row r="1082" spans="1:8" ht="21.75" hidden="1" x14ac:dyDescent="0.5">
      <c r="A1082" s="19"/>
      <c r="B1082" s="22"/>
      <c r="C1082" s="18" t="s">
        <v>176</v>
      </c>
      <c r="D1082" s="29">
        <v>0.2</v>
      </c>
      <c r="E1082" s="25" t="s">
        <v>29</v>
      </c>
      <c r="F1082" s="90">
        <v>12.92</v>
      </c>
      <c r="G1082" s="27">
        <f>D1082*F1082</f>
        <v>2.5840000000000001</v>
      </c>
      <c r="H1082" s="19"/>
    </row>
    <row r="1083" spans="1:8" ht="21.75" hidden="1" x14ac:dyDescent="0.5">
      <c r="A1083" s="31"/>
      <c r="B1083" s="32"/>
      <c r="C1083" s="33" t="s">
        <v>545</v>
      </c>
      <c r="D1083" s="34">
        <v>1</v>
      </c>
      <c r="E1083" s="35" t="s">
        <v>17</v>
      </c>
      <c r="F1083" s="36" t="s">
        <v>36</v>
      </c>
      <c r="G1083" s="37">
        <f>SUM(G1078:G1082)</f>
        <v>517.65399999999988</v>
      </c>
      <c r="H1083" s="38" t="s">
        <v>37</v>
      </c>
    </row>
    <row r="1084" spans="1:8" ht="21.75" hidden="1" x14ac:dyDescent="0.5">
      <c r="A1084" s="39">
        <v>11.17</v>
      </c>
      <c r="B1084" s="81" t="s">
        <v>422</v>
      </c>
      <c r="C1084" s="23"/>
      <c r="D1084" s="82" t="s">
        <v>26</v>
      </c>
      <c r="E1084" s="83" t="s">
        <v>26</v>
      </c>
      <c r="F1084" s="84" t="s">
        <v>26</v>
      </c>
      <c r="G1084" s="85" t="s">
        <v>26</v>
      </c>
      <c r="H1084" s="69" t="s">
        <v>26</v>
      </c>
    </row>
    <row r="1085" spans="1:8" ht="21.75" hidden="1" x14ac:dyDescent="0.5">
      <c r="A1085" s="19"/>
      <c r="B1085" s="17" t="s">
        <v>413</v>
      </c>
      <c r="C1085" s="18"/>
      <c r="D1085" s="29" t="s">
        <v>26</v>
      </c>
      <c r="E1085" s="25" t="s">
        <v>26</v>
      </c>
      <c r="F1085" s="26" t="s">
        <v>26</v>
      </c>
      <c r="G1085" s="27" t="s">
        <v>26</v>
      </c>
      <c r="H1085" s="63" t="s">
        <v>26</v>
      </c>
    </row>
    <row r="1086" spans="1:8" ht="21.75" hidden="1" x14ac:dyDescent="0.5">
      <c r="A1086" s="19"/>
      <c r="B1086" s="22"/>
      <c r="C1086" s="18" t="s">
        <v>226</v>
      </c>
      <c r="D1086" s="29">
        <v>1</v>
      </c>
      <c r="E1086" s="25" t="s">
        <v>17</v>
      </c>
      <c r="F1086" s="26">
        <v>183.75</v>
      </c>
      <c r="G1086" s="27">
        <f>D1086*F1086</f>
        <v>183.75</v>
      </c>
      <c r="H1086" s="135" t="s">
        <v>200</v>
      </c>
    </row>
    <row r="1087" spans="1:8" ht="21.75" hidden="1" x14ac:dyDescent="0.5">
      <c r="A1087" s="19"/>
      <c r="B1087" s="22"/>
      <c r="C1087" s="18" t="s">
        <v>414</v>
      </c>
      <c r="D1087" s="29">
        <v>0.48</v>
      </c>
      <c r="E1087" s="25" t="s">
        <v>174</v>
      </c>
      <c r="F1087" s="84">
        <v>388</v>
      </c>
      <c r="G1087" s="27">
        <f>D1087*F1087</f>
        <v>186.23999999999998</v>
      </c>
      <c r="H1087" s="19"/>
    </row>
    <row r="1088" spans="1:8" ht="21.75" hidden="1" x14ac:dyDescent="0.5">
      <c r="A1088" s="19"/>
      <c r="B1088" s="22"/>
      <c r="C1088" s="18" t="s">
        <v>176</v>
      </c>
      <c r="D1088" s="29">
        <v>0.2</v>
      </c>
      <c r="E1088" s="25" t="s">
        <v>29</v>
      </c>
      <c r="F1088" s="88">
        <v>12.92</v>
      </c>
      <c r="G1088" s="27">
        <f>D1088*F1088</f>
        <v>2.5840000000000001</v>
      </c>
      <c r="H1088" s="19"/>
    </row>
    <row r="1089" spans="1:8" ht="21.75" hidden="1" x14ac:dyDescent="0.5">
      <c r="A1089" s="31"/>
      <c r="B1089" s="32"/>
      <c r="C1089" s="33" t="s">
        <v>546</v>
      </c>
      <c r="D1089" s="34">
        <v>1</v>
      </c>
      <c r="E1089" s="35" t="s">
        <v>17</v>
      </c>
      <c r="F1089" s="36" t="s">
        <v>36</v>
      </c>
      <c r="G1089" s="37">
        <f>SUM(G1084:G1088)</f>
        <v>372.57400000000001</v>
      </c>
      <c r="H1089" s="38" t="s">
        <v>37</v>
      </c>
    </row>
    <row r="1090" spans="1:8" ht="21.75" hidden="1" x14ac:dyDescent="0.5">
      <c r="A1090" s="122">
        <v>11.18</v>
      </c>
      <c r="B1090" s="81" t="s">
        <v>423</v>
      </c>
      <c r="C1090" s="23"/>
      <c r="D1090" s="82" t="s">
        <v>26</v>
      </c>
      <c r="E1090" s="83" t="s">
        <v>26</v>
      </c>
      <c r="F1090" s="84" t="s">
        <v>26</v>
      </c>
      <c r="G1090" s="85" t="s">
        <v>26</v>
      </c>
      <c r="H1090" s="69" t="s">
        <v>26</v>
      </c>
    </row>
    <row r="1091" spans="1:8" ht="21.75" hidden="1" x14ac:dyDescent="0.5">
      <c r="A1091" s="19"/>
      <c r="B1091" s="17" t="s">
        <v>416</v>
      </c>
      <c r="C1091" s="18"/>
      <c r="D1091" s="29" t="s">
        <v>26</v>
      </c>
      <c r="E1091" s="25" t="s">
        <v>26</v>
      </c>
      <c r="F1091" s="26" t="s">
        <v>26</v>
      </c>
      <c r="G1091" s="27" t="s">
        <v>26</v>
      </c>
      <c r="H1091" s="63" t="s">
        <v>26</v>
      </c>
    </row>
    <row r="1092" spans="1:8" ht="21.75" hidden="1" x14ac:dyDescent="0.5">
      <c r="A1092" s="19"/>
      <c r="B1092" s="22"/>
      <c r="C1092" s="18" t="s">
        <v>226</v>
      </c>
      <c r="D1092" s="29">
        <v>1</v>
      </c>
      <c r="E1092" s="25" t="s">
        <v>17</v>
      </c>
      <c r="F1092" s="26">
        <v>183.75</v>
      </c>
      <c r="G1092" s="27">
        <f>D1092*F1092</f>
        <v>183.75</v>
      </c>
      <c r="H1092" s="135" t="s">
        <v>200</v>
      </c>
    </row>
    <row r="1093" spans="1:8" ht="21.75" hidden="1" x14ac:dyDescent="0.5">
      <c r="A1093" s="19"/>
      <c r="B1093" s="22"/>
      <c r="C1093" s="18" t="s">
        <v>417</v>
      </c>
      <c r="D1093" s="29">
        <v>0.48</v>
      </c>
      <c r="E1093" s="25" t="s">
        <v>174</v>
      </c>
      <c r="F1093" s="84">
        <v>830</v>
      </c>
      <c r="G1093" s="27">
        <f>D1093*F1093</f>
        <v>398.4</v>
      </c>
      <c r="H1093" s="19"/>
    </row>
    <row r="1094" spans="1:8" ht="21.75" hidden="1" x14ac:dyDescent="0.5">
      <c r="A1094" s="19"/>
      <c r="B1094" s="22"/>
      <c r="C1094" s="18" t="s">
        <v>176</v>
      </c>
      <c r="D1094" s="29">
        <v>0.2</v>
      </c>
      <c r="E1094" s="25" t="s">
        <v>29</v>
      </c>
      <c r="F1094" s="88">
        <v>12.92</v>
      </c>
      <c r="G1094" s="27">
        <f>D1094*F1094</f>
        <v>2.5840000000000001</v>
      </c>
      <c r="H1094" s="19"/>
    </row>
    <row r="1095" spans="1:8" ht="21.75" hidden="1" x14ac:dyDescent="0.5">
      <c r="A1095" s="99"/>
      <c r="B1095" s="100"/>
      <c r="C1095" s="101" t="s">
        <v>547</v>
      </c>
      <c r="D1095" s="102">
        <v>1</v>
      </c>
      <c r="E1095" s="103" t="s">
        <v>17</v>
      </c>
      <c r="F1095" s="104" t="s">
        <v>36</v>
      </c>
      <c r="G1095" s="143">
        <f>SUM(G1090:G1094)</f>
        <v>584.73399999999992</v>
      </c>
      <c r="H1095" s="113" t="s">
        <v>37</v>
      </c>
    </row>
    <row r="1096" spans="1:8" ht="21.75" hidden="1" x14ac:dyDescent="0.5">
      <c r="A1096" s="19"/>
      <c r="B1096" s="22"/>
      <c r="C1096" s="18"/>
      <c r="D1096" s="24"/>
      <c r="E1096" s="25"/>
      <c r="F1096" s="46"/>
      <c r="G1096" s="47"/>
      <c r="H1096" s="48"/>
    </row>
    <row r="1097" spans="1:8" ht="21.75" hidden="1" x14ac:dyDescent="0.5">
      <c r="A1097" s="31"/>
      <c r="B1097" s="32"/>
      <c r="C1097" s="33"/>
      <c r="D1097" s="34"/>
      <c r="E1097" s="35"/>
      <c r="F1097" s="36"/>
      <c r="G1097" s="37"/>
      <c r="H1097" s="38"/>
    </row>
    <row r="1098" spans="1:8" ht="21.75" hidden="1" x14ac:dyDescent="0.5">
      <c r="A1098" s="39">
        <v>11.19</v>
      </c>
      <c r="B1098" s="81" t="s">
        <v>424</v>
      </c>
      <c r="C1098" s="23"/>
      <c r="D1098" s="82" t="s">
        <v>26</v>
      </c>
      <c r="E1098" s="83" t="s">
        <v>26</v>
      </c>
      <c r="F1098" s="84" t="s">
        <v>26</v>
      </c>
      <c r="G1098" s="85" t="s">
        <v>26</v>
      </c>
      <c r="H1098" s="69" t="s">
        <v>26</v>
      </c>
    </row>
    <row r="1099" spans="1:8" ht="21.75" hidden="1" x14ac:dyDescent="0.5">
      <c r="A1099" s="19"/>
      <c r="B1099" s="17" t="s">
        <v>425</v>
      </c>
      <c r="C1099" s="18"/>
      <c r="D1099" s="29" t="s">
        <v>26</v>
      </c>
      <c r="E1099" s="25" t="s">
        <v>26</v>
      </c>
      <c r="F1099" s="26" t="s">
        <v>26</v>
      </c>
      <c r="G1099" s="27" t="s">
        <v>26</v>
      </c>
      <c r="H1099" s="63" t="s">
        <v>26</v>
      </c>
    </row>
    <row r="1100" spans="1:8" ht="21.75" hidden="1" x14ac:dyDescent="0.5">
      <c r="A1100" s="19"/>
      <c r="B1100" s="22"/>
      <c r="C1100" s="18" t="s">
        <v>426</v>
      </c>
      <c r="D1100" s="29">
        <v>1</v>
      </c>
      <c r="E1100" s="25" t="s">
        <v>17</v>
      </c>
      <c r="F1100" s="26">
        <v>65</v>
      </c>
      <c r="G1100" s="27">
        <f>D1100*F1100</f>
        <v>65</v>
      </c>
      <c r="H1100" s="135" t="s">
        <v>200</v>
      </c>
    </row>
    <row r="1101" spans="1:8" ht="21.75" hidden="1" x14ac:dyDescent="0.5">
      <c r="A1101" s="19"/>
      <c r="B1101" s="22"/>
      <c r="C1101" s="18" t="s">
        <v>414</v>
      </c>
      <c r="D1101" s="29">
        <v>0.48</v>
      </c>
      <c r="E1101" s="25" t="s">
        <v>174</v>
      </c>
      <c r="F1101" s="84">
        <v>388</v>
      </c>
      <c r="G1101" s="27">
        <f>D1101*F1101</f>
        <v>186.23999999999998</v>
      </c>
      <c r="H1101" s="19"/>
    </row>
    <row r="1102" spans="1:8" ht="21.75" hidden="1" x14ac:dyDescent="0.5">
      <c r="A1102" s="19"/>
      <c r="B1102" s="22"/>
      <c r="C1102" s="18" t="s">
        <v>176</v>
      </c>
      <c r="D1102" s="29">
        <v>0.2</v>
      </c>
      <c r="E1102" s="25" t="s">
        <v>29</v>
      </c>
      <c r="F1102" s="88">
        <v>12.92</v>
      </c>
      <c r="G1102" s="27">
        <f>D1102*F1102</f>
        <v>2.5840000000000001</v>
      </c>
      <c r="H1102" s="19"/>
    </row>
    <row r="1103" spans="1:8" ht="21.75" hidden="1" x14ac:dyDescent="0.5">
      <c r="A1103" s="31"/>
      <c r="B1103" s="32"/>
      <c r="C1103" s="33" t="s">
        <v>427</v>
      </c>
      <c r="D1103" s="34">
        <v>1</v>
      </c>
      <c r="E1103" s="35" t="s">
        <v>17</v>
      </c>
      <c r="F1103" s="36" t="s">
        <v>36</v>
      </c>
      <c r="G1103" s="37">
        <f>SUM(G1098:G1102)</f>
        <v>253.82399999999998</v>
      </c>
      <c r="H1103" s="31" t="s">
        <v>548</v>
      </c>
    </row>
    <row r="1104" spans="1:8" ht="21.75" hidden="1" x14ac:dyDescent="0.5">
      <c r="A1104" s="122">
        <v>11.2</v>
      </c>
      <c r="B1104" s="81" t="s">
        <v>424</v>
      </c>
      <c r="C1104" s="23"/>
      <c r="D1104" s="82" t="s">
        <v>26</v>
      </c>
      <c r="E1104" s="83" t="s">
        <v>26</v>
      </c>
      <c r="F1104" s="84" t="s">
        <v>26</v>
      </c>
      <c r="G1104" s="85" t="s">
        <v>26</v>
      </c>
      <c r="H1104" s="69" t="s">
        <v>26</v>
      </c>
    </row>
    <row r="1105" spans="1:8" ht="21.75" hidden="1" x14ac:dyDescent="0.5">
      <c r="A1105" s="19"/>
      <c r="B1105" s="17" t="s">
        <v>428</v>
      </c>
      <c r="C1105" s="18"/>
      <c r="D1105" s="29" t="s">
        <v>26</v>
      </c>
      <c r="E1105" s="25" t="s">
        <v>26</v>
      </c>
      <c r="F1105" s="26" t="s">
        <v>26</v>
      </c>
      <c r="G1105" s="27" t="s">
        <v>26</v>
      </c>
      <c r="H1105" s="63" t="s">
        <v>26</v>
      </c>
    </row>
    <row r="1106" spans="1:8" ht="21.75" hidden="1" x14ac:dyDescent="0.5">
      <c r="A1106" s="19"/>
      <c r="B1106" s="22"/>
      <c r="C1106" s="18" t="s">
        <v>426</v>
      </c>
      <c r="D1106" s="29">
        <v>1</v>
      </c>
      <c r="E1106" s="25" t="s">
        <v>17</v>
      </c>
      <c r="F1106" s="26">
        <v>65</v>
      </c>
      <c r="G1106" s="27">
        <f>D1106*F1106</f>
        <v>65</v>
      </c>
      <c r="H1106" s="135" t="s">
        <v>200</v>
      </c>
    </row>
    <row r="1107" spans="1:8" ht="21.75" hidden="1" x14ac:dyDescent="0.5">
      <c r="A1107" s="19"/>
      <c r="B1107" s="22"/>
      <c r="C1107" s="18" t="s">
        <v>417</v>
      </c>
      <c r="D1107" s="29">
        <v>0.48</v>
      </c>
      <c r="E1107" s="25" t="s">
        <v>174</v>
      </c>
      <c r="F1107" s="84">
        <v>830</v>
      </c>
      <c r="G1107" s="27">
        <f>D1107*F1107</f>
        <v>398.4</v>
      </c>
      <c r="H1107" s="19"/>
    </row>
    <row r="1108" spans="1:8" ht="21.75" hidden="1" x14ac:dyDescent="0.5">
      <c r="A1108" s="19"/>
      <c r="B1108" s="22"/>
      <c r="C1108" s="18" t="s">
        <v>176</v>
      </c>
      <c r="D1108" s="29">
        <v>0.2</v>
      </c>
      <c r="E1108" s="25" t="s">
        <v>29</v>
      </c>
      <c r="F1108" s="88">
        <v>12.92</v>
      </c>
      <c r="G1108" s="27">
        <f>D1108*F1108</f>
        <v>2.5840000000000001</v>
      </c>
      <c r="H1108" s="19"/>
    </row>
    <row r="1109" spans="1:8" ht="21.75" hidden="1" x14ac:dyDescent="0.5">
      <c r="A1109" s="31"/>
      <c r="B1109" s="32"/>
      <c r="C1109" s="33" t="s">
        <v>427</v>
      </c>
      <c r="D1109" s="34">
        <v>1</v>
      </c>
      <c r="E1109" s="35" t="s">
        <v>17</v>
      </c>
      <c r="F1109" s="36" t="s">
        <v>36</v>
      </c>
      <c r="G1109" s="37">
        <f>SUM(G1104:G1108)</f>
        <v>465.98399999999998</v>
      </c>
      <c r="H1109" s="31" t="s">
        <v>549</v>
      </c>
    </row>
    <row r="1110" spans="1:8" ht="20.45" hidden="1" customHeight="1" x14ac:dyDescent="0.5">
      <c r="A1110" s="39">
        <v>11.21</v>
      </c>
      <c r="B1110" s="81" t="s">
        <v>429</v>
      </c>
      <c r="C1110" s="23"/>
      <c r="D1110" s="82" t="s">
        <v>26</v>
      </c>
      <c r="E1110" s="83" t="s">
        <v>26</v>
      </c>
      <c r="F1110" s="84" t="s">
        <v>26</v>
      </c>
      <c r="G1110" s="85" t="s">
        <v>26</v>
      </c>
      <c r="H1110" s="69" t="s">
        <v>26</v>
      </c>
    </row>
    <row r="1111" spans="1:8" ht="20.45" hidden="1" customHeight="1" x14ac:dyDescent="0.5">
      <c r="A1111" s="19"/>
      <c r="B1111" s="17" t="s">
        <v>425</v>
      </c>
      <c r="C1111" s="18"/>
      <c r="D1111" s="29" t="s">
        <v>26</v>
      </c>
      <c r="E1111" s="25" t="s">
        <v>26</v>
      </c>
      <c r="F1111" s="26" t="s">
        <v>26</v>
      </c>
      <c r="G1111" s="27" t="s">
        <v>26</v>
      </c>
      <c r="H1111" s="63" t="s">
        <v>26</v>
      </c>
    </row>
    <row r="1112" spans="1:8" ht="20.45" hidden="1" customHeight="1" x14ac:dyDescent="0.5">
      <c r="A1112" s="19"/>
      <c r="B1112" s="22"/>
      <c r="C1112" s="18" t="s">
        <v>241</v>
      </c>
      <c r="D1112" s="29">
        <v>1</v>
      </c>
      <c r="E1112" s="25" t="s">
        <v>17</v>
      </c>
      <c r="F1112" s="26">
        <v>94.17</v>
      </c>
      <c r="G1112" s="27">
        <f>D1112*F1112</f>
        <v>94.17</v>
      </c>
      <c r="H1112" s="135" t="s">
        <v>200</v>
      </c>
    </row>
    <row r="1113" spans="1:8" ht="20.45" hidden="1" customHeight="1" x14ac:dyDescent="0.5">
      <c r="A1113" s="19"/>
      <c r="B1113" s="22"/>
      <c r="C1113" s="18" t="s">
        <v>414</v>
      </c>
      <c r="D1113" s="29">
        <v>0.48</v>
      </c>
      <c r="E1113" s="25" t="s">
        <v>174</v>
      </c>
      <c r="F1113" s="84">
        <v>388</v>
      </c>
      <c r="G1113" s="27">
        <f>D1113*F1113</f>
        <v>186.23999999999998</v>
      </c>
      <c r="H1113" s="19"/>
    </row>
    <row r="1114" spans="1:8" ht="20.45" hidden="1" customHeight="1" x14ac:dyDescent="0.5">
      <c r="A1114" s="19"/>
      <c r="B1114" s="22"/>
      <c r="C1114" s="18" t="s">
        <v>176</v>
      </c>
      <c r="D1114" s="29">
        <v>0.2</v>
      </c>
      <c r="E1114" s="25" t="s">
        <v>29</v>
      </c>
      <c r="F1114" s="88">
        <v>12.92</v>
      </c>
      <c r="G1114" s="27">
        <f>D1114*F1114</f>
        <v>2.5840000000000001</v>
      </c>
      <c r="H1114" s="19"/>
    </row>
    <row r="1115" spans="1:8" ht="20.45" hidden="1" customHeight="1" x14ac:dyDescent="0.5">
      <c r="A1115" s="31"/>
      <c r="B1115" s="32"/>
      <c r="C1115" s="33" t="s">
        <v>430</v>
      </c>
      <c r="D1115" s="34">
        <v>1</v>
      </c>
      <c r="E1115" s="35" t="s">
        <v>17</v>
      </c>
      <c r="F1115" s="36" t="s">
        <v>36</v>
      </c>
      <c r="G1115" s="37">
        <f>SUM(G1110:G1114)</f>
        <v>282.99399999999997</v>
      </c>
      <c r="H1115" s="31" t="s">
        <v>548</v>
      </c>
    </row>
    <row r="1116" spans="1:8" ht="20.45" hidden="1" customHeight="1" x14ac:dyDescent="0.5">
      <c r="A1116" s="122">
        <v>11.22</v>
      </c>
      <c r="B1116" s="81" t="s">
        <v>429</v>
      </c>
      <c r="C1116" s="23"/>
      <c r="D1116" s="82" t="s">
        <v>26</v>
      </c>
      <c r="E1116" s="83" t="s">
        <v>26</v>
      </c>
      <c r="F1116" s="84" t="s">
        <v>26</v>
      </c>
      <c r="G1116" s="85" t="s">
        <v>26</v>
      </c>
      <c r="H1116" s="69" t="s">
        <v>26</v>
      </c>
    </row>
    <row r="1117" spans="1:8" ht="20.45" hidden="1" customHeight="1" x14ac:dyDescent="0.5">
      <c r="A1117" s="19"/>
      <c r="B1117" s="17" t="s">
        <v>428</v>
      </c>
      <c r="C1117" s="18"/>
      <c r="D1117" s="29" t="s">
        <v>26</v>
      </c>
      <c r="E1117" s="25" t="s">
        <v>26</v>
      </c>
      <c r="F1117" s="26" t="s">
        <v>26</v>
      </c>
      <c r="G1117" s="27" t="s">
        <v>26</v>
      </c>
      <c r="H1117" s="63" t="s">
        <v>26</v>
      </c>
    </row>
    <row r="1118" spans="1:8" ht="20.45" hidden="1" customHeight="1" x14ac:dyDescent="0.5">
      <c r="A1118" s="19"/>
      <c r="B1118" s="22"/>
      <c r="C1118" s="18" t="s">
        <v>241</v>
      </c>
      <c r="D1118" s="29">
        <v>1</v>
      </c>
      <c r="E1118" s="25" t="s">
        <v>17</v>
      </c>
      <c r="F1118" s="26">
        <v>94.17</v>
      </c>
      <c r="G1118" s="27">
        <f>D1118*F1118</f>
        <v>94.17</v>
      </c>
      <c r="H1118" s="135" t="s">
        <v>200</v>
      </c>
    </row>
    <row r="1119" spans="1:8" ht="20.45" hidden="1" customHeight="1" x14ac:dyDescent="0.5">
      <c r="A1119" s="99"/>
      <c r="B1119" s="100"/>
      <c r="C1119" s="101" t="s">
        <v>417</v>
      </c>
      <c r="D1119" s="129">
        <v>0.48</v>
      </c>
      <c r="E1119" s="103" t="s">
        <v>174</v>
      </c>
      <c r="F1119" s="130">
        <v>830</v>
      </c>
      <c r="G1119" s="147">
        <f>D1119*F1119</f>
        <v>398.4</v>
      </c>
      <c r="H1119" s="99"/>
    </row>
    <row r="1120" spans="1:8" ht="20.45" hidden="1" customHeight="1" x14ac:dyDescent="0.5">
      <c r="A1120" s="19"/>
      <c r="B1120" s="22"/>
      <c r="C1120" s="18" t="s">
        <v>176</v>
      </c>
      <c r="D1120" s="29">
        <v>0.2</v>
      </c>
      <c r="E1120" s="25" t="s">
        <v>29</v>
      </c>
      <c r="F1120" s="90">
        <v>12.92</v>
      </c>
      <c r="G1120" s="27">
        <f>D1120*F1120</f>
        <v>2.5840000000000001</v>
      </c>
      <c r="H1120" s="19"/>
    </row>
    <row r="1121" spans="1:8" ht="20.45" hidden="1" customHeight="1" x14ac:dyDescent="0.5">
      <c r="A1121" s="31"/>
      <c r="B1121" s="32"/>
      <c r="C1121" s="33" t="s">
        <v>430</v>
      </c>
      <c r="D1121" s="34">
        <v>1</v>
      </c>
      <c r="E1121" s="35" t="s">
        <v>17</v>
      </c>
      <c r="F1121" s="36" t="s">
        <v>36</v>
      </c>
      <c r="G1121" s="37">
        <f>SUM(G1116:G1120)</f>
        <v>495.154</v>
      </c>
      <c r="H1121" s="31" t="s">
        <v>549</v>
      </c>
    </row>
    <row r="1122" spans="1:8" ht="20.45" hidden="1" customHeight="1" x14ac:dyDescent="0.5">
      <c r="A1122" s="122">
        <v>11.23</v>
      </c>
      <c r="B1122" s="81" t="s">
        <v>431</v>
      </c>
      <c r="C1122" s="23"/>
      <c r="D1122" s="82" t="s">
        <v>26</v>
      </c>
      <c r="E1122" s="83" t="s">
        <v>26</v>
      </c>
      <c r="F1122" s="84" t="s">
        <v>26</v>
      </c>
      <c r="G1122" s="85" t="s">
        <v>26</v>
      </c>
      <c r="H1122" s="69" t="s">
        <v>26</v>
      </c>
    </row>
    <row r="1123" spans="1:8" ht="20.45" hidden="1" customHeight="1" x14ac:dyDescent="0.5">
      <c r="A1123" s="19"/>
      <c r="B1123" s="17" t="s">
        <v>432</v>
      </c>
      <c r="C1123" s="18"/>
      <c r="D1123" s="29" t="s">
        <v>26</v>
      </c>
      <c r="E1123" s="25" t="s">
        <v>26</v>
      </c>
      <c r="F1123" s="26" t="s">
        <v>26</v>
      </c>
      <c r="G1123" s="27" t="s">
        <v>26</v>
      </c>
      <c r="H1123" s="63" t="s">
        <v>26</v>
      </c>
    </row>
    <row r="1124" spans="1:8" ht="20.45" hidden="1" customHeight="1" x14ac:dyDescent="0.5">
      <c r="A1124" s="19"/>
      <c r="B1124" s="22"/>
      <c r="C1124" s="18" t="s">
        <v>252</v>
      </c>
      <c r="D1124" s="29">
        <v>1</v>
      </c>
      <c r="E1124" s="25" t="s">
        <v>17</v>
      </c>
      <c r="F1124" s="26">
        <v>79.33</v>
      </c>
      <c r="G1124" s="27">
        <f>D1124*F1124</f>
        <v>79.33</v>
      </c>
      <c r="H1124" s="135" t="s">
        <v>200</v>
      </c>
    </row>
    <row r="1125" spans="1:8" ht="20.45" hidden="1" customHeight="1" x14ac:dyDescent="0.5">
      <c r="A1125" s="19"/>
      <c r="B1125" s="22"/>
      <c r="C1125" s="18" t="s">
        <v>414</v>
      </c>
      <c r="D1125" s="29">
        <v>0.48</v>
      </c>
      <c r="E1125" s="25" t="s">
        <v>174</v>
      </c>
      <c r="F1125" s="84">
        <v>388</v>
      </c>
      <c r="G1125" s="27">
        <f>D1125*F1125</f>
        <v>186.23999999999998</v>
      </c>
      <c r="H1125" s="19"/>
    </row>
    <row r="1126" spans="1:8" ht="20.45" hidden="1" customHeight="1" x14ac:dyDescent="0.5">
      <c r="A1126" s="19"/>
      <c r="B1126" s="22"/>
      <c r="C1126" s="18" t="s">
        <v>176</v>
      </c>
      <c r="D1126" s="29">
        <v>0.2</v>
      </c>
      <c r="E1126" s="25" t="s">
        <v>29</v>
      </c>
      <c r="F1126" s="88">
        <v>12.92</v>
      </c>
      <c r="G1126" s="27">
        <f>D1126*F1126</f>
        <v>2.5840000000000001</v>
      </c>
      <c r="H1126" s="19"/>
    </row>
    <row r="1127" spans="1:8" ht="20.45" hidden="1" customHeight="1" x14ac:dyDescent="0.5">
      <c r="A1127" s="99"/>
      <c r="B1127" s="100"/>
      <c r="C1127" s="18" t="s">
        <v>253</v>
      </c>
      <c r="D1127" s="29">
        <v>1</v>
      </c>
      <c r="E1127" s="25" t="s">
        <v>17</v>
      </c>
      <c r="F1127" s="88">
        <v>5</v>
      </c>
      <c r="G1127" s="27">
        <f>D1127*F1127</f>
        <v>5</v>
      </c>
      <c r="H1127" s="99"/>
    </row>
    <row r="1128" spans="1:8" ht="20.45" hidden="1" customHeight="1" x14ac:dyDescent="0.5">
      <c r="A1128" s="31"/>
      <c r="B1128" s="32"/>
      <c r="C1128" s="33" t="s">
        <v>433</v>
      </c>
      <c r="D1128" s="34">
        <v>1</v>
      </c>
      <c r="E1128" s="35" t="s">
        <v>17</v>
      </c>
      <c r="F1128" s="36" t="s">
        <v>36</v>
      </c>
      <c r="G1128" s="37">
        <f>SUM(G1122:G1127)</f>
        <v>273.154</v>
      </c>
      <c r="H1128" s="31" t="s">
        <v>548</v>
      </c>
    </row>
    <row r="1129" spans="1:8" ht="20.45" hidden="1" customHeight="1" x14ac:dyDescent="0.5">
      <c r="A1129" s="122">
        <v>11.24</v>
      </c>
      <c r="B1129" s="81" t="s">
        <v>431</v>
      </c>
      <c r="C1129" s="23"/>
      <c r="D1129" s="82" t="s">
        <v>26</v>
      </c>
      <c r="E1129" s="83" t="s">
        <v>26</v>
      </c>
      <c r="F1129" s="84" t="s">
        <v>26</v>
      </c>
      <c r="G1129" s="85" t="s">
        <v>26</v>
      </c>
      <c r="H1129" s="69" t="s">
        <v>26</v>
      </c>
    </row>
    <row r="1130" spans="1:8" ht="20.45" hidden="1" customHeight="1" x14ac:dyDescent="0.5">
      <c r="A1130" s="19"/>
      <c r="B1130" s="17" t="s">
        <v>434</v>
      </c>
      <c r="C1130" s="18"/>
      <c r="D1130" s="29" t="s">
        <v>26</v>
      </c>
      <c r="E1130" s="25" t="s">
        <v>26</v>
      </c>
      <c r="F1130" s="26" t="s">
        <v>26</v>
      </c>
      <c r="G1130" s="27" t="s">
        <v>26</v>
      </c>
      <c r="H1130" s="63" t="s">
        <v>26</v>
      </c>
    </row>
    <row r="1131" spans="1:8" ht="20.45" hidden="1" customHeight="1" x14ac:dyDescent="0.5">
      <c r="A1131" s="19"/>
      <c r="B1131" s="22"/>
      <c r="C1131" s="18" t="s">
        <v>252</v>
      </c>
      <c r="D1131" s="29">
        <v>1</v>
      </c>
      <c r="E1131" s="25" t="s">
        <v>17</v>
      </c>
      <c r="F1131" s="26">
        <v>79.33</v>
      </c>
      <c r="G1131" s="27">
        <f>D1131*F1131</f>
        <v>79.33</v>
      </c>
      <c r="H1131" s="135" t="s">
        <v>200</v>
      </c>
    </row>
    <row r="1132" spans="1:8" ht="20.45" hidden="1" customHeight="1" x14ac:dyDescent="0.5">
      <c r="A1132" s="19"/>
      <c r="B1132" s="22"/>
      <c r="C1132" s="18" t="s">
        <v>417</v>
      </c>
      <c r="D1132" s="29">
        <v>0.48</v>
      </c>
      <c r="E1132" s="25" t="s">
        <v>174</v>
      </c>
      <c r="F1132" s="84">
        <v>830</v>
      </c>
      <c r="G1132" s="27">
        <f>D1132*F1132</f>
        <v>398.4</v>
      </c>
      <c r="H1132" s="19"/>
    </row>
    <row r="1133" spans="1:8" ht="20.45" hidden="1" customHeight="1" x14ac:dyDescent="0.5">
      <c r="A1133" s="19"/>
      <c r="B1133" s="22"/>
      <c r="C1133" s="18" t="s">
        <v>176</v>
      </c>
      <c r="D1133" s="29">
        <v>0.2</v>
      </c>
      <c r="E1133" s="25" t="s">
        <v>29</v>
      </c>
      <c r="F1133" s="88">
        <v>12.92</v>
      </c>
      <c r="G1133" s="27">
        <f>D1133*F1133</f>
        <v>2.5840000000000001</v>
      </c>
      <c r="H1133" s="19"/>
    </row>
    <row r="1134" spans="1:8" ht="20.45" hidden="1" customHeight="1" x14ac:dyDescent="0.5">
      <c r="A1134" s="99"/>
      <c r="B1134" s="100"/>
      <c r="C1134" s="18" t="s">
        <v>253</v>
      </c>
      <c r="D1134" s="29">
        <v>1</v>
      </c>
      <c r="E1134" s="25" t="s">
        <v>17</v>
      </c>
      <c r="F1134" s="88">
        <v>5</v>
      </c>
      <c r="G1134" s="27">
        <f>D1134*F1134</f>
        <v>5</v>
      </c>
      <c r="H1134" s="99"/>
    </row>
    <row r="1135" spans="1:8" ht="20.45" hidden="1" customHeight="1" x14ac:dyDescent="0.5">
      <c r="A1135" s="31"/>
      <c r="B1135" s="32"/>
      <c r="C1135" s="33" t="s">
        <v>433</v>
      </c>
      <c r="D1135" s="34">
        <v>1</v>
      </c>
      <c r="E1135" s="35" t="s">
        <v>17</v>
      </c>
      <c r="F1135" s="36" t="s">
        <v>36</v>
      </c>
      <c r="G1135" s="37">
        <f>SUM(G1129:G1134)</f>
        <v>485.31399999999996</v>
      </c>
      <c r="H1135" s="31" t="s">
        <v>549</v>
      </c>
    </row>
    <row r="1136" spans="1:8" ht="20.45" hidden="1" customHeight="1" x14ac:dyDescent="0.5">
      <c r="A1136" s="122">
        <v>11.25</v>
      </c>
      <c r="B1136" s="81" t="s">
        <v>435</v>
      </c>
      <c r="C1136" s="23"/>
      <c r="D1136" s="82" t="s">
        <v>26</v>
      </c>
      <c r="E1136" s="83" t="s">
        <v>26</v>
      </c>
      <c r="F1136" s="84" t="s">
        <v>26</v>
      </c>
      <c r="G1136" s="85" t="s">
        <v>26</v>
      </c>
      <c r="H1136" s="69" t="s">
        <v>26</v>
      </c>
    </row>
    <row r="1137" spans="1:8" ht="20.45" hidden="1" customHeight="1" x14ac:dyDescent="0.5">
      <c r="A1137" s="19"/>
      <c r="B1137" s="17" t="s">
        <v>432</v>
      </c>
      <c r="C1137" s="18"/>
      <c r="D1137" s="29" t="s">
        <v>26</v>
      </c>
      <c r="E1137" s="25" t="s">
        <v>26</v>
      </c>
      <c r="F1137" s="26" t="s">
        <v>26</v>
      </c>
      <c r="G1137" s="27" t="s">
        <v>26</v>
      </c>
      <c r="H1137" s="63" t="s">
        <v>26</v>
      </c>
    </row>
    <row r="1138" spans="1:8" ht="20.45" hidden="1" customHeight="1" x14ac:dyDescent="0.5">
      <c r="A1138" s="19"/>
      <c r="B1138" s="22"/>
      <c r="C1138" s="18" t="s">
        <v>256</v>
      </c>
      <c r="D1138" s="29">
        <v>1</v>
      </c>
      <c r="E1138" s="25" t="s">
        <v>17</v>
      </c>
      <c r="F1138" s="26">
        <v>83.33</v>
      </c>
      <c r="G1138" s="27">
        <f>D1138*F1138</f>
        <v>83.33</v>
      </c>
      <c r="H1138" s="135" t="s">
        <v>200</v>
      </c>
    </row>
    <row r="1139" spans="1:8" ht="20.45" hidden="1" customHeight="1" x14ac:dyDescent="0.5">
      <c r="A1139" s="31"/>
      <c r="B1139" s="32"/>
      <c r="C1139" s="33" t="s">
        <v>414</v>
      </c>
      <c r="D1139" s="136">
        <v>0.48</v>
      </c>
      <c r="E1139" s="35" t="s">
        <v>174</v>
      </c>
      <c r="F1139" s="116">
        <v>388</v>
      </c>
      <c r="G1139" s="50">
        <f>D1139*F1139</f>
        <v>186.23999999999998</v>
      </c>
      <c r="H1139" s="31"/>
    </row>
    <row r="1140" spans="1:8" ht="20.45" hidden="1" customHeight="1" x14ac:dyDescent="0.5">
      <c r="A1140" s="40"/>
      <c r="B1140" s="111"/>
      <c r="C1140" s="23" t="s">
        <v>176</v>
      </c>
      <c r="D1140" s="82">
        <v>0.2</v>
      </c>
      <c r="E1140" s="83" t="s">
        <v>29</v>
      </c>
      <c r="F1140" s="88">
        <v>12.92</v>
      </c>
      <c r="G1140" s="85">
        <f>D1140*F1140</f>
        <v>2.5840000000000001</v>
      </c>
      <c r="H1140" s="40"/>
    </row>
    <row r="1141" spans="1:8" ht="20.45" hidden="1" customHeight="1" x14ac:dyDescent="0.5">
      <c r="A1141" s="99"/>
      <c r="B1141" s="100"/>
      <c r="C1141" s="18" t="s">
        <v>253</v>
      </c>
      <c r="D1141" s="29">
        <v>1</v>
      </c>
      <c r="E1141" s="25" t="s">
        <v>17</v>
      </c>
      <c r="F1141" s="88">
        <v>5</v>
      </c>
      <c r="G1141" s="27">
        <f>D1141*F1141</f>
        <v>5</v>
      </c>
      <c r="H1141" s="99"/>
    </row>
    <row r="1142" spans="1:8" ht="20.45" hidden="1" customHeight="1" x14ac:dyDescent="0.5">
      <c r="A1142" s="31"/>
      <c r="B1142" s="32"/>
      <c r="C1142" s="33" t="s">
        <v>436</v>
      </c>
      <c r="D1142" s="34">
        <v>1</v>
      </c>
      <c r="E1142" s="35" t="s">
        <v>17</v>
      </c>
      <c r="F1142" s="36" t="s">
        <v>36</v>
      </c>
      <c r="G1142" s="37">
        <f>SUM(G1136:G1141)</f>
        <v>277.154</v>
      </c>
      <c r="H1142" s="31" t="s">
        <v>548</v>
      </c>
    </row>
    <row r="1143" spans="1:8" ht="19.7" hidden="1" customHeight="1" x14ac:dyDescent="0.5">
      <c r="A1143" s="122">
        <v>11.26</v>
      </c>
      <c r="B1143" s="81" t="s">
        <v>435</v>
      </c>
      <c r="C1143" s="23"/>
      <c r="D1143" s="82" t="s">
        <v>26</v>
      </c>
      <c r="E1143" s="83" t="s">
        <v>26</v>
      </c>
      <c r="F1143" s="84" t="s">
        <v>26</v>
      </c>
      <c r="G1143" s="85" t="s">
        <v>26</v>
      </c>
      <c r="H1143" s="69" t="s">
        <v>26</v>
      </c>
    </row>
    <row r="1144" spans="1:8" ht="19.7" hidden="1" customHeight="1" x14ac:dyDescent="0.5">
      <c r="A1144" s="19"/>
      <c r="B1144" s="17" t="s">
        <v>434</v>
      </c>
      <c r="C1144" s="18"/>
      <c r="D1144" s="29" t="s">
        <v>26</v>
      </c>
      <c r="E1144" s="25" t="s">
        <v>26</v>
      </c>
      <c r="F1144" s="26" t="s">
        <v>26</v>
      </c>
      <c r="G1144" s="27" t="s">
        <v>26</v>
      </c>
      <c r="H1144" s="63" t="s">
        <v>26</v>
      </c>
    </row>
    <row r="1145" spans="1:8" ht="19.7" hidden="1" customHeight="1" x14ac:dyDescent="0.5">
      <c r="A1145" s="19"/>
      <c r="B1145" s="22"/>
      <c r="C1145" s="18" t="s">
        <v>437</v>
      </c>
      <c r="D1145" s="29">
        <v>1</v>
      </c>
      <c r="E1145" s="25" t="s">
        <v>17</v>
      </c>
      <c r="F1145" s="26">
        <v>83.33</v>
      </c>
      <c r="G1145" s="27">
        <f>D1145*F1145</f>
        <v>83.33</v>
      </c>
      <c r="H1145" s="135" t="s">
        <v>200</v>
      </c>
    </row>
    <row r="1146" spans="1:8" ht="19.7" hidden="1" customHeight="1" x14ac:dyDescent="0.5">
      <c r="A1146" s="19"/>
      <c r="B1146" s="22"/>
      <c r="C1146" s="18" t="s">
        <v>417</v>
      </c>
      <c r="D1146" s="29">
        <v>0.48</v>
      </c>
      <c r="E1146" s="25" t="s">
        <v>174</v>
      </c>
      <c r="F1146" s="84">
        <v>830</v>
      </c>
      <c r="G1146" s="27">
        <f>D1146*F1146</f>
        <v>398.4</v>
      </c>
      <c r="H1146" s="19"/>
    </row>
    <row r="1147" spans="1:8" ht="19.7" hidden="1" customHeight="1" x14ac:dyDescent="0.5">
      <c r="A1147" s="19"/>
      <c r="B1147" s="22"/>
      <c r="C1147" s="18" t="s">
        <v>176</v>
      </c>
      <c r="D1147" s="29">
        <v>0.2</v>
      </c>
      <c r="E1147" s="25" t="s">
        <v>29</v>
      </c>
      <c r="F1147" s="88">
        <v>12.92</v>
      </c>
      <c r="G1147" s="27">
        <f>D1147*F1147</f>
        <v>2.5840000000000001</v>
      </c>
      <c r="H1147" s="19"/>
    </row>
    <row r="1148" spans="1:8" ht="19.7" hidden="1" customHeight="1" x14ac:dyDescent="0.5">
      <c r="A1148" s="99"/>
      <c r="B1148" s="100"/>
      <c r="C1148" s="18" t="s">
        <v>253</v>
      </c>
      <c r="D1148" s="29">
        <v>1</v>
      </c>
      <c r="E1148" s="25" t="s">
        <v>17</v>
      </c>
      <c r="F1148" s="88">
        <v>5</v>
      </c>
      <c r="G1148" s="27">
        <f>D1148*F1148</f>
        <v>5</v>
      </c>
      <c r="H1148" s="99"/>
    </row>
    <row r="1149" spans="1:8" ht="19.7" hidden="1" customHeight="1" x14ac:dyDescent="0.5">
      <c r="A1149" s="31"/>
      <c r="B1149" s="32"/>
      <c r="C1149" s="33" t="s">
        <v>436</v>
      </c>
      <c r="D1149" s="34">
        <v>1</v>
      </c>
      <c r="E1149" s="35" t="s">
        <v>17</v>
      </c>
      <c r="F1149" s="36" t="s">
        <v>36</v>
      </c>
      <c r="G1149" s="37">
        <f>SUM(G1143:G1148)</f>
        <v>489.31399999999996</v>
      </c>
      <c r="H1149" s="31" t="s">
        <v>549</v>
      </c>
    </row>
    <row r="1150" spans="1:8" ht="19.7" hidden="1" customHeight="1" x14ac:dyDescent="0.5">
      <c r="A1150" s="122">
        <v>11.27</v>
      </c>
      <c r="B1150" s="81" t="s">
        <v>431</v>
      </c>
      <c r="C1150" s="23"/>
      <c r="D1150" s="82" t="s">
        <v>26</v>
      </c>
      <c r="E1150" s="83" t="s">
        <v>26</v>
      </c>
      <c r="F1150" s="84" t="s">
        <v>26</v>
      </c>
      <c r="G1150" s="85" t="s">
        <v>26</v>
      </c>
      <c r="H1150" s="69" t="s">
        <v>26</v>
      </c>
    </row>
    <row r="1151" spans="1:8" ht="19.7" hidden="1" customHeight="1" x14ac:dyDescent="0.5">
      <c r="A1151" s="19"/>
      <c r="B1151" s="17" t="s">
        <v>438</v>
      </c>
      <c r="C1151" s="18"/>
      <c r="D1151" s="29" t="s">
        <v>26</v>
      </c>
      <c r="E1151" s="25" t="s">
        <v>26</v>
      </c>
      <c r="F1151" s="26" t="s">
        <v>26</v>
      </c>
      <c r="G1151" s="27" t="s">
        <v>26</v>
      </c>
      <c r="H1151" s="63" t="s">
        <v>26</v>
      </c>
    </row>
    <row r="1152" spans="1:8" ht="19.7" hidden="1" customHeight="1" x14ac:dyDescent="0.5">
      <c r="A1152" s="19"/>
      <c r="B1152" s="22"/>
      <c r="C1152" s="18" t="s">
        <v>439</v>
      </c>
      <c r="D1152" s="29">
        <v>1</v>
      </c>
      <c r="E1152" s="25" t="s">
        <v>17</v>
      </c>
      <c r="F1152" s="26">
        <v>102.33</v>
      </c>
      <c r="G1152" s="27">
        <f>D1152*F1152</f>
        <v>102.33</v>
      </c>
      <c r="H1152" s="135" t="s">
        <v>200</v>
      </c>
    </row>
    <row r="1153" spans="1:8" ht="19.7" hidden="1" customHeight="1" x14ac:dyDescent="0.5">
      <c r="A1153" s="19"/>
      <c r="B1153" s="22"/>
      <c r="C1153" s="18" t="s">
        <v>414</v>
      </c>
      <c r="D1153" s="29">
        <v>0.48</v>
      </c>
      <c r="E1153" s="25" t="s">
        <v>174</v>
      </c>
      <c r="F1153" s="84">
        <v>388</v>
      </c>
      <c r="G1153" s="27">
        <f>D1153*F1153</f>
        <v>186.23999999999998</v>
      </c>
      <c r="H1153" s="19"/>
    </row>
    <row r="1154" spans="1:8" ht="19.7" hidden="1" customHeight="1" x14ac:dyDescent="0.5">
      <c r="A1154" s="19"/>
      <c r="B1154" s="22"/>
      <c r="C1154" s="18" t="s">
        <v>176</v>
      </c>
      <c r="D1154" s="29">
        <v>0.2</v>
      </c>
      <c r="E1154" s="25" t="s">
        <v>29</v>
      </c>
      <c r="F1154" s="88">
        <v>12.92</v>
      </c>
      <c r="G1154" s="27">
        <f>D1154*F1154</f>
        <v>2.5840000000000001</v>
      </c>
      <c r="H1154" s="19"/>
    </row>
    <row r="1155" spans="1:8" ht="19.7" hidden="1" customHeight="1" x14ac:dyDescent="0.5">
      <c r="A1155" s="99"/>
      <c r="B1155" s="100"/>
      <c r="C1155" s="18" t="s">
        <v>253</v>
      </c>
      <c r="D1155" s="29">
        <v>1</v>
      </c>
      <c r="E1155" s="25" t="s">
        <v>17</v>
      </c>
      <c r="F1155" s="88">
        <v>5</v>
      </c>
      <c r="G1155" s="27">
        <f>D1155*F1155</f>
        <v>5</v>
      </c>
      <c r="H1155" s="99"/>
    </row>
    <row r="1156" spans="1:8" ht="19.7" hidden="1" customHeight="1" x14ac:dyDescent="0.5">
      <c r="A1156" s="31"/>
      <c r="B1156" s="32"/>
      <c r="C1156" s="33" t="s">
        <v>550</v>
      </c>
      <c r="D1156" s="34">
        <v>1</v>
      </c>
      <c r="E1156" s="35" t="s">
        <v>17</v>
      </c>
      <c r="F1156" s="36" t="s">
        <v>36</v>
      </c>
      <c r="G1156" s="37">
        <f>SUM(G1150:G1155)</f>
        <v>296.154</v>
      </c>
      <c r="H1156" s="31" t="s">
        <v>548</v>
      </c>
    </row>
    <row r="1157" spans="1:8" ht="19.7" hidden="1" customHeight="1" x14ac:dyDescent="0.5">
      <c r="A1157" s="122">
        <v>11.28</v>
      </c>
      <c r="B1157" s="81" t="s">
        <v>431</v>
      </c>
      <c r="C1157" s="23"/>
      <c r="D1157" s="82" t="s">
        <v>26</v>
      </c>
      <c r="E1157" s="83" t="s">
        <v>26</v>
      </c>
      <c r="F1157" s="84" t="s">
        <v>26</v>
      </c>
      <c r="G1157" s="85" t="s">
        <v>26</v>
      </c>
      <c r="H1157" s="69" t="s">
        <v>26</v>
      </c>
    </row>
    <row r="1158" spans="1:8" ht="19.7" hidden="1" customHeight="1" x14ac:dyDescent="0.5">
      <c r="A1158" s="19"/>
      <c r="B1158" s="17" t="s">
        <v>440</v>
      </c>
      <c r="C1158" s="18"/>
      <c r="D1158" s="29" t="s">
        <v>26</v>
      </c>
      <c r="E1158" s="25" t="s">
        <v>26</v>
      </c>
      <c r="F1158" s="26" t="s">
        <v>26</v>
      </c>
      <c r="G1158" s="27" t="s">
        <v>26</v>
      </c>
      <c r="H1158" s="63" t="s">
        <v>26</v>
      </c>
    </row>
    <row r="1159" spans="1:8" ht="19.7" hidden="1" customHeight="1" x14ac:dyDescent="0.5">
      <c r="A1159" s="99"/>
      <c r="B1159" s="100"/>
      <c r="C1159" s="101" t="s">
        <v>439</v>
      </c>
      <c r="D1159" s="129">
        <v>1</v>
      </c>
      <c r="E1159" s="103" t="s">
        <v>17</v>
      </c>
      <c r="F1159" s="130">
        <v>102.33</v>
      </c>
      <c r="G1159" s="147">
        <f>D1159*F1159</f>
        <v>102.33</v>
      </c>
      <c r="H1159" s="167" t="s">
        <v>200</v>
      </c>
    </row>
    <row r="1160" spans="1:8" ht="19.7" hidden="1" customHeight="1" x14ac:dyDescent="0.5">
      <c r="A1160" s="19"/>
      <c r="B1160" s="22"/>
      <c r="C1160" s="18" t="s">
        <v>417</v>
      </c>
      <c r="D1160" s="29">
        <v>0.48</v>
      </c>
      <c r="E1160" s="25" t="s">
        <v>174</v>
      </c>
      <c r="F1160" s="26">
        <v>830</v>
      </c>
      <c r="G1160" s="27">
        <f>D1160*F1160</f>
        <v>398.4</v>
      </c>
      <c r="H1160" s="19"/>
    </row>
    <row r="1161" spans="1:8" ht="19.7" hidden="1" customHeight="1" x14ac:dyDescent="0.5">
      <c r="A1161" s="19"/>
      <c r="B1161" s="22"/>
      <c r="C1161" s="18" t="s">
        <v>176</v>
      </c>
      <c r="D1161" s="29">
        <v>0.2</v>
      </c>
      <c r="E1161" s="25" t="s">
        <v>29</v>
      </c>
      <c r="F1161" s="88">
        <v>12.92</v>
      </c>
      <c r="G1161" s="27">
        <f>D1161*F1161</f>
        <v>2.5840000000000001</v>
      </c>
      <c r="H1161" s="19"/>
    </row>
    <row r="1162" spans="1:8" ht="19.7" hidden="1" customHeight="1" x14ac:dyDescent="0.5">
      <c r="A1162" s="99"/>
      <c r="B1162" s="100"/>
      <c r="C1162" s="18" t="s">
        <v>253</v>
      </c>
      <c r="D1162" s="29">
        <v>1</v>
      </c>
      <c r="E1162" s="25" t="s">
        <v>17</v>
      </c>
      <c r="F1162" s="88">
        <v>5</v>
      </c>
      <c r="G1162" s="27">
        <f>D1162*F1162</f>
        <v>5</v>
      </c>
      <c r="H1162" s="99"/>
    </row>
    <row r="1163" spans="1:8" ht="19.7" hidden="1" customHeight="1" x14ac:dyDescent="0.5">
      <c r="A1163" s="31"/>
      <c r="B1163" s="32"/>
      <c r="C1163" s="33" t="s">
        <v>550</v>
      </c>
      <c r="D1163" s="34">
        <v>1</v>
      </c>
      <c r="E1163" s="35" t="s">
        <v>17</v>
      </c>
      <c r="F1163" s="36" t="s">
        <v>36</v>
      </c>
      <c r="G1163" s="37">
        <f>SUM(G1157:G1162)</f>
        <v>508.31399999999996</v>
      </c>
      <c r="H1163" s="31" t="s">
        <v>549</v>
      </c>
    </row>
    <row r="1164" spans="1:8" ht="19.7" hidden="1" customHeight="1" x14ac:dyDescent="0.5">
      <c r="A1164" s="122">
        <v>11.29</v>
      </c>
      <c r="B1164" s="81" t="s">
        <v>435</v>
      </c>
      <c r="C1164" s="23"/>
      <c r="D1164" s="82" t="s">
        <v>26</v>
      </c>
      <c r="E1164" s="83" t="s">
        <v>26</v>
      </c>
      <c r="F1164" s="84" t="s">
        <v>26</v>
      </c>
      <c r="G1164" s="85" t="s">
        <v>26</v>
      </c>
      <c r="H1164" s="69" t="s">
        <v>26</v>
      </c>
    </row>
    <row r="1165" spans="1:8" ht="19.7" hidden="1" customHeight="1" x14ac:dyDescent="0.5">
      <c r="A1165" s="19"/>
      <c r="B1165" s="17" t="s">
        <v>438</v>
      </c>
      <c r="C1165" s="18"/>
      <c r="D1165" s="29" t="s">
        <v>26</v>
      </c>
      <c r="E1165" s="25" t="s">
        <v>26</v>
      </c>
      <c r="F1165" s="26" t="s">
        <v>26</v>
      </c>
      <c r="G1165" s="27" t="s">
        <v>26</v>
      </c>
      <c r="H1165" s="63" t="s">
        <v>26</v>
      </c>
    </row>
    <row r="1166" spans="1:8" ht="19.7" hidden="1" customHeight="1" x14ac:dyDescent="0.5">
      <c r="A1166" s="19"/>
      <c r="B1166" s="22"/>
      <c r="C1166" s="18" t="s">
        <v>441</v>
      </c>
      <c r="D1166" s="29">
        <v>1</v>
      </c>
      <c r="E1166" s="25" t="s">
        <v>17</v>
      </c>
      <c r="F1166" s="26">
        <v>114.67</v>
      </c>
      <c r="G1166" s="27">
        <f>D1166*F1166</f>
        <v>114.67</v>
      </c>
      <c r="H1166" s="135" t="s">
        <v>200</v>
      </c>
    </row>
    <row r="1167" spans="1:8" ht="19.7" hidden="1" customHeight="1" x14ac:dyDescent="0.5">
      <c r="A1167" s="19"/>
      <c r="B1167" s="22"/>
      <c r="C1167" s="18" t="s">
        <v>414</v>
      </c>
      <c r="D1167" s="29">
        <v>0.48</v>
      </c>
      <c r="E1167" s="25" t="s">
        <v>174</v>
      </c>
      <c r="F1167" s="84">
        <v>388</v>
      </c>
      <c r="G1167" s="27">
        <f>D1167*F1167</f>
        <v>186.23999999999998</v>
      </c>
      <c r="H1167" s="19"/>
    </row>
    <row r="1168" spans="1:8" ht="19.7" hidden="1" customHeight="1" x14ac:dyDescent="0.5">
      <c r="A1168" s="19"/>
      <c r="B1168" s="22"/>
      <c r="C1168" s="18" t="s">
        <v>176</v>
      </c>
      <c r="D1168" s="29">
        <v>0.2</v>
      </c>
      <c r="E1168" s="25" t="s">
        <v>29</v>
      </c>
      <c r="F1168" s="88">
        <v>12.92</v>
      </c>
      <c r="G1168" s="27">
        <f>D1168*F1168</f>
        <v>2.5840000000000001</v>
      </c>
      <c r="H1168" s="19"/>
    </row>
    <row r="1169" spans="1:8" ht="19.7" hidden="1" customHeight="1" x14ac:dyDescent="0.5">
      <c r="A1169" s="99"/>
      <c r="B1169" s="100"/>
      <c r="C1169" s="18" t="s">
        <v>253</v>
      </c>
      <c r="D1169" s="29">
        <v>1</v>
      </c>
      <c r="E1169" s="25" t="s">
        <v>17</v>
      </c>
      <c r="F1169" s="88">
        <v>5</v>
      </c>
      <c r="G1169" s="27">
        <f>D1169*F1169</f>
        <v>5</v>
      </c>
      <c r="H1169" s="99"/>
    </row>
    <row r="1170" spans="1:8" ht="19.7" hidden="1" customHeight="1" x14ac:dyDescent="0.5">
      <c r="A1170" s="31"/>
      <c r="B1170" s="32"/>
      <c r="C1170" s="33" t="s">
        <v>551</v>
      </c>
      <c r="D1170" s="34">
        <v>1</v>
      </c>
      <c r="E1170" s="35" t="s">
        <v>17</v>
      </c>
      <c r="F1170" s="36" t="s">
        <v>36</v>
      </c>
      <c r="G1170" s="37">
        <f>SUM(G1164:G1169)</f>
        <v>308.49399999999997</v>
      </c>
      <c r="H1170" s="31" t="s">
        <v>548</v>
      </c>
    </row>
    <row r="1171" spans="1:8" ht="19.7" hidden="1" customHeight="1" x14ac:dyDescent="0.5">
      <c r="A1171" s="122">
        <v>11.3</v>
      </c>
      <c r="B1171" s="81" t="s">
        <v>435</v>
      </c>
      <c r="C1171" s="23"/>
      <c r="D1171" s="82" t="s">
        <v>26</v>
      </c>
      <c r="E1171" s="83" t="s">
        <v>26</v>
      </c>
      <c r="F1171" s="84" t="s">
        <v>26</v>
      </c>
      <c r="G1171" s="85" t="s">
        <v>26</v>
      </c>
      <c r="H1171" s="69" t="s">
        <v>26</v>
      </c>
    </row>
    <row r="1172" spans="1:8" ht="19.7" hidden="1" customHeight="1" x14ac:dyDescent="0.5">
      <c r="A1172" s="19"/>
      <c r="B1172" s="17" t="s">
        <v>440</v>
      </c>
      <c r="C1172" s="18"/>
      <c r="D1172" s="29" t="s">
        <v>26</v>
      </c>
      <c r="E1172" s="25" t="s">
        <v>26</v>
      </c>
      <c r="F1172" s="26" t="s">
        <v>26</v>
      </c>
      <c r="G1172" s="27" t="s">
        <v>26</v>
      </c>
      <c r="H1172" s="63" t="s">
        <v>26</v>
      </c>
    </row>
    <row r="1173" spans="1:8" ht="19.7" hidden="1" customHeight="1" x14ac:dyDescent="0.5">
      <c r="A1173" s="19"/>
      <c r="B1173" s="22"/>
      <c r="C1173" s="18" t="s">
        <v>441</v>
      </c>
      <c r="D1173" s="29">
        <v>1</v>
      </c>
      <c r="E1173" s="25" t="s">
        <v>17</v>
      </c>
      <c r="F1173" s="26">
        <v>114.67</v>
      </c>
      <c r="G1173" s="27">
        <f>D1173*F1173</f>
        <v>114.67</v>
      </c>
      <c r="H1173" s="135" t="s">
        <v>200</v>
      </c>
    </row>
    <row r="1174" spans="1:8" ht="19.7" hidden="1" customHeight="1" x14ac:dyDescent="0.5">
      <c r="A1174" s="19"/>
      <c r="B1174" s="22"/>
      <c r="C1174" s="18" t="s">
        <v>417</v>
      </c>
      <c r="D1174" s="29">
        <v>0.48</v>
      </c>
      <c r="E1174" s="25" t="s">
        <v>174</v>
      </c>
      <c r="F1174" s="84">
        <v>830</v>
      </c>
      <c r="G1174" s="27">
        <f>D1174*F1174</f>
        <v>398.4</v>
      </c>
      <c r="H1174" s="19"/>
    </row>
    <row r="1175" spans="1:8" ht="19.7" hidden="1" customHeight="1" x14ac:dyDescent="0.5">
      <c r="A1175" s="19"/>
      <c r="B1175" s="22"/>
      <c r="C1175" s="18" t="s">
        <v>176</v>
      </c>
      <c r="D1175" s="29">
        <v>0.2</v>
      </c>
      <c r="E1175" s="25" t="s">
        <v>29</v>
      </c>
      <c r="F1175" s="88">
        <v>12.92</v>
      </c>
      <c r="G1175" s="27">
        <f>D1175*F1175</f>
        <v>2.5840000000000001</v>
      </c>
      <c r="H1175" s="19"/>
    </row>
    <row r="1176" spans="1:8" ht="19.7" hidden="1" customHeight="1" x14ac:dyDescent="0.5">
      <c r="A1176" s="99"/>
      <c r="B1176" s="100"/>
      <c r="C1176" s="18" t="s">
        <v>253</v>
      </c>
      <c r="D1176" s="29">
        <v>1</v>
      </c>
      <c r="E1176" s="25" t="s">
        <v>17</v>
      </c>
      <c r="F1176" s="88">
        <v>5</v>
      </c>
      <c r="G1176" s="27">
        <f>D1176*F1176</f>
        <v>5</v>
      </c>
      <c r="H1176" s="99"/>
    </row>
    <row r="1177" spans="1:8" ht="19.7" hidden="1" customHeight="1" x14ac:dyDescent="0.5">
      <c r="A1177" s="31"/>
      <c r="B1177" s="32"/>
      <c r="C1177" s="162" t="s">
        <v>442</v>
      </c>
      <c r="D1177" s="34">
        <v>1</v>
      </c>
      <c r="E1177" s="35" t="s">
        <v>17</v>
      </c>
      <c r="F1177" s="36" t="s">
        <v>36</v>
      </c>
      <c r="G1177" s="37">
        <f>SUM(G1171:G1176)</f>
        <v>520.65399999999988</v>
      </c>
      <c r="H1177" s="31" t="s">
        <v>549</v>
      </c>
    </row>
    <row r="1178" spans="1:8" ht="21" hidden="1" customHeight="1" x14ac:dyDescent="0.5">
      <c r="A1178" s="122">
        <v>11.31</v>
      </c>
      <c r="B1178" s="81" t="s">
        <v>431</v>
      </c>
      <c r="C1178" s="23"/>
      <c r="D1178" s="82" t="s">
        <v>26</v>
      </c>
      <c r="E1178" s="83" t="s">
        <v>26</v>
      </c>
      <c r="F1178" s="84" t="s">
        <v>26</v>
      </c>
      <c r="G1178" s="85" t="s">
        <v>26</v>
      </c>
      <c r="H1178" s="69" t="s">
        <v>26</v>
      </c>
    </row>
    <row r="1179" spans="1:8" ht="21" hidden="1" customHeight="1" x14ac:dyDescent="0.5">
      <c r="A1179" s="19"/>
      <c r="B1179" s="17" t="s">
        <v>443</v>
      </c>
      <c r="C1179" s="18"/>
      <c r="D1179" s="29" t="s">
        <v>26</v>
      </c>
      <c r="E1179" s="25" t="s">
        <v>26</v>
      </c>
      <c r="F1179" s="26" t="s">
        <v>26</v>
      </c>
      <c r="G1179" s="27" t="s">
        <v>26</v>
      </c>
      <c r="H1179" s="63" t="s">
        <v>26</v>
      </c>
    </row>
    <row r="1180" spans="1:8" ht="21" hidden="1" customHeight="1" x14ac:dyDescent="0.5">
      <c r="A1180" s="19"/>
      <c r="B1180" s="22"/>
      <c r="C1180" s="18" t="s">
        <v>444</v>
      </c>
      <c r="D1180" s="29">
        <v>1</v>
      </c>
      <c r="E1180" s="25" t="s">
        <v>17</v>
      </c>
      <c r="F1180" s="26">
        <v>103.42</v>
      </c>
      <c r="G1180" s="27">
        <f>D1180*F1180</f>
        <v>103.42</v>
      </c>
      <c r="H1180" s="135" t="s">
        <v>200</v>
      </c>
    </row>
    <row r="1181" spans="1:8" ht="21" hidden="1" customHeight="1" x14ac:dyDescent="0.5">
      <c r="A1181" s="19"/>
      <c r="B1181" s="22"/>
      <c r="C1181" s="18" t="s">
        <v>414</v>
      </c>
      <c r="D1181" s="29">
        <v>0.48</v>
      </c>
      <c r="E1181" s="25" t="s">
        <v>174</v>
      </c>
      <c r="F1181" s="84">
        <v>388</v>
      </c>
      <c r="G1181" s="27">
        <f>D1181*F1181</f>
        <v>186.23999999999998</v>
      </c>
      <c r="H1181" s="19"/>
    </row>
    <row r="1182" spans="1:8" ht="21" hidden="1" customHeight="1" x14ac:dyDescent="0.5">
      <c r="A1182" s="19"/>
      <c r="B1182" s="22"/>
      <c r="C1182" s="18" t="s">
        <v>176</v>
      </c>
      <c r="D1182" s="29">
        <v>0.2</v>
      </c>
      <c r="E1182" s="25" t="s">
        <v>29</v>
      </c>
      <c r="F1182" s="88">
        <v>12.92</v>
      </c>
      <c r="G1182" s="27">
        <f>D1182*F1182</f>
        <v>2.5840000000000001</v>
      </c>
      <c r="H1182" s="19"/>
    </row>
    <row r="1183" spans="1:8" ht="21" hidden="1" customHeight="1" x14ac:dyDescent="0.5">
      <c r="A1183" s="31"/>
      <c r="B1183" s="32"/>
      <c r="C1183" s="33"/>
      <c r="D1183" s="136"/>
      <c r="E1183" s="35"/>
      <c r="F1183" s="146"/>
      <c r="G1183" s="50"/>
      <c r="H1183" s="31"/>
    </row>
    <row r="1184" spans="1:8" ht="21" hidden="1" customHeight="1" x14ac:dyDescent="0.5">
      <c r="A1184" s="73"/>
      <c r="B1184" s="125"/>
      <c r="C1184" s="23" t="s">
        <v>253</v>
      </c>
      <c r="D1184" s="82">
        <v>1</v>
      </c>
      <c r="E1184" s="83" t="s">
        <v>17</v>
      </c>
      <c r="F1184" s="88">
        <v>5</v>
      </c>
      <c r="G1184" s="85">
        <f>D1184*F1184</f>
        <v>5</v>
      </c>
      <c r="H1184" s="73"/>
    </row>
    <row r="1185" spans="1:8" ht="21" hidden="1" customHeight="1" x14ac:dyDescent="0.5">
      <c r="A1185" s="31"/>
      <c r="B1185" s="32"/>
      <c r="C1185" s="33" t="s">
        <v>552</v>
      </c>
      <c r="D1185" s="34">
        <v>1</v>
      </c>
      <c r="E1185" s="35" t="s">
        <v>17</v>
      </c>
      <c r="F1185" s="36" t="s">
        <v>36</v>
      </c>
      <c r="G1185" s="37">
        <f>SUM(G1178:G1184)</f>
        <v>297.24399999999997</v>
      </c>
      <c r="H1185" s="31" t="s">
        <v>548</v>
      </c>
    </row>
    <row r="1186" spans="1:8" ht="21" hidden="1" customHeight="1" x14ac:dyDescent="0.5">
      <c r="A1186" s="122">
        <v>11.32</v>
      </c>
      <c r="B1186" s="81" t="s">
        <v>445</v>
      </c>
      <c r="C1186" s="23"/>
      <c r="D1186" s="82" t="s">
        <v>26</v>
      </c>
      <c r="E1186" s="83" t="s">
        <v>26</v>
      </c>
      <c r="F1186" s="84" t="s">
        <v>26</v>
      </c>
      <c r="G1186" s="85" t="s">
        <v>26</v>
      </c>
      <c r="H1186" s="69" t="s">
        <v>26</v>
      </c>
    </row>
    <row r="1187" spans="1:8" ht="21" hidden="1" customHeight="1" x14ac:dyDescent="0.5">
      <c r="A1187" s="19"/>
      <c r="B1187" s="17" t="s">
        <v>446</v>
      </c>
      <c r="C1187" s="18"/>
      <c r="D1187" s="29" t="s">
        <v>26</v>
      </c>
      <c r="E1187" s="25" t="s">
        <v>26</v>
      </c>
      <c r="F1187" s="26" t="s">
        <v>26</v>
      </c>
      <c r="G1187" s="27" t="s">
        <v>26</v>
      </c>
      <c r="H1187" s="63" t="s">
        <v>26</v>
      </c>
    </row>
    <row r="1188" spans="1:8" ht="21" hidden="1" customHeight="1" x14ac:dyDescent="0.5">
      <c r="A1188" s="19"/>
      <c r="B1188" s="22"/>
      <c r="C1188" s="18" t="s">
        <v>444</v>
      </c>
      <c r="D1188" s="29">
        <v>1</v>
      </c>
      <c r="E1188" s="25" t="s">
        <v>17</v>
      </c>
      <c r="F1188" s="26">
        <v>103.42</v>
      </c>
      <c r="G1188" s="27">
        <f>D1188*F1188</f>
        <v>103.42</v>
      </c>
      <c r="H1188" s="135" t="s">
        <v>200</v>
      </c>
    </row>
    <row r="1189" spans="1:8" ht="21" hidden="1" customHeight="1" x14ac:dyDescent="0.5">
      <c r="A1189" s="19"/>
      <c r="B1189" s="22"/>
      <c r="C1189" s="18" t="s">
        <v>417</v>
      </c>
      <c r="D1189" s="29">
        <v>0.48</v>
      </c>
      <c r="E1189" s="25" t="s">
        <v>174</v>
      </c>
      <c r="F1189" s="84">
        <v>830</v>
      </c>
      <c r="G1189" s="27">
        <f>D1189*F1189</f>
        <v>398.4</v>
      </c>
      <c r="H1189" s="19"/>
    </row>
    <row r="1190" spans="1:8" ht="21" hidden="1" customHeight="1" x14ac:dyDescent="0.5">
      <c r="A1190" s="19"/>
      <c r="B1190" s="22"/>
      <c r="C1190" s="18" t="s">
        <v>176</v>
      </c>
      <c r="D1190" s="29">
        <v>0.2</v>
      </c>
      <c r="E1190" s="25" t="s">
        <v>29</v>
      </c>
      <c r="F1190" s="88">
        <v>12.92</v>
      </c>
      <c r="G1190" s="27">
        <f>D1190*F1190</f>
        <v>2.5840000000000001</v>
      </c>
      <c r="H1190" s="19"/>
    </row>
    <row r="1191" spans="1:8" ht="21" hidden="1" customHeight="1" x14ac:dyDescent="0.5">
      <c r="A1191" s="99"/>
      <c r="B1191" s="100"/>
      <c r="C1191" s="18" t="s">
        <v>253</v>
      </c>
      <c r="D1191" s="29">
        <v>1</v>
      </c>
      <c r="E1191" s="25" t="s">
        <v>17</v>
      </c>
      <c r="F1191" s="88">
        <v>5</v>
      </c>
      <c r="G1191" s="27">
        <f>D1191*F1191</f>
        <v>5</v>
      </c>
      <c r="H1191" s="99"/>
    </row>
    <row r="1192" spans="1:8" ht="21" hidden="1" customHeight="1" x14ac:dyDescent="0.5">
      <c r="A1192" s="31"/>
      <c r="B1192" s="32"/>
      <c r="C1192" s="33" t="s">
        <v>552</v>
      </c>
      <c r="D1192" s="34">
        <v>1</v>
      </c>
      <c r="E1192" s="35" t="s">
        <v>17</v>
      </c>
      <c r="F1192" s="36" t="s">
        <v>36</v>
      </c>
      <c r="G1192" s="37">
        <f>SUM(G1186:G1191)</f>
        <v>509.404</v>
      </c>
      <c r="H1192" s="31" t="s">
        <v>549</v>
      </c>
    </row>
    <row r="1193" spans="1:8" ht="21" hidden="1" customHeight="1" x14ac:dyDescent="0.5">
      <c r="A1193" s="122">
        <v>11.33</v>
      </c>
      <c r="B1193" s="81" t="s">
        <v>435</v>
      </c>
      <c r="C1193" s="23"/>
      <c r="D1193" s="82" t="s">
        <v>26</v>
      </c>
      <c r="E1193" s="83" t="s">
        <v>26</v>
      </c>
      <c r="F1193" s="84" t="s">
        <v>26</v>
      </c>
      <c r="G1193" s="85" t="s">
        <v>26</v>
      </c>
      <c r="H1193" s="69" t="s">
        <v>26</v>
      </c>
    </row>
    <row r="1194" spans="1:8" ht="21" hidden="1" customHeight="1" x14ac:dyDescent="0.5">
      <c r="A1194" s="19"/>
      <c r="B1194" s="17" t="s">
        <v>443</v>
      </c>
      <c r="C1194" s="18"/>
      <c r="D1194" s="29" t="s">
        <v>26</v>
      </c>
      <c r="E1194" s="25" t="s">
        <v>26</v>
      </c>
      <c r="F1194" s="26" t="s">
        <v>26</v>
      </c>
      <c r="G1194" s="27" t="s">
        <v>26</v>
      </c>
      <c r="H1194" s="63" t="s">
        <v>26</v>
      </c>
    </row>
    <row r="1195" spans="1:8" ht="21" hidden="1" customHeight="1" x14ac:dyDescent="0.5">
      <c r="A1195" s="19"/>
      <c r="B1195" s="22"/>
      <c r="C1195" s="18" t="s">
        <v>447</v>
      </c>
      <c r="D1195" s="29">
        <v>1</v>
      </c>
      <c r="E1195" s="25" t="s">
        <v>17</v>
      </c>
      <c r="F1195" s="26">
        <v>116.17</v>
      </c>
      <c r="G1195" s="27">
        <f>D1195*F1195</f>
        <v>116.17</v>
      </c>
      <c r="H1195" s="135" t="s">
        <v>200</v>
      </c>
    </row>
    <row r="1196" spans="1:8" ht="21" hidden="1" customHeight="1" x14ac:dyDescent="0.5">
      <c r="A1196" s="19"/>
      <c r="B1196" s="22"/>
      <c r="C1196" s="18" t="s">
        <v>414</v>
      </c>
      <c r="D1196" s="29">
        <v>0.48</v>
      </c>
      <c r="E1196" s="25" t="s">
        <v>174</v>
      </c>
      <c r="F1196" s="84">
        <v>388</v>
      </c>
      <c r="G1196" s="27">
        <f>D1196*F1196</f>
        <v>186.23999999999998</v>
      </c>
      <c r="H1196" s="19"/>
    </row>
    <row r="1197" spans="1:8" ht="21" hidden="1" customHeight="1" x14ac:dyDescent="0.5">
      <c r="A1197" s="19"/>
      <c r="B1197" s="22"/>
      <c r="C1197" s="18" t="s">
        <v>176</v>
      </c>
      <c r="D1197" s="29">
        <v>0.2</v>
      </c>
      <c r="E1197" s="25" t="s">
        <v>29</v>
      </c>
      <c r="F1197" s="88">
        <v>12.92</v>
      </c>
      <c r="G1197" s="27">
        <f>D1197*F1197</f>
        <v>2.5840000000000001</v>
      </c>
      <c r="H1197" s="19"/>
    </row>
    <row r="1198" spans="1:8" ht="21" hidden="1" customHeight="1" x14ac:dyDescent="0.5">
      <c r="A1198" s="99"/>
      <c r="B1198" s="100"/>
      <c r="C1198" s="18" t="s">
        <v>253</v>
      </c>
      <c r="D1198" s="29">
        <v>1</v>
      </c>
      <c r="E1198" s="25" t="s">
        <v>17</v>
      </c>
      <c r="F1198" s="88">
        <v>5</v>
      </c>
      <c r="G1198" s="27">
        <f>D1198*F1198</f>
        <v>5</v>
      </c>
      <c r="H1198" s="99"/>
    </row>
    <row r="1199" spans="1:8" ht="21" hidden="1" customHeight="1" x14ac:dyDescent="0.5">
      <c r="A1199" s="31"/>
      <c r="B1199" s="32"/>
      <c r="C1199" s="33" t="s">
        <v>553</v>
      </c>
      <c r="D1199" s="34">
        <v>1</v>
      </c>
      <c r="E1199" s="35" t="s">
        <v>17</v>
      </c>
      <c r="F1199" s="36" t="s">
        <v>36</v>
      </c>
      <c r="G1199" s="37">
        <f>SUM(G1193:G1198)</f>
        <v>309.99399999999997</v>
      </c>
      <c r="H1199" s="31" t="s">
        <v>548</v>
      </c>
    </row>
    <row r="1200" spans="1:8" ht="21" hidden="1" customHeight="1" x14ac:dyDescent="0.5">
      <c r="A1200" s="122">
        <v>11.34</v>
      </c>
      <c r="B1200" s="81" t="s">
        <v>435</v>
      </c>
      <c r="C1200" s="23"/>
      <c r="D1200" s="82" t="s">
        <v>26</v>
      </c>
      <c r="E1200" s="83" t="s">
        <v>26</v>
      </c>
      <c r="F1200" s="84" t="s">
        <v>26</v>
      </c>
      <c r="G1200" s="85" t="s">
        <v>26</v>
      </c>
      <c r="H1200" s="69" t="s">
        <v>26</v>
      </c>
    </row>
    <row r="1201" spans="1:8" ht="21" hidden="1" customHeight="1" x14ac:dyDescent="0.5">
      <c r="A1201" s="19"/>
      <c r="B1201" s="17" t="s">
        <v>446</v>
      </c>
      <c r="C1201" s="18"/>
      <c r="D1201" s="29" t="s">
        <v>26</v>
      </c>
      <c r="E1201" s="25" t="s">
        <v>26</v>
      </c>
      <c r="F1201" s="26" t="s">
        <v>26</v>
      </c>
      <c r="G1201" s="27" t="s">
        <v>26</v>
      </c>
      <c r="H1201" s="63" t="s">
        <v>26</v>
      </c>
    </row>
    <row r="1202" spans="1:8" ht="21" hidden="1" customHeight="1" x14ac:dyDescent="0.5">
      <c r="A1202" s="19"/>
      <c r="B1202" s="22"/>
      <c r="C1202" s="18" t="s">
        <v>447</v>
      </c>
      <c r="D1202" s="29">
        <v>1</v>
      </c>
      <c r="E1202" s="25" t="s">
        <v>17</v>
      </c>
      <c r="F1202" s="26">
        <v>116.17</v>
      </c>
      <c r="G1202" s="27">
        <f>D1202*F1202</f>
        <v>116.17</v>
      </c>
      <c r="H1202" s="135" t="s">
        <v>200</v>
      </c>
    </row>
    <row r="1203" spans="1:8" ht="21" hidden="1" customHeight="1" x14ac:dyDescent="0.5">
      <c r="A1203" s="19"/>
      <c r="B1203" s="22"/>
      <c r="C1203" s="18" t="s">
        <v>417</v>
      </c>
      <c r="D1203" s="29">
        <v>0.48</v>
      </c>
      <c r="E1203" s="25" t="s">
        <v>174</v>
      </c>
      <c r="F1203" s="84">
        <v>830</v>
      </c>
      <c r="G1203" s="27">
        <f>D1203*F1203</f>
        <v>398.4</v>
      </c>
      <c r="H1203" s="19"/>
    </row>
    <row r="1204" spans="1:8" ht="21" hidden="1" customHeight="1" x14ac:dyDescent="0.5">
      <c r="A1204" s="19"/>
      <c r="B1204" s="22"/>
      <c r="C1204" s="18" t="s">
        <v>176</v>
      </c>
      <c r="D1204" s="29">
        <v>0.2</v>
      </c>
      <c r="E1204" s="25" t="s">
        <v>29</v>
      </c>
      <c r="F1204" s="88">
        <v>12.92</v>
      </c>
      <c r="G1204" s="27">
        <f>D1204*F1204</f>
        <v>2.5840000000000001</v>
      </c>
      <c r="H1204" s="19"/>
    </row>
    <row r="1205" spans="1:8" ht="21" hidden="1" customHeight="1" x14ac:dyDescent="0.5">
      <c r="A1205" s="99"/>
      <c r="B1205" s="100"/>
      <c r="C1205" s="18" t="s">
        <v>253</v>
      </c>
      <c r="D1205" s="29">
        <v>1</v>
      </c>
      <c r="E1205" s="25" t="s">
        <v>17</v>
      </c>
      <c r="F1205" s="88">
        <v>5</v>
      </c>
      <c r="G1205" s="27">
        <f>D1205*F1205</f>
        <v>5</v>
      </c>
      <c r="H1205" s="99"/>
    </row>
    <row r="1206" spans="1:8" ht="21" hidden="1" customHeight="1" x14ac:dyDescent="0.5">
      <c r="A1206" s="31"/>
      <c r="B1206" s="32"/>
      <c r="C1206" s="33" t="s">
        <v>553</v>
      </c>
      <c r="D1206" s="34">
        <v>1</v>
      </c>
      <c r="E1206" s="35" t="s">
        <v>17</v>
      </c>
      <c r="F1206" s="36" t="s">
        <v>36</v>
      </c>
      <c r="G1206" s="37">
        <f>SUM(G1200:G1205)</f>
        <v>522.15399999999988</v>
      </c>
      <c r="H1206" s="31" t="s">
        <v>549</v>
      </c>
    </row>
    <row r="1207" spans="1:8" ht="21.75" hidden="1" x14ac:dyDescent="0.5">
      <c r="A1207" s="122">
        <v>11.35</v>
      </c>
      <c r="B1207" s="81" t="s">
        <v>448</v>
      </c>
      <c r="C1207" s="23"/>
      <c r="D1207" s="82" t="s">
        <v>26</v>
      </c>
      <c r="E1207" s="83" t="s">
        <v>26</v>
      </c>
      <c r="F1207" s="84" t="s">
        <v>26</v>
      </c>
      <c r="G1207" s="85" t="s">
        <v>26</v>
      </c>
      <c r="H1207" s="69" t="s">
        <v>26</v>
      </c>
    </row>
    <row r="1208" spans="1:8" ht="21.75" hidden="1" x14ac:dyDescent="0.5">
      <c r="A1208" s="19"/>
      <c r="B1208" s="17" t="s">
        <v>449</v>
      </c>
      <c r="C1208" s="18"/>
      <c r="D1208" s="29" t="s">
        <v>26</v>
      </c>
      <c r="E1208" s="25" t="s">
        <v>26</v>
      </c>
      <c r="F1208" s="26" t="s">
        <v>26</v>
      </c>
      <c r="G1208" s="27" t="s">
        <v>26</v>
      </c>
      <c r="H1208" s="63" t="s">
        <v>26</v>
      </c>
    </row>
    <row r="1209" spans="1:8" ht="21.75" hidden="1" x14ac:dyDescent="0.5">
      <c r="A1209" s="19"/>
      <c r="B1209" s="22"/>
      <c r="C1209" s="18" t="s">
        <v>252</v>
      </c>
      <c r="D1209" s="29">
        <v>1</v>
      </c>
      <c r="E1209" s="25" t="s">
        <v>17</v>
      </c>
      <c r="F1209" s="26">
        <v>79.33</v>
      </c>
      <c r="G1209" s="27">
        <f>D1209*F1209</f>
        <v>79.33</v>
      </c>
      <c r="H1209" s="135" t="s">
        <v>200</v>
      </c>
    </row>
    <row r="1210" spans="1:8" ht="21.75" hidden="1" x14ac:dyDescent="0.5">
      <c r="A1210" s="19"/>
      <c r="B1210" s="22"/>
      <c r="C1210" s="18" t="s">
        <v>261</v>
      </c>
      <c r="D1210" s="29">
        <v>1</v>
      </c>
      <c r="E1210" s="25" t="s">
        <v>17</v>
      </c>
      <c r="F1210" s="84">
        <v>170</v>
      </c>
      <c r="G1210" s="27">
        <f>D1210*F1210</f>
        <v>170</v>
      </c>
      <c r="H1210" s="19"/>
    </row>
    <row r="1211" spans="1:8" ht="21.75" hidden="1" x14ac:dyDescent="0.5">
      <c r="A1211" s="19"/>
      <c r="B1211" s="22"/>
      <c r="C1211" s="18" t="s">
        <v>262</v>
      </c>
      <c r="D1211" s="29">
        <v>0.11</v>
      </c>
      <c r="E1211" s="25" t="s">
        <v>29</v>
      </c>
      <c r="F1211" s="88">
        <v>25</v>
      </c>
      <c r="G1211" s="27">
        <f>D1211*F1211</f>
        <v>2.75</v>
      </c>
      <c r="H1211" s="19"/>
    </row>
    <row r="1212" spans="1:8" ht="21.75" hidden="1" x14ac:dyDescent="0.5">
      <c r="A1212" s="99"/>
      <c r="B1212" s="100"/>
      <c r="C1212" s="18" t="s">
        <v>253</v>
      </c>
      <c r="D1212" s="29">
        <v>2</v>
      </c>
      <c r="E1212" s="25" t="s">
        <v>17</v>
      </c>
      <c r="F1212" s="88">
        <v>5</v>
      </c>
      <c r="G1212" s="27">
        <f>D1212*F1212</f>
        <v>10</v>
      </c>
      <c r="H1212" s="99"/>
    </row>
    <row r="1213" spans="1:8" ht="21.75" hidden="1" x14ac:dyDescent="0.5">
      <c r="A1213" s="99"/>
      <c r="B1213" s="100"/>
      <c r="C1213" s="18" t="s">
        <v>450</v>
      </c>
      <c r="D1213" s="29">
        <v>1</v>
      </c>
      <c r="E1213" s="25" t="s">
        <v>17</v>
      </c>
      <c r="F1213" s="88">
        <v>100</v>
      </c>
      <c r="G1213" s="27">
        <f>D1213*F1213</f>
        <v>100</v>
      </c>
      <c r="H1213" s="99"/>
    </row>
    <row r="1214" spans="1:8" ht="21.75" hidden="1" x14ac:dyDescent="0.5">
      <c r="A1214" s="31"/>
      <c r="B1214" s="32"/>
      <c r="C1214" s="33" t="s">
        <v>451</v>
      </c>
      <c r="D1214" s="34">
        <v>1</v>
      </c>
      <c r="E1214" s="35" t="s">
        <v>17</v>
      </c>
      <c r="F1214" s="36" t="s">
        <v>36</v>
      </c>
      <c r="G1214" s="37">
        <f>SUM(G1207:G1213)</f>
        <v>362.08</v>
      </c>
      <c r="H1214" s="31" t="s">
        <v>264</v>
      </c>
    </row>
    <row r="1215" spans="1:8" ht="21.75" hidden="1" x14ac:dyDescent="0.5">
      <c r="A1215" s="122">
        <v>11.36</v>
      </c>
      <c r="B1215" s="81" t="s">
        <v>435</v>
      </c>
      <c r="C1215" s="23"/>
      <c r="D1215" s="82" t="s">
        <v>26</v>
      </c>
      <c r="E1215" s="83" t="s">
        <v>26</v>
      </c>
      <c r="F1215" s="84" t="s">
        <v>26</v>
      </c>
      <c r="G1215" s="85" t="s">
        <v>26</v>
      </c>
      <c r="H1215" s="69" t="s">
        <v>26</v>
      </c>
    </row>
    <row r="1216" spans="1:8" ht="21.75" hidden="1" x14ac:dyDescent="0.5">
      <c r="A1216" s="19"/>
      <c r="B1216" s="17" t="s">
        <v>449</v>
      </c>
      <c r="C1216" s="18"/>
      <c r="D1216" s="29" t="s">
        <v>26</v>
      </c>
      <c r="E1216" s="25" t="s">
        <v>26</v>
      </c>
      <c r="F1216" s="26" t="s">
        <v>26</v>
      </c>
      <c r="G1216" s="27" t="s">
        <v>26</v>
      </c>
      <c r="H1216" s="63" t="s">
        <v>26</v>
      </c>
    </row>
    <row r="1217" spans="1:8" ht="21.75" hidden="1" x14ac:dyDescent="0.5">
      <c r="A1217" s="19"/>
      <c r="B1217" s="22"/>
      <c r="C1217" s="18" t="s">
        <v>256</v>
      </c>
      <c r="D1217" s="29">
        <v>1</v>
      </c>
      <c r="E1217" s="25" t="s">
        <v>17</v>
      </c>
      <c r="F1217" s="26">
        <v>83.33</v>
      </c>
      <c r="G1217" s="27">
        <f>D1217*F1217</f>
        <v>83.33</v>
      </c>
      <c r="H1217" s="135" t="s">
        <v>200</v>
      </c>
    </row>
    <row r="1218" spans="1:8" ht="21.75" hidden="1" x14ac:dyDescent="0.5">
      <c r="A1218" s="19"/>
      <c r="B1218" s="22"/>
      <c r="C1218" s="18" t="s">
        <v>261</v>
      </c>
      <c r="D1218" s="29">
        <v>1</v>
      </c>
      <c r="E1218" s="25" t="s">
        <v>17</v>
      </c>
      <c r="F1218" s="84">
        <v>170</v>
      </c>
      <c r="G1218" s="27">
        <f>D1218*F1218</f>
        <v>170</v>
      </c>
      <c r="H1218" s="19"/>
    </row>
    <row r="1219" spans="1:8" ht="21.75" hidden="1" x14ac:dyDescent="0.5">
      <c r="A1219" s="19"/>
      <c r="B1219" s="22"/>
      <c r="C1219" s="18" t="s">
        <v>262</v>
      </c>
      <c r="D1219" s="29">
        <v>0.11</v>
      </c>
      <c r="E1219" s="25" t="s">
        <v>29</v>
      </c>
      <c r="F1219" s="88">
        <v>25</v>
      </c>
      <c r="G1219" s="27">
        <f>D1219*F1219</f>
        <v>2.75</v>
      </c>
      <c r="H1219" s="19"/>
    </row>
    <row r="1220" spans="1:8" ht="21.75" hidden="1" x14ac:dyDescent="0.5">
      <c r="A1220" s="99"/>
      <c r="B1220" s="100"/>
      <c r="C1220" s="18" t="s">
        <v>253</v>
      </c>
      <c r="D1220" s="29">
        <v>2</v>
      </c>
      <c r="E1220" s="25" t="s">
        <v>17</v>
      </c>
      <c r="F1220" s="88">
        <v>5</v>
      </c>
      <c r="G1220" s="27">
        <f>D1220*F1220</f>
        <v>10</v>
      </c>
      <c r="H1220" s="99"/>
    </row>
    <row r="1221" spans="1:8" ht="21.75" hidden="1" x14ac:dyDescent="0.5">
      <c r="A1221" s="99"/>
      <c r="B1221" s="100"/>
      <c r="C1221" s="18" t="s">
        <v>450</v>
      </c>
      <c r="D1221" s="29">
        <v>1</v>
      </c>
      <c r="E1221" s="25" t="s">
        <v>17</v>
      </c>
      <c r="F1221" s="88">
        <v>100</v>
      </c>
      <c r="G1221" s="27">
        <f>D1221*F1221</f>
        <v>100</v>
      </c>
      <c r="H1221" s="99"/>
    </row>
    <row r="1222" spans="1:8" ht="21.75" hidden="1" x14ac:dyDescent="0.5">
      <c r="A1222" s="99"/>
      <c r="B1222" s="100"/>
      <c r="C1222" s="101" t="s">
        <v>452</v>
      </c>
      <c r="D1222" s="102">
        <v>1</v>
      </c>
      <c r="E1222" s="103" t="s">
        <v>17</v>
      </c>
      <c r="F1222" s="104" t="s">
        <v>36</v>
      </c>
      <c r="G1222" s="143">
        <f>SUM(G1215:G1221)</f>
        <v>366.08</v>
      </c>
      <c r="H1222" s="99" t="s">
        <v>264</v>
      </c>
    </row>
    <row r="1223" spans="1:8" ht="21.75" hidden="1" x14ac:dyDescent="0.5">
      <c r="A1223" s="19"/>
      <c r="B1223" s="22"/>
      <c r="C1223" s="18"/>
      <c r="D1223" s="24"/>
      <c r="E1223" s="25"/>
      <c r="F1223" s="46"/>
      <c r="G1223" s="47"/>
      <c r="H1223" s="19"/>
    </row>
    <row r="1224" spans="1:8" ht="21.75" hidden="1" x14ac:dyDescent="0.5">
      <c r="A1224" s="31"/>
      <c r="B1224" s="32"/>
      <c r="C1224" s="33"/>
      <c r="D1224" s="34"/>
      <c r="E1224" s="35"/>
      <c r="F1224" s="36"/>
      <c r="G1224" s="37"/>
      <c r="H1224" s="31"/>
    </row>
    <row r="1225" spans="1:8" ht="21.75" hidden="1" x14ac:dyDescent="0.5">
      <c r="A1225" s="122">
        <v>11.37</v>
      </c>
      <c r="B1225" s="81" t="s">
        <v>448</v>
      </c>
      <c r="C1225" s="23"/>
      <c r="D1225" s="82" t="s">
        <v>26</v>
      </c>
      <c r="E1225" s="83" t="s">
        <v>26</v>
      </c>
      <c r="F1225" s="84" t="s">
        <v>26</v>
      </c>
      <c r="G1225" s="85" t="s">
        <v>26</v>
      </c>
      <c r="H1225" s="69" t="s">
        <v>26</v>
      </c>
    </row>
    <row r="1226" spans="1:8" ht="21.75" hidden="1" x14ac:dyDescent="0.5">
      <c r="A1226" s="19"/>
      <c r="B1226" s="17" t="s">
        <v>453</v>
      </c>
      <c r="C1226" s="18"/>
      <c r="D1226" s="29" t="s">
        <v>26</v>
      </c>
      <c r="E1226" s="25" t="s">
        <v>26</v>
      </c>
      <c r="F1226" s="26" t="s">
        <v>26</v>
      </c>
      <c r="G1226" s="27" t="s">
        <v>26</v>
      </c>
      <c r="H1226" s="63" t="s">
        <v>26</v>
      </c>
    </row>
    <row r="1227" spans="1:8" ht="21.75" hidden="1" x14ac:dyDescent="0.5">
      <c r="A1227" s="19"/>
      <c r="B1227" s="22"/>
      <c r="C1227" s="18" t="s">
        <v>252</v>
      </c>
      <c r="D1227" s="29">
        <v>1</v>
      </c>
      <c r="E1227" s="25" t="s">
        <v>17</v>
      </c>
      <c r="F1227" s="26">
        <v>102.33</v>
      </c>
      <c r="G1227" s="27">
        <f>D1227*F1227</f>
        <v>102.33</v>
      </c>
      <c r="H1227" s="135" t="s">
        <v>200</v>
      </c>
    </row>
    <row r="1228" spans="1:8" ht="21.75" hidden="1" x14ac:dyDescent="0.5">
      <c r="A1228" s="19"/>
      <c r="B1228" s="22"/>
      <c r="C1228" s="18" t="s">
        <v>261</v>
      </c>
      <c r="D1228" s="29">
        <v>1</v>
      </c>
      <c r="E1228" s="25" t="s">
        <v>17</v>
      </c>
      <c r="F1228" s="84">
        <v>170</v>
      </c>
      <c r="G1228" s="27">
        <f>D1228*F1228</f>
        <v>170</v>
      </c>
      <c r="H1228" s="19"/>
    </row>
    <row r="1229" spans="1:8" ht="21.75" hidden="1" x14ac:dyDescent="0.5">
      <c r="A1229" s="19"/>
      <c r="B1229" s="22"/>
      <c r="C1229" s="18" t="s">
        <v>262</v>
      </c>
      <c r="D1229" s="29">
        <v>0.11</v>
      </c>
      <c r="E1229" s="25" t="s">
        <v>29</v>
      </c>
      <c r="F1229" s="88">
        <v>25</v>
      </c>
      <c r="G1229" s="27">
        <f>D1229*F1229</f>
        <v>2.75</v>
      </c>
      <c r="H1229" s="19"/>
    </row>
    <row r="1230" spans="1:8" ht="21.75" hidden="1" x14ac:dyDescent="0.5">
      <c r="A1230" s="99"/>
      <c r="B1230" s="100"/>
      <c r="C1230" s="18" t="s">
        <v>253</v>
      </c>
      <c r="D1230" s="29">
        <v>2</v>
      </c>
      <c r="E1230" s="25" t="s">
        <v>17</v>
      </c>
      <c r="F1230" s="88">
        <v>5</v>
      </c>
      <c r="G1230" s="27">
        <f>D1230*F1230</f>
        <v>10</v>
      </c>
      <c r="H1230" s="99"/>
    </row>
    <row r="1231" spans="1:8" ht="21.75" hidden="1" x14ac:dyDescent="0.5">
      <c r="A1231" s="99"/>
      <c r="B1231" s="100"/>
      <c r="C1231" s="18" t="s">
        <v>450</v>
      </c>
      <c r="D1231" s="29">
        <v>1</v>
      </c>
      <c r="E1231" s="25" t="s">
        <v>17</v>
      </c>
      <c r="F1231" s="88">
        <v>100</v>
      </c>
      <c r="G1231" s="27">
        <f>D1231*F1231</f>
        <v>100</v>
      </c>
      <c r="H1231" s="99"/>
    </row>
    <row r="1232" spans="1:8" ht="21.75" hidden="1" x14ac:dyDescent="0.5">
      <c r="A1232" s="31"/>
      <c r="B1232" s="32"/>
      <c r="C1232" s="33" t="s">
        <v>451</v>
      </c>
      <c r="D1232" s="34">
        <v>1</v>
      </c>
      <c r="E1232" s="35" t="s">
        <v>17</v>
      </c>
      <c r="F1232" s="36" t="s">
        <v>36</v>
      </c>
      <c r="G1232" s="37">
        <f>SUM(G1225:G1231)</f>
        <v>385.08</v>
      </c>
      <c r="H1232" s="31" t="s">
        <v>264</v>
      </c>
    </row>
    <row r="1233" spans="1:8" ht="21.75" hidden="1" x14ac:dyDescent="0.5">
      <c r="A1233" s="122">
        <v>11.38</v>
      </c>
      <c r="B1233" s="81" t="s">
        <v>435</v>
      </c>
      <c r="C1233" s="23"/>
      <c r="D1233" s="82" t="s">
        <v>26</v>
      </c>
      <c r="E1233" s="83" t="s">
        <v>26</v>
      </c>
      <c r="F1233" s="84" t="s">
        <v>26</v>
      </c>
      <c r="G1233" s="85" t="s">
        <v>26</v>
      </c>
      <c r="H1233" s="69" t="s">
        <v>26</v>
      </c>
    </row>
    <row r="1234" spans="1:8" ht="21.75" hidden="1" x14ac:dyDescent="0.5">
      <c r="A1234" s="19"/>
      <c r="B1234" s="17" t="s">
        <v>453</v>
      </c>
      <c r="C1234" s="18"/>
      <c r="D1234" s="29" t="s">
        <v>26</v>
      </c>
      <c r="E1234" s="25" t="s">
        <v>26</v>
      </c>
      <c r="F1234" s="26" t="s">
        <v>26</v>
      </c>
      <c r="G1234" s="27" t="s">
        <v>26</v>
      </c>
      <c r="H1234" s="63" t="s">
        <v>26</v>
      </c>
    </row>
    <row r="1235" spans="1:8" ht="21.75" hidden="1" x14ac:dyDescent="0.5">
      <c r="A1235" s="19"/>
      <c r="B1235" s="22"/>
      <c r="C1235" s="18" t="s">
        <v>256</v>
      </c>
      <c r="D1235" s="29">
        <v>1</v>
      </c>
      <c r="E1235" s="25" t="s">
        <v>17</v>
      </c>
      <c r="F1235" s="26">
        <v>114.67</v>
      </c>
      <c r="G1235" s="27">
        <f>D1235*F1235</f>
        <v>114.67</v>
      </c>
      <c r="H1235" s="135" t="s">
        <v>200</v>
      </c>
    </row>
    <row r="1236" spans="1:8" ht="21.75" hidden="1" x14ac:dyDescent="0.5">
      <c r="A1236" s="19"/>
      <c r="B1236" s="22"/>
      <c r="C1236" s="18" t="s">
        <v>261</v>
      </c>
      <c r="D1236" s="29">
        <v>1</v>
      </c>
      <c r="E1236" s="25" t="s">
        <v>17</v>
      </c>
      <c r="F1236" s="84">
        <v>170</v>
      </c>
      <c r="G1236" s="27">
        <f>D1236*F1236</f>
        <v>170</v>
      </c>
      <c r="H1236" s="19"/>
    </row>
    <row r="1237" spans="1:8" ht="21.75" hidden="1" x14ac:dyDescent="0.5">
      <c r="A1237" s="19"/>
      <c r="B1237" s="22"/>
      <c r="C1237" s="18" t="s">
        <v>262</v>
      </c>
      <c r="D1237" s="29">
        <v>0.11</v>
      </c>
      <c r="E1237" s="25" t="s">
        <v>29</v>
      </c>
      <c r="F1237" s="88">
        <v>25</v>
      </c>
      <c r="G1237" s="27">
        <f>D1237*F1237</f>
        <v>2.75</v>
      </c>
      <c r="H1237" s="19"/>
    </row>
    <row r="1238" spans="1:8" ht="21.75" hidden="1" x14ac:dyDescent="0.5">
      <c r="A1238" s="99"/>
      <c r="B1238" s="100"/>
      <c r="C1238" s="101" t="s">
        <v>253</v>
      </c>
      <c r="D1238" s="129">
        <v>2</v>
      </c>
      <c r="E1238" s="103" t="s">
        <v>17</v>
      </c>
      <c r="F1238" s="142">
        <v>5</v>
      </c>
      <c r="G1238" s="147">
        <f>D1238*F1238</f>
        <v>10</v>
      </c>
      <c r="H1238" s="99"/>
    </row>
    <row r="1239" spans="1:8" ht="21.75" hidden="1" x14ac:dyDescent="0.5">
      <c r="A1239" s="19"/>
      <c r="B1239" s="22"/>
      <c r="C1239" s="18" t="s">
        <v>450</v>
      </c>
      <c r="D1239" s="29">
        <v>1</v>
      </c>
      <c r="E1239" s="25" t="s">
        <v>17</v>
      </c>
      <c r="F1239" s="90">
        <v>100</v>
      </c>
      <c r="G1239" s="27">
        <f>D1239*F1239</f>
        <v>100</v>
      </c>
      <c r="H1239" s="19"/>
    </row>
    <row r="1240" spans="1:8" ht="21.75" hidden="1" x14ac:dyDescent="0.5">
      <c r="A1240" s="31"/>
      <c r="B1240" s="32"/>
      <c r="C1240" s="33" t="s">
        <v>452</v>
      </c>
      <c r="D1240" s="34">
        <v>1</v>
      </c>
      <c r="E1240" s="35" t="s">
        <v>17</v>
      </c>
      <c r="F1240" s="36" t="s">
        <v>36</v>
      </c>
      <c r="G1240" s="37">
        <f>SUM(G1233:G1239)</f>
        <v>397.42</v>
      </c>
      <c r="H1240" s="31" t="s">
        <v>264</v>
      </c>
    </row>
    <row r="1241" spans="1:8" ht="21" hidden="1" customHeight="1" x14ac:dyDescent="0.5">
      <c r="A1241" s="122">
        <v>11.39</v>
      </c>
      <c r="B1241" s="81" t="s">
        <v>454</v>
      </c>
      <c r="C1241" s="23"/>
      <c r="D1241" s="82" t="s">
        <v>26</v>
      </c>
      <c r="E1241" s="83" t="s">
        <v>26</v>
      </c>
      <c r="F1241" s="84" t="s">
        <v>26</v>
      </c>
      <c r="G1241" s="85" t="s">
        <v>26</v>
      </c>
      <c r="H1241" s="69" t="s">
        <v>26</v>
      </c>
    </row>
    <row r="1242" spans="1:8" ht="21.75" hidden="1" x14ac:dyDescent="0.5">
      <c r="A1242" s="19"/>
      <c r="B1242" s="17" t="s">
        <v>455</v>
      </c>
      <c r="C1242" s="18"/>
      <c r="D1242" s="29" t="s">
        <v>26</v>
      </c>
      <c r="E1242" s="25" t="s">
        <v>26</v>
      </c>
      <c r="F1242" s="26" t="s">
        <v>26</v>
      </c>
      <c r="G1242" s="27" t="s">
        <v>26</v>
      </c>
      <c r="H1242" s="63" t="s">
        <v>26</v>
      </c>
    </row>
    <row r="1243" spans="1:8" ht="21.75" hidden="1" x14ac:dyDescent="0.5">
      <c r="A1243" s="19"/>
      <c r="B1243" s="22"/>
      <c r="C1243" s="18" t="s">
        <v>456</v>
      </c>
      <c r="D1243" s="29">
        <v>1</v>
      </c>
      <c r="E1243" s="25" t="s">
        <v>17</v>
      </c>
      <c r="F1243" s="26">
        <v>144</v>
      </c>
      <c r="G1243" s="27">
        <f>D1243*F1243</f>
        <v>144</v>
      </c>
      <c r="H1243" s="135" t="s">
        <v>200</v>
      </c>
    </row>
    <row r="1244" spans="1:8" ht="21.75" hidden="1" x14ac:dyDescent="0.5">
      <c r="A1244" s="19"/>
      <c r="B1244" s="22"/>
      <c r="C1244" s="18" t="s">
        <v>261</v>
      </c>
      <c r="D1244" s="29">
        <v>1</v>
      </c>
      <c r="E1244" s="25" t="s">
        <v>17</v>
      </c>
      <c r="F1244" s="84">
        <v>170</v>
      </c>
      <c r="G1244" s="27">
        <f>D1244*F1244</f>
        <v>170</v>
      </c>
      <c r="H1244" s="19"/>
    </row>
    <row r="1245" spans="1:8" ht="21.75" hidden="1" x14ac:dyDescent="0.5">
      <c r="A1245" s="19"/>
      <c r="B1245" s="22"/>
      <c r="C1245" s="18" t="s">
        <v>262</v>
      </c>
      <c r="D1245" s="29">
        <v>0.11</v>
      </c>
      <c r="E1245" s="25" t="s">
        <v>29</v>
      </c>
      <c r="F1245" s="88">
        <v>25</v>
      </c>
      <c r="G1245" s="27">
        <f>D1245*F1245</f>
        <v>2.75</v>
      </c>
      <c r="H1245" s="19"/>
    </row>
    <row r="1246" spans="1:8" ht="21.75" hidden="1" x14ac:dyDescent="0.5">
      <c r="A1246" s="99"/>
      <c r="B1246" s="100"/>
      <c r="C1246" s="18" t="s">
        <v>253</v>
      </c>
      <c r="D1246" s="29">
        <v>2</v>
      </c>
      <c r="E1246" s="25" t="s">
        <v>17</v>
      </c>
      <c r="F1246" s="88">
        <v>5</v>
      </c>
      <c r="G1246" s="27">
        <f>D1246*F1246</f>
        <v>10</v>
      </c>
      <c r="H1246" s="99"/>
    </row>
    <row r="1247" spans="1:8" ht="21.75" hidden="1" x14ac:dyDescent="0.5">
      <c r="A1247" s="99"/>
      <c r="B1247" s="100"/>
      <c r="C1247" s="18" t="s">
        <v>450</v>
      </c>
      <c r="D1247" s="29">
        <v>1</v>
      </c>
      <c r="E1247" s="25" t="s">
        <v>17</v>
      </c>
      <c r="F1247" s="88">
        <v>100</v>
      </c>
      <c r="G1247" s="27">
        <f>D1247*F1247</f>
        <v>100</v>
      </c>
      <c r="H1247" s="99"/>
    </row>
    <row r="1248" spans="1:8" ht="21.75" hidden="1" x14ac:dyDescent="0.5">
      <c r="A1248" s="31"/>
      <c r="B1248" s="32"/>
      <c r="C1248" s="33" t="s">
        <v>451</v>
      </c>
      <c r="D1248" s="34">
        <v>1</v>
      </c>
      <c r="E1248" s="35" t="s">
        <v>17</v>
      </c>
      <c r="F1248" s="36" t="s">
        <v>36</v>
      </c>
      <c r="G1248" s="37">
        <f>SUM(G1241:G1247)</f>
        <v>426.75</v>
      </c>
      <c r="H1248" s="31" t="s">
        <v>264</v>
      </c>
    </row>
    <row r="1249" spans="1:8" ht="21.75" hidden="1" x14ac:dyDescent="0.5">
      <c r="A1249" s="122">
        <v>11.4</v>
      </c>
      <c r="B1249" s="81" t="s">
        <v>457</v>
      </c>
      <c r="C1249" s="23"/>
      <c r="D1249" s="82" t="s">
        <v>26</v>
      </c>
      <c r="E1249" s="83" t="s">
        <v>26</v>
      </c>
      <c r="F1249" s="84" t="s">
        <v>26</v>
      </c>
      <c r="G1249" s="85" t="s">
        <v>26</v>
      </c>
      <c r="H1249" s="69" t="s">
        <v>26</v>
      </c>
    </row>
    <row r="1250" spans="1:8" ht="21.75" hidden="1" x14ac:dyDescent="0.5">
      <c r="A1250" s="19"/>
      <c r="B1250" s="17" t="s">
        <v>458</v>
      </c>
      <c r="C1250" s="18"/>
      <c r="D1250" s="29" t="s">
        <v>26</v>
      </c>
      <c r="E1250" s="25" t="s">
        <v>26</v>
      </c>
      <c r="F1250" s="26" t="s">
        <v>26</v>
      </c>
      <c r="G1250" s="27" t="s">
        <v>26</v>
      </c>
      <c r="H1250" s="63" t="s">
        <v>26</v>
      </c>
    </row>
    <row r="1251" spans="1:8" ht="21.75" hidden="1" x14ac:dyDescent="0.5">
      <c r="A1251" s="19"/>
      <c r="B1251" s="22"/>
      <c r="C1251" s="18" t="s">
        <v>459</v>
      </c>
      <c r="D1251" s="29">
        <v>1</v>
      </c>
      <c r="E1251" s="25" t="s">
        <v>17</v>
      </c>
      <c r="F1251" s="26">
        <v>144</v>
      </c>
      <c r="G1251" s="27">
        <f>D1251*F1251</f>
        <v>144</v>
      </c>
      <c r="H1251" s="135" t="s">
        <v>200</v>
      </c>
    </row>
    <row r="1252" spans="1:8" ht="21.75" hidden="1" x14ac:dyDescent="0.5">
      <c r="A1252" s="19"/>
      <c r="B1252" s="22"/>
      <c r="C1252" s="18" t="s">
        <v>261</v>
      </c>
      <c r="D1252" s="29">
        <v>1</v>
      </c>
      <c r="E1252" s="25" t="s">
        <v>17</v>
      </c>
      <c r="F1252" s="84">
        <v>170</v>
      </c>
      <c r="G1252" s="27">
        <f>D1252*F1252</f>
        <v>170</v>
      </c>
      <c r="H1252" s="19"/>
    </row>
    <row r="1253" spans="1:8" ht="21.75" hidden="1" x14ac:dyDescent="0.5">
      <c r="A1253" s="19"/>
      <c r="B1253" s="22"/>
      <c r="C1253" s="18" t="s">
        <v>262</v>
      </c>
      <c r="D1253" s="29">
        <v>0.11</v>
      </c>
      <c r="E1253" s="25" t="s">
        <v>29</v>
      </c>
      <c r="F1253" s="88">
        <v>25</v>
      </c>
      <c r="G1253" s="27">
        <f>D1253*F1253</f>
        <v>2.75</v>
      </c>
      <c r="H1253" s="19"/>
    </row>
    <row r="1254" spans="1:8" ht="21.75" hidden="1" x14ac:dyDescent="0.5">
      <c r="A1254" s="99"/>
      <c r="B1254" s="100"/>
      <c r="C1254" s="18" t="s">
        <v>253</v>
      </c>
      <c r="D1254" s="29">
        <v>2</v>
      </c>
      <c r="E1254" s="25" t="s">
        <v>17</v>
      </c>
      <c r="F1254" s="88">
        <v>5</v>
      </c>
      <c r="G1254" s="27">
        <f>D1254*F1254</f>
        <v>10</v>
      </c>
      <c r="H1254" s="99"/>
    </row>
    <row r="1255" spans="1:8" ht="21.75" hidden="1" x14ac:dyDescent="0.5">
      <c r="A1255" s="99"/>
      <c r="B1255" s="100"/>
      <c r="C1255" s="18" t="s">
        <v>450</v>
      </c>
      <c r="D1255" s="29">
        <v>1</v>
      </c>
      <c r="E1255" s="25" t="s">
        <v>17</v>
      </c>
      <c r="F1255" s="88">
        <v>100</v>
      </c>
      <c r="G1255" s="27">
        <f>D1255*F1255</f>
        <v>100</v>
      </c>
      <c r="H1255" s="99"/>
    </row>
    <row r="1256" spans="1:8" ht="21.75" hidden="1" x14ac:dyDescent="0.5">
      <c r="A1256" s="31"/>
      <c r="B1256" s="32"/>
      <c r="C1256" s="33" t="s">
        <v>451</v>
      </c>
      <c r="D1256" s="34">
        <v>1</v>
      </c>
      <c r="E1256" s="35" t="s">
        <v>17</v>
      </c>
      <c r="F1256" s="36" t="s">
        <v>36</v>
      </c>
      <c r="G1256" s="37">
        <f>SUM(G1249:G1255)</f>
        <v>426.75</v>
      </c>
      <c r="H1256" s="31" t="s">
        <v>264</v>
      </c>
    </row>
    <row r="1257" spans="1:8" ht="21.75" hidden="1" x14ac:dyDescent="0.5">
      <c r="A1257" s="122">
        <v>11.41</v>
      </c>
      <c r="B1257" s="81" t="s">
        <v>460</v>
      </c>
      <c r="C1257" s="23"/>
      <c r="D1257" s="82" t="s">
        <v>26</v>
      </c>
      <c r="E1257" s="83" t="s">
        <v>26</v>
      </c>
      <c r="F1257" s="84" t="s">
        <v>26</v>
      </c>
      <c r="G1257" s="85" t="s">
        <v>26</v>
      </c>
      <c r="H1257" s="69" t="s">
        <v>26</v>
      </c>
    </row>
    <row r="1258" spans="1:8" ht="21.75" hidden="1" x14ac:dyDescent="0.5">
      <c r="A1258" s="19"/>
      <c r="B1258" s="17" t="s">
        <v>461</v>
      </c>
      <c r="C1258" s="18"/>
      <c r="D1258" s="29" t="s">
        <v>26</v>
      </c>
      <c r="E1258" s="25" t="s">
        <v>26</v>
      </c>
      <c r="F1258" s="26" t="s">
        <v>26</v>
      </c>
      <c r="G1258" s="27" t="s">
        <v>26</v>
      </c>
      <c r="H1258" s="63" t="s">
        <v>26</v>
      </c>
    </row>
    <row r="1259" spans="1:8" ht="21.75" hidden="1" x14ac:dyDescent="0.5">
      <c r="A1259" s="19"/>
      <c r="B1259" s="22"/>
      <c r="C1259" s="18" t="s">
        <v>456</v>
      </c>
      <c r="D1259" s="29">
        <v>1</v>
      </c>
      <c r="E1259" s="25" t="s">
        <v>17</v>
      </c>
      <c r="F1259" s="26">
        <v>72.92</v>
      </c>
      <c r="G1259" s="27">
        <f>D1259*F1259</f>
        <v>72.92</v>
      </c>
      <c r="H1259" s="135" t="s">
        <v>200</v>
      </c>
    </row>
    <row r="1260" spans="1:8" ht="21.75" hidden="1" x14ac:dyDescent="0.5">
      <c r="A1260" s="19"/>
      <c r="B1260" s="22"/>
      <c r="C1260" s="18" t="s">
        <v>261</v>
      </c>
      <c r="D1260" s="29">
        <v>1</v>
      </c>
      <c r="E1260" s="25" t="s">
        <v>17</v>
      </c>
      <c r="F1260" s="84">
        <v>170</v>
      </c>
      <c r="G1260" s="27">
        <f>D1260*F1260</f>
        <v>170</v>
      </c>
      <c r="H1260" s="19"/>
    </row>
    <row r="1261" spans="1:8" ht="21.75" hidden="1" x14ac:dyDescent="0.5">
      <c r="A1261" s="19"/>
      <c r="B1261" s="22"/>
      <c r="C1261" s="18" t="s">
        <v>262</v>
      </c>
      <c r="D1261" s="29">
        <v>0.11</v>
      </c>
      <c r="E1261" s="25" t="s">
        <v>29</v>
      </c>
      <c r="F1261" s="88">
        <v>25</v>
      </c>
      <c r="G1261" s="27">
        <f>D1261*F1261</f>
        <v>2.75</v>
      </c>
      <c r="H1261" s="19"/>
    </row>
    <row r="1262" spans="1:8" ht="21.75" hidden="1" x14ac:dyDescent="0.5">
      <c r="A1262" s="99"/>
      <c r="B1262" s="100"/>
      <c r="C1262" s="18" t="s">
        <v>253</v>
      </c>
      <c r="D1262" s="29">
        <v>2</v>
      </c>
      <c r="E1262" s="25" t="s">
        <v>17</v>
      </c>
      <c r="F1262" s="88">
        <v>5</v>
      </c>
      <c r="G1262" s="27">
        <f>D1262*F1262</f>
        <v>10</v>
      </c>
      <c r="H1262" s="99"/>
    </row>
    <row r="1263" spans="1:8" ht="21.75" hidden="1" x14ac:dyDescent="0.5">
      <c r="A1263" s="99"/>
      <c r="B1263" s="100"/>
      <c r="C1263" s="18" t="s">
        <v>450</v>
      </c>
      <c r="D1263" s="29">
        <v>1</v>
      </c>
      <c r="E1263" s="25" t="s">
        <v>17</v>
      </c>
      <c r="F1263" s="88">
        <v>100</v>
      </c>
      <c r="G1263" s="27">
        <f>D1263*F1263</f>
        <v>100</v>
      </c>
      <c r="H1263" s="99"/>
    </row>
    <row r="1264" spans="1:8" ht="21.75" hidden="1" x14ac:dyDescent="0.5">
      <c r="A1264" s="31"/>
      <c r="B1264" s="32"/>
      <c r="C1264" s="33" t="s">
        <v>451</v>
      </c>
      <c r="D1264" s="34">
        <v>1</v>
      </c>
      <c r="E1264" s="35" t="s">
        <v>17</v>
      </c>
      <c r="F1264" s="36" t="s">
        <v>36</v>
      </c>
      <c r="G1264" s="37">
        <f>SUM(G1257:G1263)</f>
        <v>355.67</v>
      </c>
      <c r="H1264" s="31" t="s">
        <v>264</v>
      </c>
    </row>
    <row r="1265" spans="1:19" ht="21.75" hidden="1" x14ac:dyDescent="0.5">
      <c r="A1265" s="122">
        <v>11.42</v>
      </c>
      <c r="B1265" s="81" t="s">
        <v>462</v>
      </c>
      <c r="C1265" s="23"/>
      <c r="D1265" s="82" t="s">
        <v>26</v>
      </c>
      <c r="E1265" s="83" t="s">
        <v>26</v>
      </c>
      <c r="F1265" s="84" t="s">
        <v>26</v>
      </c>
      <c r="G1265" s="85" t="s">
        <v>26</v>
      </c>
      <c r="H1265" s="69" t="s">
        <v>26</v>
      </c>
    </row>
    <row r="1266" spans="1:19" ht="21.75" hidden="1" x14ac:dyDescent="0.5">
      <c r="A1266" s="19"/>
      <c r="B1266" s="17" t="s">
        <v>461</v>
      </c>
      <c r="C1266" s="18"/>
      <c r="D1266" s="29" t="s">
        <v>26</v>
      </c>
      <c r="E1266" s="25" t="s">
        <v>26</v>
      </c>
      <c r="F1266" s="26" t="s">
        <v>26</v>
      </c>
      <c r="G1266" s="27" t="s">
        <v>26</v>
      </c>
      <c r="H1266" s="63" t="s">
        <v>26</v>
      </c>
    </row>
    <row r="1267" spans="1:19" ht="21.75" hidden="1" x14ac:dyDescent="0.5">
      <c r="A1267" s="19"/>
      <c r="B1267" s="22"/>
      <c r="C1267" s="18" t="s">
        <v>456</v>
      </c>
      <c r="D1267" s="29">
        <v>1</v>
      </c>
      <c r="E1267" s="25" t="s">
        <v>17</v>
      </c>
      <c r="F1267" s="26">
        <v>78.33</v>
      </c>
      <c r="G1267" s="27">
        <f>D1267*F1267</f>
        <v>78.33</v>
      </c>
      <c r="H1267" s="135" t="s">
        <v>200</v>
      </c>
    </row>
    <row r="1268" spans="1:19" ht="21.75" hidden="1" x14ac:dyDescent="0.5">
      <c r="A1268" s="19"/>
      <c r="B1268" s="22"/>
      <c r="C1268" s="18" t="s">
        <v>261</v>
      </c>
      <c r="D1268" s="29">
        <v>1</v>
      </c>
      <c r="E1268" s="25" t="s">
        <v>17</v>
      </c>
      <c r="F1268" s="84">
        <v>170</v>
      </c>
      <c r="G1268" s="27">
        <f>D1268*F1268</f>
        <v>170</v>
      </c>
      <c r="H1268" s="19"/>
    </row>
    <row r="1269" spans="1:19" ht="21.75" hidden="1" x14ac:dyDescent="0.5">
      <c r="A1269" s="19"/>
      <c r="B1269" s="22"/>
      <c r="C1269" s="18" t="s">
        <v>262</v>
      </c>
      <c r="D1269" s="29">
        <v>0.11</v>
      </c>
      <c r="E1269" s="25" t="s">
        <v>29</v>
      </c>
      <c r="F1269" s="88">
        <v>25</v>
      </c>
      <c r="G1269" s="27">
        <f>D1269*F1269</f>
        <v>2.75</v>
      </c>
      <c r="H1269" s="19"/>
    </row>
    <row r="1270" spans="1:19" ht="21.75" hidden="1" x14ac:dyDescent="0.5">
      <c r="A1270" s="99"/>
      <c r="B1270" s="100"/>
      <c r="C1270" s="18" t="s">
        <v>253</v>
      </c>
      <c r="D1270" s="29">
        <v>2</v>
      </c>
      <c r="E1270" s="25" t="s">
        <v>17</v>
      </c>
      <c r="F1270" s="88">
        <v>5</v>
      </c>
      <c r="G1270" s="27">
        <f>D1270*F1270</f>
        <v>10</v>
      </c>
      <c r="H1270" s="99"/>
    </row>
    <row r="1271" spans="1:19" ht="21.75" hidden="1" x14ac:dyDescent="0.5">
      <c r="A1271" s="99"/>
      <c r="B1271" s="100"/>
      <c r="C1271" s="18" t="s">
        <v>450</v>
      </c>
      <c r="D1271" s="29">
        <v>1</v>
      </c>
      <c r="E1271" s="25" t="s">
        <v>17</v>
      </c>
      <c r="F1271" s="88">
        <v>100</v>
      </c>
      <c r="G1271" s="27">
        <f>D1271*F1271</f>
        <v>100</v>
      </c>
      <c r="H1271" s="99"/>
    </row>
    <row r="1272" spans="1:19" ht="21.75" hidden="1" x14ac:dyDescent="0.5">
      <c r="A1272" s="99"/>
      <c r="B1272" s="100"/>
      <c r="C1272" s="101" t="s">
        <v>451</v>
      </c>
      <c r="D1272" s="102">
        <v>1</v>
      </c>
      <c r="E1272" s="103" t="s">
        <v>17</v>
      </c>
      <c r="F1272" s="104" t="s">
        <v>36</v>
      </c>
      <c r="G1272" s="143">
        <f>SUM(G1265:G1271)</f>
        <v>361.08</v>
      </c>
      <c r="H1272" s="99" t="s">
        <v>264</v>
      </c>
    </row>
    <row r="1273" spans="1:19" ht="21.75" hidden="1" x14ac:dyDescent="0.5">
      <c r="A1273" s="31"/>
      <c r="B1273" s="32"/>
      <c r="C1273" s="33"/>
      <c r="D1273" s="34"/>
      <c r="E1273" s="35"/>
      <c r="F1273" s="36"/>
      <c r="G1273" s="37"/>
      <c r="H1273" s="31"/>
    </row>
    <row r="1274" spans="1:19" ht="22.5" x14ac:dyDescent="0.5">
      <c r="A1274" s="39">
        <v>3.2</v>
      </c>
      <c r="B1274" s="55" t="s">
        <v>554</v>
      </c>
      <c r="C1274" s="23"/>
      <c r="D1274" s="40"/>
      <c r="E1274" s="40"/>
      <c r="F1274" s="41"/>
      <c r="G1274" s="42" t="s">
        <v>26</v>
      </c>
      <c r="H1274" s="73"/>
    </row>
    <row r="1275" spans="1:19" ht="21.75" x14ac:dyDescent="0.5">
      <c r="A1275" s="39"/>
      <c r="B1275" s="17"/>
      <c r="C1275" s="18" t="s">
        <v>555</v>
      </c>
      <c r="D1275" s="29">
        <v>1.1299999999999999</v>
      </c>
      <c r="E1275" s="25" t="s">
        <v>17</v>
      </c>
      <c r="F1275" s="26">
        <f>[19]ตารางราคาวัสดุ!J63</f>
        <v>345</v>
      </c>
      <c r="G1275" s="27">
        <f>D1275*F1275</f>
        <v>389.84999999999997</v>
      </c>
      <c r="H1275" s="168" t="s">
        <v>556</v>
      </c>
    </row>
    <row r="1276" spans="1:19" ht="21.75" x14ac:dyDescent="0.5">
      <c r="A1276" s="19"/>
      <c r="B1276" s="22" t="s">
        <v>557</v>
      </c>
      <c r="C1276" s="23"/>
      <c r="D1276" s="29">
        <v>21.51</v>
      </c>
      <c r="E1276" s="25" t="s">
        <v>29</v>
      </c>
      <c r="F1276" s="26">
        <f>F738</f>
        <v>2.71028</v>
      </c>
      <c r="G1276" s="27">
        <f>D1276*F1276</f>
        <v>58.298122800000002</v>
      </c>
      <c r="H1276" s="157"/>
    </row>
    <row r="1277" spans="1:19" ht="21.75" x14ac:dyDescent="0.5">
      <c r="A1277" s="19"/>
      <c r="B1277" s="22" t="s">
        <v>558</v>
      </c>
      <c r="C1277" s="18"/>
      <c r="D1277" s="29">
        <v>0.1</v>
      </c>
      <c r="E1277" s="25" t="s">
        <v>29</v>
      </c>
      <c r="F1277" s="26">
        <f>F739</f>
        <v>45</v>
      </c>
      <c r="G1277" s="27">
        <f>D1277*F1277</f>
        <v>4.5</v>
      </c>
      <c r="H1277" s="19"/>
    </row>
    <row r="1278" spans="1:19" ht="21.75" x14ac:dyDescent="0.5">
      <c r="A1278" s="19"/>
      <c r="B1278" s="111" t="s">
        <v>559</v>
      </c>
      <c r="C1278" s="23"/>
      <c r="D1278" s="82">
        <v>0.11</v>
      </c>
      <c r="E1278" s="83" t="s">
        <v>21</v>
      </c>
      <c r="F1278" s="84">
        <f>[19]ตารางราคาวัสดุ!G12</f>
        <v>280.37</v>
      </c>
      <c r="G1278" s="85">
        <f>D1278*F1278</f>
        <v>30.840700000000002</v>
      </c>
      <c r="H1278" s="19"/>
      <c r="M1278" s="169"/>
      <c r="N1278" s="6"/>
      <c r="O1278" s="170"/>
      <c r="P1278" s="171"/>
      <c r="Q1278" s="172"/>
      <c r="R1278" s="173"/>
      <c r="S1278" s="174"/>
    </row>
    <row r="1279" spans="1:19" ht="21.75" hidden="1" x14ac:dyDescent="0.5">
      <c r="A1279" s="19"/>
      <c r="B1279" s="22" t="s">
        <v>560</v>
      </c>
      <c r="C1279" s="23"/>
      <c r="D1279" s="24">
        <v>10</v>
      </c>
      <c r="E1279" s="25" t="s">
        <v>34</v>
      </c>
      <c r="F1279" s="30">
        <v>1.6400000000000001E-2</v>
      </c>
      <c r="G1279" s="27">
        <f>D1279*F1279</f>
        <v>0.16400000000000001</v>
      </c>
      <c r="H1279" s="38"/>
      <c r="M1279" s="6"/>
      <c r="N1279" s="6"/>
      <c r="O1279" s="170"/>
      <c r="P1279" s="171"/>
      <c r="Q1279" s="172"/>
      <c r="R1279" s="173"/>
      <c r="S1279" s="174"/>
    </row>
    <row r="1280" spans="1:19" ht="21.75" x14ac:dyDescent="0.5">
      <c r="A1280" s="31"/>
      <c r="B1280" s="32"/>
      <c r="C1280" s="93" t="s">
        <v>287</v>
      </c>
      <c r="D1280" s="94">
        <v>1</v>
      </c>
      <c r="E1280" s="95" t="s">
        <v>17</v>
      </c>
      <c r="F1280" s="96" t="s">
        <v>36</v>
      </c>
      <c r="G1280" s="97">
        <f>SUM(G1274:G1278)</f>
        <v>483.48882279999998</v>
      </c>
      <c r="H1280" s="121" t="s">
        <v>37</v>
      </c>
      <c r="M1280" s="6"/>
      <c r="N1280" s="6"/>
      <c r="O1280" s="170"/>
      <c r="P1280" s="171"/>
      <c r="Q1280" s="172"/>
      <c r="R1280" s="173"/>
      <c r="S1280" s="6"/>
    </row>
    <row r="1281" spans="1:19" ht="22.5" x14ac:dyDescent="0.5">
      <c r="A1281" s="105">
        <v>3.3</v>
      </c>
      <c r="B1281" s="175" t="s">
        <v>561</v>
      </c>
      <c r="C1281" s="176"/>
      <c r="D1281" s="177"/>
      <c r="E1281" s="177"/>
      <c r="F1281" s="178"/>
      <c r="G1281" s="179"/>
      <c r="H1281" s="177"/>
      <c r="M1281" s="6"/>
      <c r="N1281" s="6"/>
      <c r="O1281" s="170"/>
      <c r="P1281" s="171"/>
      <c r="Q1281" s="180"/>
      <c r="R1281" s="173"/>
      <c r="S1281" s="6"/>
    </row>
    <row r="1282" spans="1:19" ht="23.25" x14ac:dyDescent="0.5">
      <c r="A1282" s="157"/>
      <c r="B1282" s="181" t="s">
        <v>562</v>
      </c>
      <c r="C1282" s="182"/>
      <c r="D1282" s="157"/>
      <c r="E1282" s="157"/>
      <c r="F1282" s="183"/>
      <c r="G1282" s="184"/>
      <c r="H1282" s="157"/>
      <c r="M1282" s="6"/>
      <c r="N1282" s="6"/>
      <c r="O1282" s="170"/>
      <c r="P1282" s="171"/>
      <c r="Q1282" s="185"/>
      <c r="R1282" s="173"/>
      <c r="S1282" s="6"/>
    </row>
    <row r="1283" spans="1:19" ht="21.75" x14ac:dyDescent="0.5">
      <c r="A1283" s="157"/>
      <c r="B1283" s="186"/>
      <c r="C1283" s="18" t="s">
        <v>563</v>
      </c>
      <c r="D1283" s="19">
        <v>1.05</v>
      </c>
      <c r="E1283" s="25" t="s">
        <v>17</v>
      </c>
      <c r="F1283" s="187">
        <v>595</v>
      </c>
      <c r="G1283" s="29">
        <f>F1283*D1283</f>
        <v>624.75</v>
      </c>
      <c r="H1283" s="25" t="s">
        <v>564</v>
      </c>
      <c r="M1283" s="6"/>
      <c r="N1283" s="6"/>
      <c r="O1283" s="188"/>
      <c r="P1283" s="171"/>
      <c r="Q1283" s="189"/>
      <c r="R1283" s="190"/>
      <c r="S1283" s="169"/>
    </row>
    <row r="1284" spans="1:19" ht="21.75" x14ac:dyDescent="0.5">
      <c r="A1284" s="157"/>
      <c r="B1284" s="186"/>
      <c r="C1284" s="18" t="s">
        <v>565</v>
      </c>
      <c r="D1284" s="191">
        <v>0.1</v>
      </c>
      <c r="E1284" s="25" t="s">
        <v>17</v>
      </c>
      <c r="F1284" s="187">
        <v>179</v>
      </c>
      <c r="G1284" s="29">
        <f>F1284*D1284</f>
        <v>17.900000000000002</v>
      </c>
      <c r="H1284" s="157"/>
    </row>
    <row r="1285" spans="1:19" ht="21.75" x14ac:dyDescent="0.5">
      <c r="A1285" s="144"/>
      <c r="B1285" s="192"/>
      <c r="C1285" s="93" t="s">
        <v>566</v>
      </c>
      <c r="D1285" s="91">
        <v>1</v>
      </c>
      <c r="E1285" s="95" t="s">
        <v>17</v>
      </c>
      <c r="F1285" s="96" t="s">
        <v>502</v>
      </c>
      <c r="G1285" s="193">
        <f>G1283+G1284</f>
        <v>642.65</v>
      </c>
      <c r="H1285" s="121" t="s">
        <v>37</v>
      </c>
    </row>
    <row r="1286" spans="1:19" ht="21.75" x14ac:dyDescent="0.45">
      <c r="A1286" s="194">
        <v>4</v>
      </c>
      <c r="B1286" s="55" t="s">
        <v>463</v>
      </c>
      <c r="D1286" s="195"/>
      <c r="E1286" s="195"/>
      <c r="F1286" s="196"/>
      <c r="G1286" s="197"/>
      <c r="H1286" s="195"/>
      <c r="I1286" s="198"/>
    </row>
    <row r="1287" spans="1:19" hidden="1" x14ac:dyDescent="0.45">
      <c r="A1287" s="194"/>
    </row>
    <row r="1288" spans="1:19" hidden="1" x14ac:dyDescent="0.45">
      <c r="A1288" s="194"/>
    </row>
    <row r="1289" spans="1:19" hidden="1" x14ac:dyDescent="0.45">
      <c r="A1289" s="194"/>
    </row>
    <row r="1290" spans="1:19" hidden="1" x14ac:dyDescent="0.45">
      <c r="A1290" s="194"/>
    </row>
    <row r="1291" spans="1:19" hidden="1" x14ac:dyDescent="0.45">
      <c r="A1291" s="194"/>
    </row>
    <row r="1292" spans="1:19" hidden="1" x14ac:dyDescent="0.45">
      <c r="A1292" s="194"/>
    </row>
    <row r="1293" spans="1:19" hidden="1" x14ac:dyDescent="0.45">
      <c r="A1293" s="194"/>
    </row>
    <row r="1294" spans="1:19" hidden="1" x14ac:dyDescent="0.45">
      <c r="A1294" s="194"/>
    </row>
    <row r="1295" spans="1:19" hidden="1" x14ac:dyDescent="0.45">
      <c r="A1295" s="194"/>
    </row>
    <row r="1296" spans="1:19" hidden="1" x14ac:dyDescent="0.45">
      <c r="A1296" s="194"/>
    </row>
    <row r="1297" spans="1:8" hidden="1" x14ac:dyDescent="0.45">
      <c r="A1297" s="194"/>
    </row>
    <row r="1298" spans="1:8" hidden="1" x14ac:dyDescent="0.45">
      <c r="A1298" s="194"/>
    </row>
    <row r="1299" spans="1:8" ht="21.75" x14ac:dyDescent="0.5">
      <c r="A1299" s="39">
        <v>4.0999999999999996</v>
      </c>
      <c r="B1299" s="17" t="s">
        <v>470</v>
      </c>
      <c r="C1299" s="18"/>
      <c r="D1299" s="29" t="s">
        <v>26</v>
      </c>
      <c r="E1299" s="25" t="s">
        <v>26</v>
      </c>
      <c r="F1299" s="26" t="s">
        <v>26</v>
      </c>
      <c r="G1299" s="27" t="s">
        <v>26</v>
      </c>
      <c r="H1299" s="63" t="s">
        <v>26</v>
      </c>
    </row>
    <row r="1300" spans="1:8" ht="21.75" x14ac:dyDescent="0.5">
      <c r="A1300" s="19"/>
      <c r="B1300" s="22"/>
      <c r="C1300" s="18" t="s">
        <v>567</v>
      </c>
      <c r="D1300" s="29">
        <v>0.1</v>
      </c>
      <c r="E1300" s="25" t="s">
        <v>29</v>
      </c>
      <c r="F1300" s="26">
        <v>46.66</v>
      </c>
      <c r="G1300" s="27">
        <v>4.66</v>
      </c>
      <c r="H1300" s="63" t="s">
        <v>568</v>
      </c>
    </row>
    <row r="1301" spans="1:8" ht="21.75" x14ac:dyDescent="0.5">
      <c r="A1301" s="19"/>
      <c r="B1301" s="22"/>
      <c r="C1301" s="18" t="s">
        <v>471</v>
      </c>
      <c r="D1301" s="29">
        <f>1/28</f>
        <v>3.5714285714285712E-2</v>
      </c>
      <c r="E1301" s="25" t="s">
        <v>466</v>
      </c>
      <c r="F1301" s="84">
        <f>[19]ตารางราคาวัสดุ!G34</f>
        <v>303.74</v>
      </c>
      <c r="G1301" s="27">
        <f>D1301*F1301</f>
        <v>10.847857142857142</v>
      </c>
      <c r="H1301" s="19"/>
    </row>
    <row r="1302" spans="1:8" ht="21.75" x14ac:dyDescent="0.5">
      <c r="A1302" s="19"/>
      <c r="B1302" s="22"/>
      <c r="C1302" s="18" t="s">
        <v>472</v>
      </c>
      <c r="D1302" s="29">
        <v>7.0000000000000007E-2</v>
      </c>
      <c r="E1302" s="25" t="s">
        <v>466</v>
      </c>
      <c r="F1302" s="88">
        <f>F1301</f>
        <v>303.74</v>
      </c>
      <c r="G1302" s="27">
        <f>D1302*F1302</f>
        <v>21.261800000000001</v>
      </c>
      <c r="H1302" s="19"/>
    </row>
    <row r="1303" spans="1:8" ht="21" hidden="1" customHeight="1" x14ac:dyDescent="0.5">
      <c r="A1303" s="19"/>
      <c r="B1303" s="22"/>
      <c r="C1303" s="18" t="s">
        <v>468</v>
      </c>
      <c r="D1303" s="29">
        <v>1</v>
      </c>
      <c r="E1303" s="25" t="s">
        <v>34</v>
      </c>
      <c r="F1303" s="30">
        <v>1.6400000000000001E-2</v>
      </c>
      <c r="G1303" s="27">
        <f>D1303*F1303</f>
        <v>1.6400000000000001E-2</v>
      </c>
      <c r="H1303" s="19"/>
    </row>
    <row r="1304" spans="1:8" ht="22.35" customHeight="1" x14ac:dyDescent="0.5">
      <c r="A1304" s="31"/>
      <c r="B1304" s="32"/>
      <c r="C1304" s="33" t="s">
        <v>473</v>
      </c>
      <c r="D1304" s="34">
        <v>1</v>
      </c>
      <c r="E1304" s="35" t="s">
        <v>17</v>
      </c>
      <c r="F1304" s="36" t="s">
        <v>36</v>
      </c>
      <c r="G1304" s="37">
        <f>G1300+G1301+G1302</f>
        <v>36.769657142857142</v>
      </c>
      <c r="H1304" s="38" t="s">
        <v>37</v>
      </c>
    </row>
    <row r="1305" spans="1:8" ht="19.7" customHeight="1" x14ac:dyDescent="0.5">
      <c r="A1305" s="194">
        <v>4.2</v>
      </c>
      <c r="B1305" s="17" t="s">
        <v>464</v>
      </c>
      <c r="C1305" s="18"/>
      <c r="D1305" s="29" t="s">
        <v>26</v>
      </c>
      <c r="E1305" s="25" t="s">
        <v>26</v>
      </c>
      <c r="F1305" s="26" t="s">
        <v>26</v>
      </c>
      <c r="G1305" s="27" t="s">
        <v>26</v>
      </c>
      <c r="H1305" s="63" t="s">
        <v>26</v>
      </c>
    </row>
    <row r="1306" spans="1:8" ht="21.75" x14ac:dyDescent="0.5">
      <c r="A1306" s="198"/>
      <c r="B1306" s="22"/>
      <c r="C1306" s="18" t="s">
        <v>567</v>
      </c>
      <c r="D1306" s="29">
        <v>0.1</v>
      </c>
      <c r="E1306" s="25" t="s">
        <v>29</v>
      </c>
      <c r="F1306" s="26">
        <v>46.66</v>
      </c>
      <c r="G1306" s="27">
        <v>4.66</v>
      </c>
      <c r="H1306" s="63" t="s">
        <v>568</v>
      </c>
    </row>
    <row r="1307" spans="1:8" ht="21.75" x14ac:dyDescent="0.5">
      <c r="A1307" s="198"/>
      <c r="B1307" s="22"/>
      <c r="C1307" s="18" t="s">
        <v>465</v>
      </c>
      <c r="D1307" s="29">
        <f>1/28</f>
        <v>3.5714285714285712E-2</v>
      </c>
      <c r="E1307" s="25" t="s">
        <v>466</v>
      </c>
      <c r="F1307" s="84">
        <f>[19]ตารางราคาวัสดุ!G33</f>
        <v>392.52</v>
      </c>
      <c r="G1307" s="27">
        <f>D1307*F1307</f>
        <v>14.018571428571427</v>
      </c>
      <c r="H1307" s="19"/>
    </row>
    <row r="1308" spans="1:8" ht="21.75" x14ac:dyDescent="0.5">
      <c r="A1308" s="198"/>
      <c r="B1308" s="22"/>
      <c r="C1308" s="18" t="s">
        <v>467</v>
      </c>
      <c r="D1308" s="29">
        <f>1/20</f>
        <v>0.05</v>
      </c>
      <c r="E1308" s="25" t="s">
        <v>466</v>
      </c>
      <c r="F1308" s="84">
        <f>F1307</f>
        <v>392.52</v>
      </c>
      <c r="G1308" s="27">
        <f>D1308*F1308</f>
        <v>19.626000000000001</v>
      </c>
      <c r="H1308" s="19"/>
    </row>
    <row r="1309" spans="1:8" ht="21.75" hidden="1" x14ac:dyDescent="0.5">
      <c r="A1309" s="198"/>
      <c r="B1309" s="22"/>
      <c r="C1309" s="18" t="s">
        <v>468</v>
      </c>
      <c r="D1309" s="29">
        <v>1</v>
      </c>
      <c r="E1309" s="25" t="s">
        <v>34</v>
      </c>
      <c r="F1309" s="30">
        <v>1.6400000000000001E-2</v>
      </c>
      <c r="G1309" s="27">
        <f>D1309*F1309</f>
        <v>1.6400000000000001E-2</v>
      </c>
      <c r="H1309" s="19"/>
    </row>
    <row r="1310" spans="1:8" ht="21.75" x14ac:dyDescent="0.5">
      <c r="A1310" s="144"/>
      <c r="B1310" s="32"/>
      <c r="C1310" s="33" t="s">
        <v>469</v>
      </c>
      <c r="D1310" s="34">
        <v>1</v>
      </c>
      <c r="E1310" s="35" t="s">
        <v>17</v>
      </c>
      <c r="F1310" s="36" t="s">
        <v>36</v>
      </c>
      <c r="G1310" s="37">
        <v>38.31</v>
      </c>
      <c r="H1310" s="38" t="s">
        <v>37</v>
      </c>
    </row>
    <row r="1311" spans="1:8" ht="21.75" x14ac:dyDescent="0.5">
      <c r="A1311" s="39">
        <v>4.3</v>
      </c>
      <c r="B1311" s="17" t="s">
        <v>569</v>
      </c>
      <c r="C1311" s="18"/>
      <c r="D1311" s="29" t="s">
        <v>26</v>
      </c>
      <c r="E1311" s="25" t="s">
        <v>26</v>
      </c>
      <c r="F1311" s="26" t="s">
        <v>26</v>
      </c>
      <c r="G1311" s="27" t="s">
        <v>26</v>
      </c>
      <c r="H1311" s="63" t="s">
        <v>26</v>
      </c>
    </row>
    <row r="1312" spans="1:8" ht="21.75" x14ac:dyDescent="0.5">
      <c r="A1312" s="19"/>
      <c r="B1312" s="22"/>
      <c r="C1312" s="18" t="s">
        <v>570</v>
      </c>
      <c r="D1312" s="134">
        <v>3.7999999999999999E-2</v>
      </c>
      <c r="E1312" s="25" t="s">
        <v>466</v>
      </c>
      <c r="F1312" s="84">
        <f>[19]ตารางราคาวัสดุ!L35</f>
        <v>390.59</v>
      </c>
      <c r="G1312" s="27">
        <f>D1312*F1312</f>
        <v>14.842419999999999</v>
      </c>
      <c r="H1312" s="19"/>
    </row>
    <row r="1313" spans="1:8" ht="21.75" x14ac:dyDescent="0.5">
      <c r="A1313" s="19"/>
      <c r="B1313" s="22"/>
      <c r="C1313" s="18" t="s">
        <v>571</v>
      </c>
      <c r="D1313" s="134">
        <v>7.5999999999999998E-2</v>
      </c>
      <c r="E1313" s="25" t="s">
        <v>466</v>
      </c>
      <c r="F1313" s="88">
        <f>[19]ตารางราคาวัสดุ!G36/2</f>
        <v>200.935</v>
      </c>
      <c r="G1313" s="27">
        <f>D1313*F1313</f>
        <v>15.27106</v>
      </c>
      <c r="H1313" s="19"/>
    </row>
    <row r="1314" spans="1:8" ht="21.75" x14ac:dyDescent="0.5">
      <c r="A1314" s="19"/>
      <c r="B1314" s="22"/>
      <c r="C1314" s="18" t="s">
        <v>572</v>
      </c>
      <c r="D1314" s="134">
        <v>2.3E-2</v>
      </c>
      <c r="E1314" s="25" t="s">
        <v>466</v>
      </c>
      <c r="F1314" s="88">
        <f>[19]ตารางราคาวัสดุ!J37</f>
        <v>109</v>
      </c>
      <c r="G1314" s="27">
        <f>D1314*F1314</f>
        <v>2.5070000000000001</v>
      </c>
      <c r="H1314" s="25" t="s">
        <v>573</v>
      </c>
    </row>
    <row r="1315" spans="1:8" ht="22.5" thickBot="1" x14ac:dyDescent="0.55000000000000004">
      <c r="A1315" s="199"/>
      <c r="B1315" s="200"/>
      <c r="C1315" s="201" t="s">
        <v>474</v>
      </c>
      <c r="D1315" s="202">
        <v>1</v>
      </c>
      <c r="E1315" s="203" t="s">
        <v>17</v>
      </c>
      <c r="F1315" s="204" t="s">
        <v>36</v>
      </c>
      <c r="G1315" s="205">
        <f>SUM(G1312:G1314)</f>
        <v>32.620480000000001</v>
      </c>
      <c r="H1315" s="206" t="s">
        <v>37</v>
      </c>
    </row>
    <row r="1316" spans="1:8" ht="22.5" thickTop="1" x14ac:dyDescent="0.5">
      <c r="A1316" s="207">
        <v>5</v>
      </c>
      <c r="B1316" s="22" t="s">
        <v>574</v>
      </c>
      <c r="C1316" s="18"/>
      <c r="D1316" s="29"/>
      <c r="E1316" s="25"/>
      <c r="F1316" s="26"/>
      <c r="G1316" s="27"/>
      <c r="H1316" s="63" t="s">
        <v>26</v>
      </c>
    </row>
    <row r="1317" spans="1:8" ht="21.75" x14ac:dyDescent="0.5">
      <c r="A1317" s="16">
        <v>5.0999999999999996</v>
      </c>
      <c r="B1317" s="17" t="s">
        <v>575</v>
      </c>
      <c r="C1317" s="18"/>
      <c r="D1317" s="29"/>
      <c r="E1317" s="25"/>
      <c r="F1317" s="84"/>
      <c r="G1317" s="27"/>
      <c r="H1317" s="19" t="s">
        <v>477</v>
      </c>
    </row>
    <row r="1318" spans="1:8" ht="21.75" x14ac:dyDescent="0.5">
      <c r="A1318" s="157"/>
      <c r="B1318" s="100"/>
      <c r="C1318" s="101" t="s">
        <v>576</v>
      </c>
      <c r="D1318" s="129">
        <v>0.4</v>
      </c>
      <c r="E1318" s="103" t="s">
        <v>17</v>
      </c>
      <c r="F1318" s="90">
        <f>[19]ตารางราคาวัสดุ!G57</f>
        <v>129.91</v>
      </c>
      <c r="G1318" s="147">
        <f>D1318*F1318</f>
        <v>51.963999999999999</v>
      </c>
      <c r="H1318" s="208" t="s">
        <v>200</v>
      </c>
    </row>
    <row r="1319" spans="1:8" ht="21.75" x14ac:dyDescent="0.5">
      <c r="A1319" s="157"/>
      <c r="B1319" s="22"/>
      <c r="C1319" s="101" t="s">
        <v>577</v>
      </c>
      <c r="D1319" s="129">
        <v>1</v>
      </c>
      <c r="E1319" s="103" t="s">
        <v>17</v>
      </c>
      <c r="F1319" s="88">
        <f>[19]ตารางราคาวัสดุ!J76</f>
        <v>45</v>
      </c>
      <c r="G1319" s="27">
        <f>D1319*F1319</f>
        <v>45</v>
      </c>
      <c r="H1319" s="19"/>
    </row>
    <row r="1320" spans="1:8" ht="21.75" x14ac:dyDescent="0.5">
      <c r="A1320" s="157"/>
      <c r="B1320" s="100"/>
      <c r="C1320" s="101" t="s">
        <v>262</v>
      </c>
      <c r="D1320" s="129">
        <v>0.11</v>
      </c>
      <c r="E1320" s="103" t="s">
        <v>29</v>
      </c>
      <c r="F1320" s="209">
        <v>55</v>
      </c>
      <c r="G1320" s="147">
        <f>D1320*F1320</f>
        <v>6.05</v>
      </c>
      <c r="H1320" s="19" t="s">
        <v>489</v>
      </c>
    </row>
    <row r="1321" spans="1:8" ht="21.75" x14ac:dyDescent="0.5">
      <c r="A1321" s="157"/>
      <c r="B1321" s="22"/>
      <c r="C1321" s="18" t="s">
        <v>253</v>
      </c>
      <c r="D1321" s="129">
        <v>1</v>
      </c>
      <c r="E1321" s="25" t="s">
        <v>17</v>
      </c>
      <c r="F1321" s="90">
        <f>[19]ตารางราคาวัสดุ!K73/50</f>
        <v>5</v>
      </c>
      <c r="G1321" s="147">
        <f>D1321*F1321</f>
        <v>5</v>
      </c>
      <c r="H1321" s="48"/>
    </row>
    <row r="1322" spans="1:8" ht="21.75" x14ac:dyDescent="0.5">
      <c r="A1322" s="157"/>
      <c r="B1322" s="22"/>
      <c r="C1322" s="18" t="s">
        <v>450</v>
      </c>
      <c r="D1322" s="129">
        <v>1</v>
      </c>
      <c r="E1322" s="25" t="s">
        <v>17</v>
      </c>
      <c r="F1322" s="90" t="s">
        <v>502</v>
      </c>
      <c r="G1322" s="147"/>
      <c r="H1322" s="48"/>
    </row>
    <row r="1323" spans="1:8" ht="21.75" x14ac:dyDescent="0.5">
      <c r="A1323" s="210"/>
      <c r="B1323" s="92"/>
      <c r="C1323" s="93" t="s">
        <v>578</v>
      </c>
      <c r="D1323" s="211" t="s">
        <v>502</v>
      </c>
      <c r="E1323" s="95" t="s">
        <v>502</v>
      </c>
      <c r="F1323" s="96" t="s">
        <v>502</v>
      </c>
      <c r="G1323" s="37">
        <f>G1318+G1319+G1320+G1321</f>
        <v>108.014</v>
      </c>
      <c r="H1323" s="121"/>
    </row>
    <row r="1324" spans="1:8" ht="21.75" x14ac:dyDescent="0.5">
      <c r="A1324" s="39">
        <v>6</v>
      </c>
      <c r="B1324" s="81" t="s">
        <v>579</v>
      </c>
      <c r="C1324" s="23"/>
      <c r="D1324" s="82" t="s">
        <v>26</v>
      </c>
      <c r="E1324" s="83" t="s">
        <v>26</v>
      </c>
      <c r="F1324" s="84" t="s">
        <v>26</v>
      </c>
      <c r="G1324" s="85" t="s">
        <v>26</v>
      </c>
      <c r="H1324" s="69" t="s">
        <v>26</v>
      </c>
    </row>
    <row r="1325" spans="1:8" ht="21.75" x14ac:dyDescent="0.5">
      <c r="A1325" s="16">
        <v>6.1</v>
      </c>
      <c r="B1325" s="22" t="s">
        <v>580</v>
      </c>
      <c r="C1325" s="18"/>
      <c r="D1325" s="29"/>
      <c r="E1325" s="25"/>
      <c r="F1325" s="26"/>
      <c r="G1325" s="27"/>
      <c r="H1325" s="25" t="s">
        <v>581</v>
      </c>
    </row>
    <row r="1326" spans="1:8" ht="21.75" x14ac:dyDescent="0.5">
      <c r="A1326" s="19"/>
      <c r="B1326" s="22"/>
      <c r="C1326" s="18" t="s">
        <v>582</v>
      </c>
      <c r="D1326" s="29">
        <v>26.4</v>
      </c>
      <c r="E1326" s="25" t="s">
        <v>74</v>
      </c>
      <c r="F1326" s="84">
        <v>142</v>
      </c>
      <c r="G1326" s="27">
        <f>D1326*F1326</f>
        <v>3748.7999999999997</v>
      </c>
      <c r="H1326" s="19" t="s">
        <v>583</v>
      </c>
    </row>
    <row r="1327" spans="1:8" ht="21.75" x14ac:dyDescent="0.5">
      <c r="A1327" s="99"/>
      <c r="B1327" s="100"/>
      <c r="C1327" s="101" t="s">
        <v>510</v>
      </c>
      <c r="D1327" s="129">
        <v>78.36</v>
      </c>
      <c r="E1327" s="103" t="s">
        <v>475</v>
      </c>
      <c r="F1327" s="209">
        <v>22</v>
      </c>
      <c r="G1327" s="147">
        <f>D1327*F1327</f>
        <v>1723.92</v>
      </c>
      <c r="H1327" s="103">
        <v>11</v>
      </c>
    </row>
    <row r="1328" spans="1:8" ht="21.75" x14ac:dyDescent="0.5">
      <c r="A1328" s="31"/>
      <c r="B1328" s="32"/>
      <c r="C1328" s="33" t="s">
        <v>584</v>
      </c>
      <c r="D1328" s="211" t="s">
        <v>502</v>
      </c>
      <c r="E1328" s="35" t="s">
        <v>502</v>
      </c>
      <c r="F1328" s="36" t="s">
        <v>502</v>
      </c>
      <c r="G1328" s="37">
        <f>SUM(G1326:G1327)</f>
        <v>5472.7199999999993</v>
      </c>
      <c r="H1328" s="212">
        <v>948.2</v>
      </c>
    </row>
    <row r="1329" spans="1:8" ht="21" customHeight="1" x14ac:dyDescent="0.5">
      <c r="A1329" s="39">
        <v>6.2</v>
      </c>
      <c r="B1329" s="111" t="s">
        <v>585</v>
      </c>
      <c r="C1329" s="23"/>
      <c r="D1329" s="82" t="s">
        <v>26</v>
      </c>
      <c r="E1329" s="83" t="s">
        <v>26</v>
      </c>
      <c r="F1329" s="84" t="s">
        <v>26</v>
      </c>
      <c r="G1329" s="85" t="s">
        <v>26</v>
      </c>
      <c r="H1329" s="25" t="s">
        <v>581</v>
      </c>
    </row>
    <row r="1330" spans="1:8" ht="21" customHeight="1" x14ac:dyDescent="0.5">
      <c r="A1330" s="19"/>
      <c r="B1330" s="22"/>
      <c r="C1330" s="18" t="s">
        <v>586</v>
      </c>
      <c r="D1330" s="29">
        <v>11.24</v>
      </c>
      <c r="E1330" s="25" t="s">
        <v>74</v>
      </c>
      <c r="F1330" s="84">
        <v>142</v>
      </c>
      <c r="G1330" s="27">
        <f>D1330*F1330</f>
        <v>1596.08</v>
      </c>
      <c r="H1330" s="25" t="s">
        <v>587</v>
      </c>
    </row>
    <row r="1331" spans="1:8" ht="21.75" x14ac:dyDescent="0.5">
      <c r="A1331" s="19"/>
      <c r="B1331" s="22"/>
      <c r="C1331" s="101" t="s">
        <v>510</v>
      </c>
      <c r="D1331" s="129">
        <v>34.44</v>
      </c>
      <c r="E1331" s="25" t="s">
        <v>475</v>
      </c>
      <c r="F1331" s="88">
        <v>22</v>
      </c>
      <c r="G1331" s="27">
        <f>D1331*F1331</f>
        <v>757.68</v>
      </c>
      <c r="H1331" s="25">
        <v>11</v>
      </c>
    </row>
    <row r="1332" spans="1:8" ht="21.75" x14ac:dyDescent="0.5">
      <c r="A1332" s="19"/>
      <c r="B1332" s="22"/>
      <c r="C1332" s="18" t="s">
        <v>508</v>
      </c>
      <c r="D1332" s="134">
        <v>4.38</v>
      </c>
      <c r="E1332" s="25" t="s">
        <v>74</v>
      </c>
      <c r="F1332" s="88">
        <v>285</v>
      </c>
      <c r="G1332" s="27">
        <f>D1332*F1332</f>
        <v>1248.3</v>
      </c>
      <c r="H1332" s="25" t="s">
        <v>588</v>
      </c>
    </row>
    <row r="1333" spans="1:8" ht="21.75" x14ac:dyDescent="0.5">
      <c r="A1333" s="31"/>
      <c r="B1333" s="32"/>
      <c r="C1333" s="33" t="s">
        <v>584</v>
      </c>
      <c r="D1333" s="211" t="s">
        <v>502</v>
      </c>
      <c r="E1333" s="35" t="s">
        <v>502</v>
      </c>
      <c r="F1333" s="36" t="s">
        <v>502</v>
      </c>
      <c r="G1333" s="37">
        <f>SUM(G1330:G1332)</f>
        <v>3602.0599999999995</v>
      </c>
      <c r="H1333" s="210">
        <v>722.09</v>
      </c>
    </row>
    <row r="1334" spans="1:8" ht="21.75" x14ac:dyDescent="0.5">
      <c r="A1334" s="39">
        <v>6.3</v>
      </c>
      <c r="B1334" s="111" t="s">
        <v>589</v>
      </c>
      <c r="C1334" s="23"/>
      <c r="D1334" s="82" t="s">
        <v>26</v>
      </c>
      <c r="E1334" s="83" t="s">
        <v>26</v>
      </c>
      <c r="F1334" s="84" t="s">
        <v>26</v>
      </c>
      <c r="G1334" s="85" t="s">
        <v>26</v>
      </c>
      <c r="H1334" s="25" t="s">
        <v>581</v>
      </c>
    </row>
    <row r="1335" spans="1:8" ht="21.75" x14ac:dyDescent="0.5">
      <c r="A1335" s="19"/>
      <c r="B1335" s="22"/>
      <c r="C1335" s="18" t="s">
        <v>590</v>
      </c>
      <c r="D1335" s="29">
        <v>15.27</v>
      </c>
      <c r="E1335" s="25" t="s">
        <v>74</v>
      </c>
      <c r="F1335" s="84">
        <v>142</v>
      </c>
      <c r="G1335" s="27">
        <f>D1335*F1335</f>
        <v>2168.34</v>
      </c>
      <c r="H1335" s="25" t="s">
        <v>591</v>
      </c>
    </row>
    <row r="1336" spans="1:8" ht="21.75" x14ac:dyDescent="0.5">
      <c r="A1336" s="19"/>
      <c r="B1336" s="22"/>
      <c r="C1336" s="101" t="s">
        <v>510</v>
      </c>
      <c r="D1336" s="129">
        <v>31</v>
      </c>
      <c r="E1336" s="25" t="s">
        <v>475</v>
      </c>
      <c r="F1336" s="88">
        <v>22</v>
      </c>
      <c r="G1336" s="27">
        <f>D1336*F1336</f>
        <v>682</v>
      </c>
      <c r="H1336" s="25">
        <v>11</v>
      </c>
    </row>
    <row r="1337" spans="1:8" ht="21.75" x14ac:dyDescent="0.5">
      <c r="A1337" s="19"/>
      <c r="B1337" s="22"/>
      <c r="C1337" s="18" t="s">
        <v>508</v>
      </c>
      <c r="D1337" s="129">
        <v>3.8</v>
      </c>
      <c r="E1337" s="25" t="s">
        <v>74</v>
      </c>
      <c r="F1337" s="88">
        <v>285</v>
      </c>
      <c r="G1337" s="27">
        <f>D1337*F1337</f>
        <v>1083</v>
      </c>
      <c r="H1337" s="25" t="s">
        <v>592</v>
      </c>
    </row>
    <row r="1338" spans="1:8" ht="21.75" x14ac:dyDescent="0.5">
      <c r="A1338" s="31"/>
      <c r="B1338" s="32"/>
      <c r="C1338" s="33" t="s">
        <v>584</v>
      </c>
      <c r="D1338" s="211" t="s">
        <v>502</v>
      </c>
      <c r="E1338" s="35" t="s">
        <v>502</v>
      </c>
      <c r="F1338" s="36" t="s">
        <v>502</v>
      </c>
      <c r="G1338" s="37">
        <f>SUM(G1335:G1337)</f>
        <v>3933.34</v>
      </c>
      <c r="H1338" s="210">
        <v>812.83</v>
      </c>
    </row>
    <row r="1339" spans="1:8" ht="21.75" x14ac:dyDescent="0.5">
      <c r="A1339" s="39">
        <v>6.4</v>
      </c>
      <c r="B1339" s="111" t="s">
        <v>593</v>
      </c>
      <c r="C1339" s="23"/>
      <c r="D1339" s="82" t="s">
        <v>26</v>
      </c>
      <c r="E1339" s="83" t="s">
        <v>26</v>
      </c>
      <c r="F1339" s="84" t="s">
        <v>26</v>
      </c>
      <c r="G1339" s="85" t="s">
        <v>26</v>
      </c>
      <c r="H1339" s="25" t="s">
        <v>581</v>
      </c>
    </row>
    <row r="1340" spans="1:8" ht="21.75" x14ac:dyDescent="0.5">
      <c r="A1340" s="19"/>
      <c r="B1340" s="22"/>
      <c r="C1340" s="18" t="s">
        <v>582</v>
      </c>
      <c r="D1340" s="29">
        <v>24.62</v>
      </c>
      <c r="E1340" s="25" t="s">
        <v>74</v>
      </c>
      <c r="F1340" s="84">
        <v>142</v>
      </c>
      <c r="G1340" s="27">
        <f>D1340*F1340</f>
        <v>3496.04</v>
      </c>
      <c r="H1340" s="25" t="s">
        <v>594</v>
      </c>
    </row>
    <row r="1341" spans="1:8" ht="21.75" x14ac:dyDescent="0.5">
      <c r="A1341" s="19"/>
      <c r="B1341" s="22"/>
      <c r="C1341" s="101" t="s">
        <v>510</v>
      </c>
      <c r="D1341" s="129">
        <v>73.19</v>
      </c>
      <c r="E1341" s="25" t="s">
        <v>475</v>
      </c>
      <c r="F1341" s="88">
        <v>22</v>
      </c>
      <c r="G1341" s="27">
        <f>D1341*F1341</f>
        <v>1610.1799999999998</v>
      </c>
      <c r="H1341" s="25">
        <v>11</v>
      </c>
    </row>
    <row r="1342" spans="1:8" ht="21.75" x14ac:dyDescent="0.5">
      <c r="A1342" s="31"/>
      <c r="B1342" s="32"/>
      <c r="C1342" s="33" t="s">
        <v>584</v>
      </c>
      <c r="D1342" s="211" t="s">
        <v>502</v>
      </c>
      <c r="E1342" s="35" t="s">
        <v>502</v>
      </c>
      <c r="F1342" s="36" t="s">
        <v>502</v>
      </c>
      <c r="G1342" s="37">
        <f>G1340+G1341</f>
        <v>5106.2199999999993</v>
      </c>
      <c r="H1342" s="210">
        <v>885.01</v>
      </c>
    </row>
    <row r="1343" spans="1:8" ht="21.75" x14ac:dyDescent="0.5">
      <c r="A1343" s="39">
        <v>7</v>
      </c>
      <c r="B1343" s="81" t="s">
        <v>595</v>
      </c>
      <c r="C1343" s="23"/>
      <c r="D1343" s="82" t="s">
        <v>26</v>
      </c>
      <c r="E1343" s="83" t="s">
        <v>26</v>
      </c>
      <c r="F1343" s="84" t="s">
        <v>26</v>
      </c>
      <c r="G1343" s="85" t="s">
        <v>26</v>
      </c>
      <c r="H1343" s="69" t="s">
        <v>26</v>
      </c>
    </row>
    <row r="1344" spans="1:8" ht="21.75" x14ac:dyDescent="0.5">
      <c r="A1344" s="16">
        <v>7.1</v>
      </c>
      <c r="B1344" s="22" t="s">
        <v>596</v>
      </c>
      <c r="C1344" s="18"/>
      <c r="D1344" s="29"/>
      <c r="E1344" s="25"/>
      <c r="F1344" s="26"/>
      <c r="G1344" s="27"/>
      <c r="H1344" s="25" t="s">
        <v>581</v>
      </c>
    </row>
    <row r="1345" spans="1:8" ht="21.75" x14ac:dyDescent="0.5">
      <c r="A1345" s="19"/>
      <c r="B1345" s="22"/>
      <c r="C1345" s="18" t="s">
        <v>597</v>
      </c>
      <c r="D1345" s="29">
        <v>7.9</v>
      </c>
      <c r="E1345" s="25" t="s">
        <v>74</v>
      </c>
      <c r="F1345" s="84">
        <v>142</v>
      </c>
      <c r="G1345" s="27">
        <f>D1345*F1345</f>
        <v>1121.8</v>
      </c>
      <c r="H1345" s="25" t="s">
        <v>598</v>
      </c>
    </row>
    <row r="1346" spans="1:8" ht="21.75" x14ac:dyDescent="0.5">
      <c r="A1346" s="99"/>
      <c r="B1346" s="100"/>
      <c r="C1346" s="101" t="s">
        <v>506</v>
      </c>
      <c r="D1346" s="129">
        <v>13.3</v>
      </c>
      <c r="E1346" s="103" t="s">
        <v>74</v>
      </c>
      <c r="F1346" s="90">
        <v>142</v>
      </c>
      <c r="G1346" s="147">
        <f>D1346*F1346</f>
        <v>1888.6000000000001</v>
      </c>
      <c r="H1346" s="25" t="s">
        <v>599</v>
      </c>
    </row>
    <row r="1347" spans="1:8" ht="21.75" x14ac:dyDescent="0.5">
      <c r="A1347" s="19"/>
      <c r="B1347" s="22"/>
      <c r="C1347" s="101" t="s">
        <v>510</v>
      </c>
      <c r="D1347" s="129">
        <v>29.06</v>
      </c>
      <c r="E1347" s="103" t="s">
        <v>475</v>
      </c>
      <c r="F1347" s="88">
        <v>22</v>
      </c>
      <c r="G1347" s="27">
        <f>D1347*F1347</f>
        <v>639.31999999999994</v>
      </c>
      <c r="H1347" s="25">
        <v>11</v>
      </c>
    </row>
    <row r="1348" spans="1:8" ht="21.75" x14ac:dyDescent="0.5">
      <c r="A1348" s="99"/>
      <c r="B1348" s="100"/>
      <c r="C1348" s="101" t="s">
        <v>600</v>
      </c>
      <c r="D1348" s="129">
        <v>1</v>
      </c>
      <c r="E1348" s="103" t="s">
        <v>8</v>
      </c>
      <c r="F1348" s="209">
        <v>185</v>
      </c>
      <c r="G1348" s="147">
        <f>D1348*F1348</f>
        <v>185</v>
      </c>
      <c r="H1348" s="103">
        <v>100</v>
      </c>
    </row>
    <row r="1349" spans="1:8" ht="21.75" x14ac:dyDescent="0.5">
      <c r="A1349" s="19"/>
      <c r="B1349" s="22"/>
      <c r="C1349" s="18" t="s">
        <v>601</v>
      </c>
      <c r="D1349" s="129">
        <v>1</v>
      </c>
      <c r="E1349" s="25" t="s">
        <v>8</v>
      </c>
      <c r="F1349" s="142">
        <v>80</v>
      </c>
      <c r="G1349" s="147">
        <f>D1349*F1349</f>
        <v>80</v>
      </c>
      <c r="H1349" s="25" t="s">
        <v>602</v>
      </c>
    </row>
    <row r="1350" spans="1:8" ht="21.75" x14ac:dyDescent="0.5">
      <c r="A1350" s="31"/>
      <c r="B1350" s="92"/>
      <c r="C1350" s="93" t="s">
        <v>511</v>
      </c>
      <c r="D1350" s="211" t="s">
        <v>502</v>
      </c>
      <c r="E1350" s="95" t="s">
        <v>502</v>
      </c>
      <c r="F1350" s="36" t="s">
        <v>502</v>
      </c>
      <c r="G1350" s="37">
        <f>SUM(G1345:G1349)</f>
        <v>3914.7200000000003</v>
      </c>
      <c r="H1350" s="213">
        <v>883.6</v>
      </c>
    </row>
    <row r="1351" spans="1:8" ht="21.75" x14ac:dyDescent="0.5">
      <c r="A1351" s="16">
        <v>7.2</v>
      </c>
      <c r="B1351" s="22" t="s">
        <v>603</v>
      </c>
      <c r="C1351" s="23"/>
      <c r="D1351" s="29"/>
      <c r="E1351" s="25"/>
      <c r="F1351" s="26"/>
      <c r="G1351" s="27"/>
      <c r="H1351" s="25" t="s">
        <v>581</v>
      </c>
    </row>
    <row r="1352" spans="1:8" ht="21.75" x14ac:dyDescent="0.5">
      <c r="A1352" s="19"/>
      <c r="B1352" s="22"/>
      <c r="C1352" s="18" t="s">
        <v>597</v>
      </c>
      <c r="D1352" s="29">
        <v>5.8</v>
      </c>
      <c r="E1352" s="25" t="s">
        <v>74</v>
      </c>
      <c r="F1352" s="84">
        <v>142</v>
      </c>
      <c r="G1352" s="27">
        <f>D1352*F1352</f>
        <v>823.6</v>
      </c>
      <c r="H1352" s="25" t="s">
        <v>604</v>
      </c>
    </row>
    <row r="1353" spans="1:8" ht="21.75" x14ac:dyDescent="0.5">
      <c r="A1353" s="99"/>
      <c r="B1353" s="100"/>
      <c r="C1353" s="101" t="s">
        <v>506</v>
      </c>
      <c r="D1353" s="129">
        <v>7.6</v>
      </c>
      <c r="E1353" s="103" t="s">
        <v>74</v>
      </c>
      <c r="F1353" s="90">
        <v>142</v>
      </c>
      <c r="G1353" s="147">
        <f>D1353*F1353</f>
        <v>1079.2</v>
      </c>
      <c r="H1353" s="25" t="s">
        <v>605</v>
      </c>
    </row>
    <row r="1354" spans="1:8" ht="21.75" x14ac:dyDescent="0.5">
      <c r="A1354" s="19"/>
      <c r="B1354" s="22"/>
      <c r="C1354" s="101" t="s">
        <v>510</v>
      </c>
      <c r="D1354" s="129">
        <v>29.06</v>
      </c>
      <c r="E1354" s="103" t="s">
        <v>475</v>
      </c>
      <c r="F1354" s="90">
        <v>22</v>
      </c>
      <c r="G1354" s="27">
        <f>D1354*F1354</f>
        <v>639.31999999999994</v>
      </c>
      <c r="H1354" s="25">
        <v>11</v>
      </c>
    </row>
    <row r="1355" spans="1:8" ht="21.75" x14ac:dyDescent="0.5">
      <c r="A1355" s="99"/>
      <c r="B1355" s="100"/>
      <c r="C1355" s="101" t="s">
        <v>600</v>
      </c>
      <c r="D1355" s="129">
        <v>1</v>
      </c>
      <c r="E1355" s="103" t="s">
        <v>8</v>
      </c>
      <c r="F1355" s="209">
        <v>185</v>
      </c>
      <c r="G1355" s="147">
        <f>D1355*F1355</f>
        <v>185</v>
      </c>
      <c r="H1355" s="103">
        <v>100</v>
      </c>
    </row>
    <row r="1356" spans="1:8" ht="21.75" x14ac:dyDescent="0.5">
      <c r="A1356" s="19"/>
      <c r="B1356" s="22"/>
      <c r="C1356" s="18" t="s">
        <v>601</v>
      </c>
      <c r="D1356" s="129">
        <v>1</v>
      </c>
      <c r="E1356" s="103" t="s">
        <v>8</v>
      </c>
      <c r="F1356" s="90">
        <v>80</v>
      </c>
      <c r="G1356" s="147">
        <f>D1356*F1356</f>
        <v>80</v>
      </c>
      <c r="H1356" s="25" t="s">
        <v>602</v>
      </c>
    </row>
    <row r="1357" spans="1:8" ht="21.75" x14ac:dyDescent="0.5">
      <c r="A1357" s="91"/>
      <c r="B1357" s="92"/>
      <c r="C1357" s="33" t="s">
        <v>511</v>
      </c>
      <c r="D1357" s="211" t="s">
        <v>502</v>
      </c>
      <c r="E1357" s="35" t="s">
        <v>502</v>
      </c>
      <c r="F1357" s="36" t="s">
        <v>502</v>
      </c>
      <c r="G1357" s="37">
        <f>SUM(G1352:G1356)</f>
        <v>2807.12</v>
      </c>
      <c r="H1357" s="213">
        <v>606.70000000000005</v>
      </c>
    </row>
    <row r="1358" spans="1:8" ht="21.75" x14ac:dyDescent="0.5">
      <c r="A1358" s="16">
        <v>7.3</v>
      </c>
      <c r="B1358" s="22" t="s">
        <v>606</v>
      </c>
      <c r="C1358" s="18"/>
      <c r="D1358" s="29"/>
      <c r="E1358" s="25"/>
      <c r="F1358" s="26"/>
      <c r="G1358" s="27"/>
      <c r="H1358" s="25" t="s">
        <v>581</v>
      </c>
    </row>
    <row r="1359" spans="1:8" ht="21.75" x14ac:dyDescent="0.5">
      <c r="A1359" s="19"/>
      <c r="B1359" s="22"/>
      <c r="C1359" s="18" t="s">
        <v>597</v>
      </c>
      <c r="D1359" s="29">
        <v>10.4</v>
      </c>
      <c r="E1359" s="25" t="s">
        <v>74</v>
      </c>
      <c r="F1359" s="84">
        <v>142</v>
      </c>
      <c r="G1359" s="27">
        <f>D1359*F1359</f>
        <v>1476.8</v>
      </c>
      <c r="H1359" s="25" t="s">
        <v>607</v>
      </c>
    </row>
    <row r="1360" spans="1:8" ht="21.75" x14ac:dyDescent="0.5">
      <c r="A1360" s="99"/>
      <c r="B1360" s="100"/>
      <c r="C1360" s="101" t="s">
        <v>506</v>
      </c>
      <c r="D1360" s="129">
        <v>21.4</v>
      </c>
      <c r="E1360" s="103" t="s">
        <v>74</v>
      </c>
      <c r="F1360" s="90">
        <v>142</v>
      </c>
      <c r="G1360" s="147">
        <f>D1360*F1360</f>
        <v>3038.7999999999997</v>
      </c>
      <c r="H1360" s="25" t="s">
        <v>608</v>
      </c>
    </row>
    <row r="1361" spans="1:8" ht="21.75" x14ac:dyDescent="0.5">
      <c r="A1361" s="19"/>
      <c r="B1361" s="22"/>
      <c r="C1361" s="101" t="s">
        <v>510</v>
      </c>
      <c r="D1361" s="129">
        <v>58.12</v>
      </c>
      <c r="E1361" s="103" t="s">
        <v>475</v>
      </c>
      <c r="F1361" s="88">
        <v>22</v>
      </c>
      <c r="G1361" s="27">
        <f>D1361*F1361</f>
        <v>1278.6399999999999</v>
      </c>
      <c r="H1361" s="25">
        <v>11</v>
      </c>
    </row>
    <row r="1362" spans="1:8" ht="21.75" x14ac:dyDescent="0.5">
      <c r="A1362" s="99"/>
      <c r="B1362" s="100"/>
      <c r="C1362" s="101" t="s">
        <v>600</v>
      </c>
      <c r="D1362" s="129">
        <v>1</v>
      </c>
      <c r="E1362" s="103" t="s">
        <v>8</v>
      </c>
      <c r="F1362" s="209">
        <v>185</v>
      </c>
      <c r="G1362" s="147">
        <f>D1362*F1362</f>
        <v>185</v>
      </c>
      <c r="H1362" s="103">
        <v>100</v>
      </c>
    </row>
    <row r="1363" spans="1:8" ht="21.75" x14ac:dyDescent="0.5">
      <c r="A1363" s="99"/>
      <c r="B1363" s="22"/>
      <c r="C1363" s="18" t="s">
        <v>601</v>
      </c>
      <c r="D1363" s="129">
        <v>1</v>
      </c>
      <c r="E1363" s="25" t="s">
        <v>8</v>
      </c>
      <c r="F1363" s="90">
        <v>80</v>
      </c>
      <c r="G1363" s="147">
        <f>D1363*F1363</f>
        <v>80</v>
      </c>
      <c r="H1363" s="25" t="s">
        <v>602</v>
      </c>
    </row>
    <row r="1364" spans="1:8" ht="21.75" x14ac:dyDescent="0.5">
      <c r="A1364" s="31"/>
      <c r="B1364" s="92"/>
      <c r="C1364" s="93" t="s">
        <v>511</v>
      </c>
      <c r="D1364" s="211" t="s">
        <v>502</v>
      </c>
      <c r="E1364" s="95" t="s">
        <v>502</v>
      </c>
      <c r="F1364" s="96" t="s">
        <v>502</v>
      </c>
      <c r="G1364" s="37">
        <f>SUM(G1359:G1363)</f>
        <v>6059.24</v>
      </c>
      <c r="H1364" s="213">
        <v>1259.9000000000001</v>
      </c>
    </row>
    <row r="1365" spans="1:8" ht="21.75" x14ac:dyDescent="0.5">
      <c r="A1365" s="16">
        <v>7.4</v>
      </c>
      <c r="B1365" s="22" t="s">
        <v>609</v>
      </c>
      <c r="C1365" s="18"/>
      <c r="D1365" s="29"/>
      <c r="E1365" s="25"/>
      <c r="F1365" s="26"/>
      <c r="G1365" s="27"/>
      <c r="H1365" s="25" t="s">
        <v>581</v>
      </c>
    </row>
    <row r="1366" spans="1:8" ht="21.75" x14ac:dyDescent="0.5">
      <c r="A1366" s="19"/>
      <c r="B1366" s="22"/>
      <c r="C1366" s="18" t="s">
        <v>597</v>
      </c>
      <c r="D1366" s="29">
        <v>7.4</v>
      </c>
      <c r="E1366" s="25" t="s">
        <v>74</v>
      </c>
      <c r="F1366" s="84">
        <v>142</v>
      </c>
      <c r="G1366" s="27">
        <f>D1366*F1366</f>
        <v>1050.8</v>
      </c>
      <c r="H1366" s="25" t="s">
        <v>610</v>
      </c>
    </row>
    <row r="1367" spans="1:8" ht="21.75" x14ac:dyDescent="0.5">
      <c r="A1367" s="99"/>
      <c r="B1367" s="100"/>
      <c r="C1367" s="101" t="s">
        <v>506</v>
      </c>
      <c r="D1367" s="129">
        <v>10.8</v>
      </c>
      <c r="E1367" s="103" t="s">
        <v>74</v>
      </c>
      <c r="F1367" s="90">
        <v>142</v>
      </c>
      <c r="G1367" s="147">
        <f>D1367*F1367</f>
        <v>1533.6000000000001</v>
      </c>
      <c r="H1367" s="25" t="s">
        <v>611</v>
      </c>
    </row>
    <row r="1368" spans="1:8" ht="21.75" x14ac:dyDescent="0.5">
      <c r="A1368" s="19"/>
      <c r="B1368" s="22"/>
      <c r="C1368" s="101" t="s">
        <v>510</v>
      </c>
      <c r="D1368" s="129">
        <v>29.06</v>
      </c>
      <c r="E1368" s="103" t="s">
        <v>475</v>
      </c>
      <c r="F1368" s="88">
        <v>22</v>
      </c>
      <c r="G1368" s="27">
        <f>D1368*F1368</f>
        <v>639.31999999999994</v>
      </c>
      <c r="H1368" s="25">
        <v>11</v>
      </c>
    </row>
    <row r="1369" spans="1:8" ht="21.75" x14ac:dyDescent="0.5">
      <c r="A1369" s="99"/>
      <c r="B1369" s="100"/>
      <c r="C1369" s="101" t="s">
        <v>600</v>
      </c>
      <c r="D1369" s="129">
        <v>1</v>
      </c>
      <c r="E1369" s="103" t="s">
        <v>8</v>
      </c>
      <c r="F1369" s="209">
        <v>185</v>
      </c>
      <c r="G1369" s="147">
        <f>D1369*F1369</f>
        <v>185</v>
      </c>
      <c r="H1369" s="103">
        <v>100</v>
      </c>
    </row>
    <row r="1370" spans="1:8" ht="21.75" x14ac:dyDescent="0.5">
      <c r="A1370" s="99"/>
      <c r="B1370" s="22"/>
      <c r="C1370" s="18" t="s">
        <v>612</v>
      </c>
      <c r="D1370" s="129">
        <v>1</v>
      </c>
      <c r="E1370" s="25" t="s">
        <v>8</v>
      </c>
      <c r="F1370" s="90">
        <v>30</v>
      </c>
      <c r="G1370" s="147">
        <f>D1370*F1370</f>
        <v>30</v>
      </c>
      <c r="H1370" s="25" t="s">
        <v>613</v>
      </c>
    </row>
    <row r="1371" spans="1:8" ht="21.75" x14ac:dyDescent="0.5">
      <c r="A1371" s="31"/>
      <c r="B1371" s="92"/>
      <c r="C1371" s="93" t="s">
        <v>511</v>
      </c>
      <c r="D1371" s="211" t="s">
        <v>502</v>
      </c>
      <c r="E1371" s="95" t="s">
        <v>502</v>
      </c>
      <c r="F1371" s="96" t="s">
        <v>502</v>
      </c>
      <c r="G1371" s="37">
        <f>SUM(G1366:G1370)</f>
        <v>3438.7200000000003</v>
      </c>
      <c r="H1371" s="213">
        <v>764.6</v>
      </c>
    </row>
    <row r="1372" spans="1:8" ht="21.75" x14ac:dyDescent="0.5">
      <c r="A1372" s="16">
        <v>7.5</v>
      </c>
      <c r="B1372" s="22" t="s">
        <v>614</v>
      </c>
      <c r="C1372" s="18"/>
      <c r="D1372" s="29"/>
      <c r="E1372" s="25"/>
      <c r="F1372" s="26"/>
      <c r="G1372" s="27"/>
      <c r="H1372" s="25" t="s">
        <v>581</v>
      </c>
    </row>
    <row r="1373" spans="1:8" ht="21.75" x14ac:dyDescent="0.5">
      <c r="A1373" s="19"/>
      <c r="B1373" s="22"/>
      <c r="C1373" s="18" t="s">
        <v>597</v>
      </c>
      <c r="D1373" s="29">
        <v>6</v>
      </c>
      <c r="E1373" s="25" t="s">
        <v>74</v>
      </c>
      <c r="F1373" s="84">
        <v>142</v>
      </c>
      <c r="G1373" s="27">
        <f>D1373*F1373</f>
        <v>852</v>
      </c>
      <c r="H1373" s="25" t="s">
        <v>615</v>
      </c>
    </row>
    <row r="1374" spans="1:8" ht="21.75" x14ac:dyDescent="0.5">
      <c r="A1374" s="99"/>
      <c r="B1374" s="100"/>
      <c r="C1374" s="101" t="s">
        <v>506</v>
      </c>
      <c r="D1374" s="129">
        <v>5.8</v>
      </c>
      <c r="E1374" s="103" t="s">
        <v>74</v>
      </c>
      <c r="F1374" s="90">
        <v>142</v>
      </c>
      <c r="G1374" s="147">
        <f>D1374*F1374</f>
        <v>823.6</v>
      </c>
      <c r="H1374" s="25" t="s">
        <v>616</v>
      </c>
    </row>
    <row r="1375" spans="1:8" ht="21.75" x14ac:dyDescent="0.5">
      <c r="A1375" s="19"/>
      <c r="B1375" s="22"/>
      <c r="C1375" s="101" t="s">
        <v>510</v>
      </c>
      <c r="D1375" s="129">
        <v>19.37</v>
      </c>
      <c r="E1375" s="103" t="s">
        <v>475</v>
      </c>
      <c r="F1375" s="88">
        <v>22</v>
      </c>
      <c r="G1375" s="27">
        <f>D1375*F1375</f>
        <v>426.14000000000004</v>
      </c>
      <c r="H1375" s="25">
        <v>11</v>
      </c>
    </row>
    <row r="1376" spans="1:8" ht="21.75" x14ac:dyDescent="0.5">
      <c r="A1376" s="99"/>
      <c r="B1376" s="100"/>
      <c r="C1376" s="101" t="s">
        <v>600</v>
      </c>
      <c r="D1376" s="129">
        <v>1</v>
      </c>
      <c r="E1376" s="103" t="s">
        <v>8</v>
      </c>
      <c r="F1376" s="209">
        <v>185</v>
      </c>
      <c r="G1376" s="147">
        <f>D1376*F1376</f>
        <v>185</v>
      </c>
      <c r="H1376" s="103">
        <v>100</v>
      </c>
    </row>
    <row r="1377" spans="1:8" ht="21.75" x14ac:dyDescent="0.5">
      <c r="A1377" s="99"/>
      <c r="B1377" s="22"/>
      <c r="C1377" s="18" t="s">
        <v>612</v>
      </c>
      <c r="D1377" s="129">
        <v>1</v>
      </c>
      <c r="E1377" s="25" t="s">
        <v>8</v>
      </c>
      <c r="F1377" s="90">
        <v>30</v>
      </c>
      <c r="G1377" s="147">
        <f>D1377*F1377</f>
        <v>30</v>
      </c>
      <c r="H1377" s="25" t="s">
        <v>613</v>
      </c>
    </row>
    <row r="1378" spans="1:8" ht="21.75" x14ac:dyDescent="0.5">
      <c r="A1378" s="31"/>
      <c r="B1378" s="92"/>
      <c r="C1378" s="93" t="s">
        <v>511</v>
      </c>
      <c r="D1378" s="211" t="s">
        <v>502</v>
      </c>
      <c r="E1378" s="95" t="s">
        <v>502</v>
      </c>
      <c r="F1378" s="96" t="s">
        <v>502</v>
      </c>
      <c r="G1378" s="37">
        <f>SUM(G1373:G1377)</f>
        <v>2316.7399999999998</v>
      </c>
      <c r="H1378" s="148">
        <v>538.25</v>
      </c>
    </row>
    <row r="1379" spans="1:8" ht="21.75" x14ac:dyDescent="0.5">
      <c r="A1379" s="16">
        <v>7.6</v>
      </c>
      <c r="B1379" s="22" t="s">
        <v>617</v>
      </c>
      <c r="C1379" s="18"/>
      <c r="D1379" s="29"/>
      <c r="E1379" s="25"/>
      <c r="F1379" s="26"/>
      <c r="G1379" s="27"/>
      <c r="H1379" s="25" t="s">
        <v>581</v>
      </c>
    </row>
    <row r="1380" spans="1:8" ht="21.75" x14ac:dyDescent="0.5">
      <c r="A1380" s="19"/>
      <c r="B1380" s="22"/>
      <c r="C1380" s="18" t="s">
        <v>597</v>
      </c>
      <c r="D1380" s="29">
        <v>4.9000000000000004</v>
      </c>
      <c r="E1380" s="25" t="s">
        <v>74</v>
      </c>
      <c r="F1380" s="84">
        <v>142</v>
      </c>
      <c r="G1380" s="27">
        <f t="shared" ref="G1380:G1386" si="30">D1380*F1380</f>
        <v>695.80000000000007</v>
      </c>
      <c r="H1380" s="25" t="s">
        <v>618</v>
      </c>
    </row>
    <row r="1381" spans="1:8" ht="21.75" x14ac:dyDescent="0.5">
      <c r="A1381" s="99"/>
      <c r="B1381" s="100"/>
      <c r="C1381" s="101" t="s">
        <v>506</v>
      </c>
      <c r="D1381" s="129">
        <v>5.5</v>
      </c>
      <c r="E1381" s="103" t="s">
        <v>74</v>
      </c>
      <c r="F1381" s="90">
        <v>142</v>
      </c>
      <c r="G1381" s="147">
        <f t="shared" si="30"/>
        <v>781</v>
      </c>
      <c r="H1381" s="25" t="s">
        <v>619</v>
      </c>
    </row>
    <row r="1382" spans="1:8" ht="21.75" x14ac:dyDescent="0.5">
      <c r="A1382" s="19"/>
      <c r="B1382" s="22"/>
      <c r="C1382" s="101" t="s">
        <v>510</v>
      </c>
      <c r="D1382" s="129">
        <v>13.93</v>
      </c>
      <c r="E1382" s="103" t="s">
        <v>475</v>
      </c>
      <c r="F1382" s="88">
        <v>22</v>
      </c>
      <c r="G1382" s="27">
        <f t="shared" si="30"/>
        <v>306.45999999999998</v>
      </c>
      <c r="H1382" s="25">
        <v>11</v>
      </c>
    </row>
    <row r="1383" spans="1:8" ht="21.75" x14ac:dyDescent="0.5">
      <c r="A1383" s="99"/>
      <c r="B1383" s="100"/>
      <c r="C1383" s="101" t="s">
        <v>600</v>
      </c>
      <c r="D1383" s="129">
        <v>1</v>
      </c>
      <c r="E1383" s="103" t="s">
        <v>8</v>
      </c>
      <c r="F1383" s="209">
        <v>185</v>
      </c>
      <c r="G1383" s="147">
        <f t="shared" si="30"/>
        <v>185</v>
      </c>
      <c r="H1383" s="103">
        <v>100</v>
      </c>
    </row>
    <row r="1384" spans="1:8" ht="21.75" x14ac:dyDescent="0.5">
      <c r="A1384" s="99"/>
      <c r="B1384" s="22"/>
      <c r="C1384" s="18" t="s">
        <v>620</v>
      </c>
      <c r="D1384" s="129">
        <v>1</v>
      </c>
      <c r="E1384" s="25" t="s">
        <v>621</v>
      </c>
      <c r="F1384" s="90">
        <v>185</v>
      </c>
      <c r="G1384" s="147">
        <f t="shared" si="30"/>
        <v>185</v>
      </c>
      <c r="H1384" s="25">
        <v>100</v>
      </c>
    </row>
    <row r="1385" spans="1:8" ht="21.75" x14ac:dyDescent="0.5">
      <c r="A1385" s="99"/>
      <c r="B1385" s="22"/>
      <c r="C1385" s="18" t="s">
        <v>622</v>
      </c>
      <c r="D1385" s="129">
        <v>0.9</v>
      </c>
      <c r="E1385" s="25" t="s">
        <v>74</v>
      </c>
      <c r="F1385" s="90">
        <v>39</v>
      </c>
      <c r="G1385" s="147">
        <f t="shared" si="30"/>
        <v>35.1</v>
      </c>
      <c r="H1385" s="25" t="s">
        <v>623</v>
      </c>
    </row>
    <row r="1386" spans="1:8" ht="21.75" x14ac:dyDescent="0.5">
      <c r="A1386" s="99"/>
      <c r="B1386" s="22"/>
      <c r="C1386" s="18" t="s">
        <v>624</v>
      </c>
      <c r="D1386" s="129">
        <v>1</v>
      </c>
      <c r="E1386" s="25" t="s">
        <v>8</v>
      </c>
      <c r="F1386" s="90">
        <v>1100</v>
      </c>
      <c r="G1386" s="147">
        <f t="shared" si="30"/>
        <v>1100</v>
      </c>
      <c r="H1386" s="25" t="s">
        <v>625</v>
      </c>
    </row>
    <row r="1387" spans="1:8" ht="21.75" x14ac:dyDescent="0.5">
      <c r="A1387" s="31"/>
      <c r="B1387" s="92"/>
      <c r="C1387" s="93" t="s">
        <v>511</v>
      </c>
      <c r="D1387" s="211" t="s">
        <v>502</v>
      </c>
      <c r="E1387" s="95" t="s">
        <v>502</v>
      </c>
      <c r="F1387" s="96" t="s">
        <v>502</v>
      </c>
      <c r="G1387" s="37">
        <f>SUM(G1380:G1386)</f>
        <v>3288.36</v>
      </c>
      <c r="H1387" s="148">
        <v>863.97</v>
      </c>
    </row>
    <row r="1433" spans="1:2" x14ac:dyDescent="0.45">
      <c r="A1433" s="214"/>
      <c r="B1433" s="215"/>
    </row>
    <row r="1434" spans="1:2" ht="21.75" x14ac:dyDescent="0.5">
      <c r="A1434" s="6"/>
    </row>
    <row r="1435" spans="1:2" ht="21.75" x14ac:dyDescent="0.5">
      <c r="A1435" s="6"/>
    </row>
    <row r="1436" spans="1:2" ht="21.75" x14ac:dyDescent="0.5">
      <c r="A1436" s="6"/>
    </row>
    <row r="1437" spans="1:2" ht="21.75" x14ac:dyDescent="0.5">
      <c r="A1437" s="6"/>
    </row>
    <row r="1438" spans="1:2" ht="21.75" x14ac:dyDescent="0.5">
      <c r="A1438" s="6"/>
    </row>
    <row r="1439" spans="1:2" ht="21.75" x14ac:dyDescent="0.5">
      <c r="A1439" s="6"/>
    </row>
    <row r="1440" spans="1:2" ht="21.75" x14ac:dyDescent="0.5">
      <c r="A1440" s="6"/>
    </row>
  </sheetData>
  <mergeCells count="6">
    <mergeCell ref="A2:H2"/>
    <mergeCell ref="A3:A4"/>
    <mergeCell ref="B3:C4"/>
    <mergeCell ref="D3:D4"/>
    <mergeCell ref="E3:E4"/>
    <mergeCell ref="H3:H4"/>
  </mergeCells>
  <hyperlinks>
    <hyperlink ref="B82" r:id="rId1"/>
    <hyperlink ref="B633" r:id="rId2"/>
  </hyperlinks>
  <pageMargins left="0.31496062992125984" right="0.19685039370078741" top="0.55118110236220474" bottom="0.74803149606299213" header="0.31496062992125984" footer="0.31496062992125984"/>
  <pageSetup paperSize="9" scale="95" orientation="portrait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AY90"/>
  <sheetViews>
    <sheetView tabSelected="1" topLeftCell="A5" zoomScaleNormal="100" zoomScaleSheetLayoutView="100" workbookViewId="0">
      <selection activeCell="B13" sqref="B13"/>
    </sheetView>
  </sheetViews>
  <sheetFormatPr defaultColWidth="9" defaultRowHeight="23.25" x14ac:dyDescent="0.2"/>
  <cols>
    <col min="1" max="1" width="5.875" style="254" customWidth="1"/>
    <col min="2" max="2" width="40.125" style="216" customWidth="1"/>
    <col min="3" max="3" width="8.625" style="254" customWidth="1"/>
    <col min="4" max="4" width="6.875" style="254" customWidth="1"/>
    <col min="5" max="5" width="11.125" style="254" customWidth="1"/>
    <col min="6" max="6" width="12.625" style="254" customWidth="1"/>
    <col min="7" max="7" width="11.125" style="254" customWidth="1"/>
    <col min="8" max="8" width="12.625" style="254" customWidth="1"/>
    <col min="9" max="9" width="16" style="254" customWidth="1"/>
    <col min="10" max="10" width="13.375" style="254" customWidth="1"/>
    <col min="11" max="16384" width="9" style="216"/>
  </cols>
  <sheetData>
    <row r="1" spans="1:10" ht="27.75" x14ac:dyDescent="0.2">
      <c r="A1" s="286" t="s">
        <v>626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24" x14ac:dyDescent="0.2">
      <c r="A2" s="265"/>
      <c r="B2" s="265"/>
      <c r="C2" s="265"/>
      <c r="D2" s="265"/>
      <c r="E2" s="265"/>
      <c r="F2" s="265"/>
      <c r="G2" s="265"/>
      <c r="H2" s="265"/>
      <c r="I2" s="265"/>
      <c r="J2" s="220" t="s">
        <v>13</v>
      </c>
    </row>
    <row r="3" spans="1:10" ht="21.75" customHeight="1" x14ac:dyDescent="0.2">
      <c r="A3" s="217" t="s">
        <v>649</v>
      </c>
      <c r="B3" s="218"/>
      <c r="C3" s="217"/>
      <c r="D3" s="217"/>
      <c r="E3" s="219"/>
      <c r="F3" s="219"/>
      <c r="G3" s="219"/>
      <c r="H3" s="219"/>
      <c r="I3" s="220"/>
      <c r="J3" s="216"/>
    </row>
    <row r="4" spans="1:10" ht="21" customHeight="1" x14ac:dyDescent="0.2">
      <c r="A4" s="263" t="s">
        <v>14</v>
      </c>
      <c r="B4" s="222"/>
      <c r="C4" s="217" t="s">
        <v>646</v>
      </c>
      <c r="D4" s="221"/>
      <c r="E4" s="223"/>
      <c r="F4" s="223"/>
      <c r="G4" s="223"/>
      <c r="H4" s="223"/>
      <c r="I4" s="223"/>
      <c r="J4" s="223"/>
    </row>
    <row r="5" spans="1:10" ht="21" customHeight="1" x14ac:dyDescent="0.2">
      <c r="A5" s="263" t="s">
        <v>9</v>
      </c>
      <c r="B5" s="224"/>
      <c r="C5" s="221" t="s">
        <v>647</v>
      </c>
      <c r="D5" s="225"/>
      <c r="E5" s="226"/>
      <c r="F5" s="226"/>
      <c r="G5" s="285"/>
      <c r="H5" s="285"/>
      <c r="I5" s="227"/>
      <c r="J5" s="227"/>
    </row>
    <row r="6" spans="1:10" ht="21.75" customHeight="1" thickBot="1" x14ac:dyDescent="0.25">
      <c r="A6" s="264" t="s">
        <v>15</v>
      </c>
      <c r="B6" s="218"/>
      <c r="C6" s="221" t="s">
        <v>636</v>
      </c>
      <c r="D6" s="217"/>
      <c r="E6" s="219"/>
      <c r="F6" s="219"/>
      <c r="G6" s="219"/>
      <c r="H6" s="219"/>
      <c r="I6" s="219"/>
      <c r="J6" s="226"/>
    </row>
    <row r="7" spans="1:10" ht="22.5" hidden="1" customHeight="1" thickBot="1" x14ac:dyDescent="0.25">
      <c r="A7" s="221" t="s">
        <v>20</v>
      </c>
      <c r="B7" s="222"/>
      <c r="C7" s="221" t="s">
        <v>16</v>
      </c>
      <c r="D7" s="287"/>
      <c r="E7" s="287"/>
      <c r="F7" s="222"/>
      <c r="G7" s="223"/>
      <c r="H7" s="223"/>
      <c r="I7" s="223"/>
      <c r="J7" s="219"/>
    </row>
    <row r="8" spans="1:10" ht="21.75" customHeight="1" thickTop="1" x14ac:dyDescent="0.2">
      <c r="A8" s="288" t="s">
        <v>654</v>
      </c>
      <c r="B8" s="291" t="s">
        <v>1</v>
      </c>
      <c r="C8" s="291" t="s">
        <v>2</v>
      </c>
      <c r="D8" s="291" t="s">
        <v>3</v>
      </c>
      <c r="E8" s="290" t="s">
        <v>4</v>
      </c>
      <c r="F8" s="290"/>
      <c r="G8" s="290" t="s">
        <v>5</v>
      </c>
      <c r="H8" s="290"/>
      <c r="I8" s="267" t="s">
        <v>10</v>
      </c>
      <c r="J8" s="291" t="s">
        <v>6</v>
      </c>
    </row>
    <row r="9" spans="1:10" ht="21" customHeight="1" x14ac:dyDescent="0.2">
      <c r="A9" s="289"/>
      <c r="B9" s="289"/>
      <c r="C9" s="289"/>
      <c r="D9" s="289"/>
      <c r="E9" s="268" t="s">
        <v>11</v>
      </c>
      <c r="F9" s="268" t="s">
        <v>7</v>
      </c>
      <c r="G9" s="268" t="s">
        <v>11</v>
      </c>
      <c r="H9" s="268" t="s">
        <v>7</v>
      </c>
      <c r="I9" s="269" t="s">
        <v>12</v>
      </c>
      <c r="J9" s="289"/>
    </row>
    <row r="10" spans="1:10" ht="21.75" hidden="1" customHeight="1" x14ac:dyDescent="0.2">
      <c r="A10" s="228">
        <v>1</v>
      </c>
      <c r="B10" s="229" t="s">
        <v>628</v>
      </c>
      <c r="C10" s="230">
        <v>0</v>
      </c>
      <c r="D10" s="230" t="s">
        <v>21</v>
      </c>
      <c r="E10" s="231"/>
      <c r="F10" s="231">
        <v>0</v>
      </c>
      <c r="G10" s="231">
        <v>18.3</v>
      </c>
      <c r="H10" s="231">
        <v>0</v>
      </c>
      <c r="I10" s="231">
        <v>0</v>
      </c>
      <c r="J10" s="232"/>
    </row>
    <row r="11" spans="1:10" ht="21.75" customHeight="1" x14ac:dyDescent="0.2">
      <c r="A11" s="228">
        <v>1</v>
      </c>
      <c r="B11" s="229" t="s">
        <v>650</v>
      </c>
      <c r="C11" s="230">
        <v>40.54</v>
      </c>
      <c r="D11" s="230" t="s">
        <v>17</v>
      </c>
      <c r="E11" s="231"/>
      <c r="F11" s="231"/>
      <c r="G11" s="231">
        <v>50</v>
      </c>
      <c r="H11" s="231">
        <f>SUM(G11*C11)</f>
        <v>2027</v>
      </c>
      <c r="I11" s="231">
        <f>SUM(F11,H11)</f>
        <v>2027</v>
      </c>
      <c r="J11" s="232"/>
    </row>
    <row r="12" spans="1:10" ht="21.75" customHeight="1" x14ac:dyDescent="0.2">
      <c r="A12" s="228">
        <v>2</v>
      </c>
      <c r="B12" s="229" t="s">
        <v>645</v>
      </c>
      <c r="C12" s="230">
        <v>6.0809999999999995</v>
      </c>
      <c r="D12" s="230" t="s">
        <v>21</v>
      </c>
      <c r="E12" s="231">
        <v>1828.66</v>
      </c>
      <c r="F12" s="231">
        <f>SUM(E12*C12)</f>
        <v>11120.081459999999</v>
      </c>
      <c r="G12" s="231">
        <v>329</v>
      </c>
      <c r="H12" s="231">
        <f>SUM(G12*C12)</f>
        <v>2000.6489999999999</v>
      </c>
      <c r="I12" s="231">
        <f>SUM(F12,H12)</f>
        <v>13120.730459999999</v>
      </c>
      <c r="J12" s="232"/>
    </row>
    <row r="13" spans="1:10" ht="21.75" customHeight="1" x14ac:dyDescent="0.2">
      <c r="A13" s="228"/>
      <c r="B13" s="229"/>
      <c r="C13" s="230"/>
      <c r="D13" s="230"/>
      <c r="E13" s="231"/>
      <c r="F13" s="231"/>
      <c r="G13" s="231"/>
      <c r="H13" s="231"/>
      <c r="I13" s="231"/>
      <c r="J13" s="232"/>
    </row>
    <row r="14" spans="1:10" ht="21.75" customHeight="1" x14ac:dyDescent="0.2">
      <c r="A14" s="228">
        <v>3</v>
      </c>
      <c r="B14" s="229" t="s">
        <v>639</v>
      </c>
      <c r="C14" s="230"/>
      <c r="D14" s="230"/>
      <c r="E14" s="231"/>
      <c r="F14" s="231"/>
      <c r="G14" s="231"/>
      <c r="H14" s="231"/>
      <c r="I14" s="231"/>
      <c r="J14" s="232"/>
    </row>
    <row r="15" spans="1:10" s="238" customFormat="1" ht="21.75" customHeight="1" x14ac:dyDescent="0.2">
      <c r="A15" s="233"/>
      <c r="B15" s="234" t="s">
        <v>640</v>
      </c>
      <c r="C15" s="235">
        <v>1801</v>
      </c>
      <c r="D15" s="236" t="s">
        <v>18</v>
      </c>
      <c r="E15" s="235">
        <v>92.055000000000007</v>
      </c>
      <c r="F15" s="231">
        <f t="shared" ref="F15:F18" si="0">SUM(E15*C15)</f>
        <v>165791.05500000002</v>
      </c>
      <c r="G15" s="235">
        <v>30</v>
      </c>
      <c r="H15" s="231">
        <f t="shared" ref="H15:H18" si="1">SUM(G15*C15)</f>
        <v>54030</v>
      </c>
      <c r="I15" s="231">
        <f t="shared" ref="I15:I18" si="2">SUM(F15,H15)</f>
        <v>219821.05500000002</v>
      </c>
      <c r="J15" s="237"/>
    </row>
    <row r="16" spans="1:10" s="238" customFormat="1" ht="21.75" customHeight="1" x14ac:dyDescent="0.2">
      <c r="A16" s="228"/>
      <c r="B16" s="229" t="s">
        <v>635</v>
      </c>
      <c r="C16" s="239">
        <v>1</v>
      </c>
      <c r="D16" s="230" t="s">
        <v>629</v>
      </c>
      <c r="E16" s="231">
        <v>33158.21</v>
      </c>
      <c r="F16" s="231">
        <f t="shared" si="0"/>
        <v>33158.21</v>
      </c>
      <c r="G16" s="231">
        <v>4973.7314999999999</v>
      </c>
      <c r="H16" s="231">
        <f t="shared" si="1"/>
        <v>4973.7314999999999</v>
      </c>
      <c r="I16" s="231">
        <f t="shared" si="2"/>
        <v>38131.941500000001</v>
      </c>
      <c r="J16" s="240"/>
    </row>
    <row r="17" spans="1:10" s="241" customFormat="1" ht="21.75" customHeight="1" x14ac:dyDescent="0.2">
      <c r="A17" s="228"/>
      <c r="B17" s="229" t="s">
        <v>633</v>
      </c>
      <c r="C17" s="239">
        <v>65</v>
      </c>
      <c r="D17" s="230" t="s">
        <v>627</v>
      </c>
      <c r="E17" s="231">
        <v>125.55</v>
      </c>
      <c r="F17" s="231">
        <f t="shared" si="0"/>
        <v>8160.75</v>
      </c>
      <c r="G17" s="231">
        <v>0</v>
      </c>
      <c r="H17" s="231">
        <f t="shared" si="1"/>
        <v>0</v>
      </c>
      <c r="I17" s="231">
        <f t="shared" si="2"/>
        <v>8160.75</v>
      </c>
      <c r="J17" s="240"/>
    </row>
    <row r="18" spans="1:10" s="238" customFormat="1" ht="21.75" customHeight="1" x14ac:dyDescent="0.2">
      <c r="A18" s="242"/>
      <c r="B18" s="243" t="s">
        <v>634</v>
      </c>
      <c r="C18" s="244">
        <v>7</v>
      </c>
      <c r="D18" s="245" t="s">
        <v>8</v>
      </c>
      <c r="E18" s="246">
        <v>309.69</v>
      </c>
      <c r="F18" s="246">
        <f t="shared" si="0"/>
        <v>2167.83</v>
      </c>
      <c r="G18" s="247">
        <v>0</v>
      </c>
      <c r="H18" s="246">
        <f t="shared" si="1"/>
        <v>0</v>
      </c>
      <c r="I18" s="246">
        <f t="shared" si="2"/>
        <v>2167.83</v>
      </c>
      <c r="J18" s="248"/>
    </row>
    <row r="19" spans="1:10" s="238" customFormat="1" ht="21.75" customHeight="1" x14ac:dyDescent="0.2">
      <c r="A19" s="249"/>
      <c r="B19" s="250"/>
      <c r="C19" s="251"/>
      <c r="D19" s="251"/>
      <c r="E19" s="252"/>
      <c r="F19" s="252"/>
      <c r="G19" s="252"/>
      <c r="H19" s="252"/>
      <c r="I19" s="252"/>
      <c r="J19" s="253"/>
    </row>
    <row r="20" spans="1:10" ht="21.75" customHeight="1" x14ac:dyDescent="0.2">
      <c r="A20" s="228">
        <v>4</v>
      </c>
      <c r="B20" s="229" t="s">
        <v>638</v>
      </c>
      <c r="C20" s="230"/>
      <c r="D20" s="230"/>
      <c r="E20" s="231"/>
      <c r="F20" s="231"/>
      <c r="G20" s="231"/>
      <c r="H20" s="231"/>
      <c r="I20" s="231"/>
      <c r="J20" s="232"/>
    </row>
    <row r="21" spans="1:10" s="238" customFormat="1" ht="21.75" customHeight="1" x14ac:dyDescent="0.2">
      <c r="A21" s="233"/>
      <c r="B21" s="234" t="s">
        <v>631</v>
      </c>
      <c r="C21" s="266">
        <v>1229.3</v>
      </c>
      <c r="D21" s="230" t="s">
        <v>18</v>
      </c>
      <c r="E21" s="231">
        <v>42.29</v>
      </c>
      <c r="F21" s="231">
        <f t="shared" ref="F21:F24" si="3">SUM(E21*C21)</f>
        <v>51987.096999999994</v>
      </c>
      <c r="G21" s="231">
        <v>24</v>
      </c>
      <c r="H21" s="231">
        <f t="shared" ref="H21:H23" si="4">SUM(G21*C21)</f>
        <v>29503.199999999997</v>
      </c>
      <c r="I21" s="231">
        <f t="shared" ref="I21:I23" si="5">SUM(F21,H21)</f>
        <v>81490.296999999991</v>
      </c>
      <c r="J21" s="232"/>
    </row>
    <row r="22" spans="1:10" s="238" customFormat="1" ht="21.75" customHeight="1" x14ac:dyDescent="0.2">
      <c r="A22" s="228"/>
      <c r="B22" s="229" t="s">
        <v>635</v>
      </c>
      <c r="C22" s="230">
        <v>1</v>
      </c>
      <c r="D22" s="230" t="s">
        <v>629</v>
      </c>
      <c r="E22" s="231">
        <v>10397.418</v>
      </c>
      <c r="F22" s="231">
        <f t="shared" si="3"/>
        <v>10397.418</v>
      </c>
      <c r="G22" s="231">
        <v>1559.6126999999999</v>
      </c>
      <c r="H22" s="231">
        <f t="shared" si="4"/>
        <v>1559.6126999999999</v>
      </c>
      <c r="I22" s="231">
        <f t="shared" si="5"/>
        <v>11957.030699999999</v>
      </c>
      <c r="J22" s="232"/>
    </row>
    <row r="23" spans="1:10" s="241" customFormat="1" ht="21.75" customHeight="1" x14ac:dyDescent="0.2">
      <c r="A23" s="228"/>
      <c r="B23" s="229" t="s">
        <v>632</v>
      </c>
      <c r="C23" s="239">
        <v>42</v>
      </c>
      <c r="D23" s="230" t="s">
        <v>627</v>
      </c>
      <c r="E23" s="231">
        <v>57.66</v>
      </c>
      <c r="F23" s="231">
        <f t="shared" si="3"/>
        <v>2421.7199999999998</v>
      </c>
      <c r="G23" s="231">
        <v>0</v>
      </c>
      <c r="H23" s="231">
        <f t="shared" si="4"/>
        <v>0</v>
      </c>
      <c r="I23" s="231">
        <f t="shared" si="5"/>
        <v>2421.7199999999998</v>
      </c>
      <c r="J23" s="240"/>
    </row>
    <row r="24" spans="1:10" s="238" customFormat="1" ht="21.75" customHeight="1" x14ac:dyDescent="0.2">
      <c r="A24" s="242"/>
      <c r="B24" s="243" t="s">
        <v>630</v>
      </c>
      <c r="C24" s="244">
        <v>19</v>
      </c>
      <c r="D24" s="245" t="s">
        <v>8</v>
      </c>
      <c r="E24" s="246">
        <v>116.25</v>
      </c>
      <c r="F24" s="246">
        <f t="shared" si="3"/>
        <v>2208.75</v>
      </c>
      <c r="G24" s="247">
        <v>0</v>
      </c>
      <c r="H24" s="247">
        <v>0</v>
      </c>
      <c r="I24" s="247">
        <v>2208.75</v>
      </c>
      <c r="J24" s="248"/>
    </row>
    <row r="25" spans="1:10" s="238" customFormat="1" ht="21.75" customHeight="1" x14ac:dyDescent="0.2">
      <c r="A25" s="270"/>
      <c r="B25" s="271"/>
      <c r="C25" s="251"/>
      <c r="D25" s="251"/>
      <c r="E25" s="252"/>
      <c r="F25" s="252"/>
      <c r="G25" s="252"/>
      <c r="H25" s="252"/>
      <c r="I25" s="252"/>
      <c r="J25" s="253"/>
    </row>
    <row r="26" spans="1:10" ht="21.75" customHeight="1" x14ac:dyDescent="0.2">
      <c r="A26" s="228">
        <v>5</v>
      </c>
      <c r="B26" s="229" t="s">
        <v>641</v>
      </c>
      <c r="C26" s="230"/>
      <c r="D26" s="230"/>
      <c r="E26" s="231"/>
      <c r="F26" s="231"/>
      <c r="G26" s="231"/>
      <c r="H26" s="231"/>
      <c r="I26" s="231"/>
      <c r="J26" s="232"/>
    </row>
    <row r="27" spans="1:10" s="238" customFormat="1" ht="21.75" customHeight="1" x14ac:dyDescent="0.2">
      <c r="A27" s="233"/>
      <c r="B27" s="234" t="s">
        <v>642</v>
      </c>
      <c r="C27" s="230">
        <v>80</v>
      </c>
      <c r="D27" s="230" t="s">
        <v>18</v>
      </c>
      <c r="E27" s="231">
        <v>16.355</v>
      </c>
      <c r="F27" s="231">
        <f t="shared" ref="F27:F30" si="6">SUM(E27*C27)</f>
        <v>1308.4000000000001</v>
      </c>
      <c r="G27" s="231">
        <v>24</v>
      </c>
      <c r="H27" s="231">
        <f t="shared" ref="H27:H30" si="7">SUM(G27*C27)</f>
        <v>1920</v>
      </c>
      <c r="I27" s="231">
        <f t="shared" ref="I27:I30" si="8">SUM(F27,H27)</f>
        <v>3228.4</v>
      </c>
      <c r="J27" s="232"/>
    </row>
    <row r="28" spans="1:10" s="238" customFormat="1" ht="21.75" customHeight="1" x14ac:dyDescent="0.2">
      <c r="A28" s="228"/>
      <c r="B28" s="229" t="s">
        <v>635</v>
      </c>
      <c r="C28" s="230">
        <v>1</v>
      </c>
      <c r="D28" s="230" t="s">
        <v>629</v>
      </c>
      <c r="E28" s="231">
        <v>261.68</v>
      </c>
      <c r="F28" s="231">
        <f t="shared" si="6"/>
        <v>261.68</v>
      </c>
      <c r="G28" s="231">
        <v>39.252000000000002</v>
      </c>
      <c r="H28" s="231">
        <f t="shared" si="7"/>
        <v>39.252000000000002</v>
      </c>
      <c r="I28" s="231">
        <f t="shared" si="8"/>
        <v>300.93200000000002</v>
      </c>
      <c r="J28" s="232"/>
    </row>
    <row r="29" spans="1:10" s="241" customFormat="1" ht="21.75" customHeight="1" x14ac:dyDescent="0.2">
      <c r="A29" s="228"/>
      <c r="B29" s="229" t="s">
        <v>643</v>
      </c>
      <c r="C29" s="239">
        <v>5</v>
      </c>
      <c r="D29" s="230" t="s">
        <v>627</v>
      </c>
      <c r="E29" s="231">
        <v>20.46</v>
      </c>
      <c r="F29" s="231">
        <f t="shared" si="6"/>
        <v>102.30000000000001</v>
      </c>
      <c r="G29" s="231">
        <v>0</v>
      </c>
      <c r="H29" s="231">
        <f t="shared" si="7"/>
        <v>0</v>
      </c>
      <c r="I29" s="231">
        <f t="shared" si="8"/>
        <v>102.30000000000001</v>
      </c>
      <c r="J29" s="240"/>
    </row>
    <row r="30" spans="1:10" s="238" customFormat="1" ht="21.75" customHeight="1" x14ac:dyDescent="0.2">
      <c r="A30" s="242"/>
      <c r="B30" s="243" t="s">
        <v>644</v>
      </c>
      <c r="C30" s="244">
        <v>4</v>
      </c>
      <c r="D30" s="245" t="s">
        <v>8</v>
      </c>
      <c r="E30" s="246">
        <v>41.85</v>
      </c>
      <c r="F30" s="246">
        <f t="shared" si="6"/>
        <v>167.4</v>
      </c>
      <c r="G30" s="246">
        <v>0</v>
      </c>
      <c r="H30" s="246">
        <f t="shared" si="7"/>
        <v>0</v>
      </c>
      <c r="I30" s="246">
        <f t="shared" si="8"/>
        <v>167.4</v>
      </c>
      <c r="J30" s="248"/>
    </row>
    <row r="31" spans="1:10" ht="24.75" customHeight="1" thickBot="1" x14ac:dyDescent="0.25">
      <c r="B31" s="255"/>
      <c r="C31" s="282" t="s">
        <v>637</v>
      </c>
      <c r="D31" s="283"/>
      <c r="E31" s="284"/>
      <c r="F31" s="272">
        <f>SUM(F11:F30)</f>
        <v>289252.69146</v>
      </c>
      <c r="G31" s="272"/>
      <c r="H31" s="272">
        <f t="shared" ref="H31" si="9">SUM(H11:H30)</f>
        <v>96053.445199999987</v>
      </c>
      <c r="I31" s="272">
        <f>SUM(I11:I30)</f>
        <v>385306.13665999996</v>
      </c>
      <c r="J31" s="256"/>
    </row>
    <row r="32" spans="1:10" ht="23.25" customHeight="1" thickTop="1" thickBot="1" x14ac:dyDescent="0.25">
      <c r="B32" s="255"/>
      <c r="F32" s="257" t="s">
        <v>648</v>
      </c>
      <c r="H32" s="258"/>
      <c r="I32" s="259">
        <f>ROUNDDOWN(I31,-3)</f>
        <v>385000</v>
      </c>
      <c r="J32" s="258"/>
    </row>
    <row r="33" spans="4:50" ht="27" customHeight="1" thickTop="1" x14ac:dyDescent="0.2">
      <c r="H33" s="260" t="str">
        <f>"("&amp;BAHTTEXT(I32)&amp;")"</f>
        <v>(สามแสนแปดหมื่นห้าพันบาทถ้วน)</v>
      </c>
    </row>
    <row r="34" spans="4:50" ht="18" customHeight="1" x14ac:dyDescent="0.2"/>
    <row r="35" spans="4:50" ht="18" customHeight="1" x14ac:dyDescent="0.2"/>
    <row r="36" spans="4:50" ht="18" customHeight="1" x14ac:dyDescent="0.2">
      <c r="F36" s="260" t="s">
        <v>651</v>
      </c>
    </row>
    <row r="37" spans="4:50" ht="18" customHeight="1" x14ac:dyDescent="0.2">
      <c r="D37" s="261"/>
      <c r="F37" s="260" t="s">
        <v>652</v>
      </c>
    </row>
    <row r="38" spans="4:50" ht="18" customHeight="1" x14ac:dyDescent="0.2">
      <c r="D38" s="261"/>
      <c r="F38" s="260" t="s">
        <v>653</v>
      </c>
    </row>
    <row r="39" spans="4:50" ht="18" customHeight="1" x14ac:dyDescent="0.2">
      <c r="D39" s="261"/>
      <c r="F39" s="261"/>
    </row>
    <row r="40" spans="4:50" ht="18" customHeight="1" x14ac:dyDescent="0.2"/>
    <row r="41" spans="4:50" ht="18" customHeight="1" x14ac:dyDescent="0.2"/>
    <row r="42" spans="4:50" ht="18" customHeight="1" x14ac:dyDescent="0.2"/>
    <row r="43" spans="4:50" ht="18" customHeight="1" x14ac:dyDescent="0.2"/>
    <row r="44" spans="4:50" ht="18" customHeight="1" x14ac:dyDescent="0.2"/>
    <row r="45" spans="4:50" ht="18" customHeight="1" x14ac:dyDescent="0.2"/>
    <row r="46" spans="4:50" ht="18" customHeight="1" x14ac:dyDescent="0.2"/>
    <row r="47" spans="4:50" ht="18" customHeight="1" x14ac:dyDescent="0.2"/>
    <row r="48" spans="4:50" ht="18" customHeight="1" x14ac:dyDescent="0.2">
      <c r="AN48" s="261"/>
      <c r="AQ48" s="254"/>
      <c r="AR48" s="254"/>
      <c r="AS48" s="254"/>
      <c r="AV48" s="254"/>
      <c r="AW48" s="254"/>
      <c r="AX48" s="254"/>
    </row>
    <row r="49" spans="40:51" ht="18" customHeight="1" x14ac:dyDescent="0.2">
      <c r="AN49" s="261"/>
      <c r="AQ49" s="254"/>
      <c r="AR49" s="254"/>
      <c r="AS49" s="254"/>
      <c r="AV49" s="254"/>
      <c r="AW49" s="254"/>
      <c r="AX49" s="254"/>
    </row>
    <row r="50" spans="40:51" ht="18" customHeight="1" x14ac:dyDescent="0.2">
      <c r="AN50" s="261"/>
      <c r="AQ50" s="254"/>
      <c r="AR50" s="254"/>
      <c r="AS50" s="254"/>
      <c r="AV50" s="254"/>
      <c r="AW50" s="254"/>
      <c r="AX50" s="254"/>
    </row>
    <row r="51" spans="40:51" ht="18" customHeight="1" x14ac:dyDescent="0.2">
      <c r="AN51" s="261"/>
      <c r="AQ51" s="254"/>
      <c r="AR51" s="254"/>
      <c r="AS51" s="254"/>
      <c r="AV51" s="254"/>
      <c r="AW51" s="254"/>
      <c r="AX51" s="254"/>
    </row>
    <row r="52" spans="40:51" ht="18" customHeight="1" x14ac:dyDescent="0.2">
      <c r="AN52" s="261"/>
      <c r="AQ52" s="254"/>
      <c r="AR52" s="254"/>
      <c r="AS52" s="254"/>
      <c r="AV52" s="254"/>
      <c r="AW52" s="254"/>
      <c r="AX52" s="254"/>
      <c r="AY52" s="262"/>
    </row>
    <row r="53" spans="40:51" ht="18" customHeight="1" x14ac:dyDescent="0.2">
      <c r="AN53" s="261"/>
      <c r="AQ53" s="254"/>
      <c r="AR53" s="254"/>
      <c r="AS53" s="254"/>
      <c r="AV53" s="254"/>
      <c r="AW53" s="254"/>
      <c r="AX53" s="254"/>
      <c r="AY53" s="262"/>
    </row>
    <row r="54" spans="40:51" ht="18" customHeight="1" x14ac:dyDescent="0.2">
      <c r="AN54" s="261"/>
      <c r="AQ54" s="254"/>
      <c r="AR54" s="254"/>
      <c r="AS54" s="254"/>
      <c r="AV54" s="254"/>
      <c r="AW54" s="254"/>
      <c r="AX54" s="254"/>
      <c r="AY54" s="262"/>
    </row>
    <row r="55" spans="40:51" ht="18" customHeight="1" x14ac:dyDescent="0.2">
      <c r="AN55" s="261"/>
      <c r="AQ55" s="254"/>
      <c r="AR55" s="254"/>
      <c r="AS55" s="254"/>
      <c r="AV55" s="254"/>
      <c r="AW55" s="254"/>
      <c r="AX55" s="254"/>
      <c r="AY55" s="262"/>
    </row>
    <row r="56" spans="40:51" ht="18" customHeight="1" x14ac:dyDescent="0.2">
      <c r="AN56" s="261"/>
      <c r="AQ56" s="254"/>
      <c r="AR56" s="254"/>
      <c r="AS56" s="254"/>
      <c r="AV56" s="254"/>
      <c r="AW56" s="254"/>
      <c r="AX56" s="254"/>
      <c r="AY56" s="262"/>
    </row>
    <row r="57" spans="40:51" ht="18" customHeight="1" x14ac:dyDescent="0.2">
      <c r="AN57" s="261"/>
      <c r="AQ57" s="254"/>
      <c r="AR57" s="254"/>
      <c r="AS57" s="254"/>
      <c r="AV57" s="254"/>
      <c r="AW57" s="254"/>
      <c r="AX57" s="254"/>
      <c r="AY57" s="262"/>
    </row>
    <row r="58" spans="40:51" ht="18" customHeight="1" x14ac:dyDescent="0.2">
      <c r="AN58" s="261"/>
      <c r="AQ58" s="254"/>
      <c r="AR58" s="254"/>
      <c r="AS58" s="254"/>
      <c r="AV58" s="254"/>
      <c r="AW58" s="254"/>
      <c r="AX58" s="254"/>
      <c r="AY58" s="262"/>
    </row>
    <row r="59" spans="40:51" ht="18" customHeight="1" x14ac:dyDescent="0.2">
      <c r="AN59" s="261"/>
      <c r="AQ59" s="254"/>
      <c r="AR59" s="254"/>
      <c r="AS59" s="254"/>
      <c r="AV59" s="254"/>
      <c r="AW59" s="254"/>
      <c r="AX59" s="254"/>
      <c r="AY59" s="262"/>
    </row>
    <row r="60" spans="40:51" ht="18" customHeight="1" x14ac:dyDescent="0.2">
      <c r="AN60" s="261"/>
      <c r="AQ60" s="254"/>
      <c r="AR60" s="254"/>
      <c r="AS60" s="254"/>
      <c r="AV60" s="254"/>
      <c r="AW60" s="254"/>
      <c r="AX60" s="254"/>
      <c r="AY60" s="262"/>
    </row>
    <row r="61" spans="40:51" ht="18" customHeight="1" x14ac:dyDescent="0.2">
      <c r="AN61" s="261"/>
      <c r="AQ61" s="254"/>
      <c r="AR61" s="254"/>
      <c r="AS61" s="254"/>
      <c r="AV61" s="254"/>
      <c r="AW61" s="254"/>
      <c r="AX61" s="254"/>
      <c r="AY61" s="262"/>
    </row>
    <row r="62" spans="40:51" ht="18" customHeight="1" x14ac:dyDescent="0.2">
      <c r="AN62" s="261"/>
      <c r="AQ62" s="254"/>
      <c r="AR62" s="254"/>
      <c r="AS62" s="254"/>
      <c r="AV62" s="254"/>
      <c r="AW62" s="254"/>
      <c r="AX62" s="254"/>
      <c r="AY62" s="262"/>
    </row>
    <row r="63" spans="40:51" ht="18" customHeight="1" x14ac:dyDescent="0.2">
      <c r="AN63" s="261"/>
      <c r="AQ63" s="254"/>
      <c r="AR63" s="254"/>
      <c r="AS63" s="254"/>
      <c r="AV63" s="254"/>
      <c r="AW63" s="254"/>
      <c r="AX63" s="254"/>
      <c r="AY63" s="262"/>
    </row>
    <row r="64" spans="40:51" ht="18" customHeight="1" x14ac:dyDescent="0.2">
      <c r="AN64" s="261"/>
      <c r="AQ64" s="254"/>
      <c r="AR64" s="254"/>
      <c r="AS64" s="254"/>
      <c r="AV64" s="254"/>
      <c r="AW64" s="254"/>
      <c r="AX64" s="254"/>
      <c r="AY64" s="262"/>
    </row>
    <row r="65" spans="40:51" ht="18" customHeight="1" x14ac:dyDescent="0.2">
      <c r="AN65" s="261"/>
      <c r="AQ65" s="254"/>
      <c r="AR65" s="254"/>
      <c r="AS65" s="254"/>
      <c r="AV65" s="254"/>
      <c r="AW65" s="254"/>
      <c r="AX65" s="254"/>
      <c r="AY65" s="262"/>
    </row>
    <row r="66" spans="40:51" ht="18" customHeight="1" x14ac:dyDescent="0.2"/>
    <row r="67" spans="40:51" ht="18" customHeight="1" x14ac:dyDescent="0.2"/>
    <row r="68" spans="40:51" ht="18" customHeight="1" x14ac:dyDescent="0.2"/>
    <row r="69" spans="40:51" ht="18" customHeight="1" x14ac:dyDescent="0.2"/>
    <row r="70" spans="40:51" ht="18" customHeight="1" x14ac:dyDescent="0.2"/>
    <row r="71" spans="40:51" ht="18" customHeight="1" x14ac:dyDescent="0.2"/>
    <row r="72" spans="40:51" ht="18" customHeight="1" x14ac:dyDescent="0.2"/>
    <row r="73" spans="40:51" ht="18" customHeight="1" x14ac:dyDescent="0.2"/>
    <row r="74" spans="40:51" ht="18" customHeight="1" x14ac:dyDescent="0.2"/>
    <row r="75" spans="40:51" ht="18" customHeight="1" x14ac:dyDescent="0.2"/>
    <row r="76" spans="40:51" ht="18" customHeight="1" x14ac:dyDescent="0.2"/>
    <row r="77" spans="40:51" ht="18" customHeight="1" x14ac:dyDescent="0.2"/>
    <row r="78" spans="40:51" ht="18" customHeight="1" x14ac:dyDescent="0.2"/>
    <row r="79" spans="40:51" ht="18" customHeight="1" x14ac:dyDescent="0.2"/>
    <row r="80" spans="40:5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</sheetData>
  <mergeCells count="11">
    <mergeCell ref="C31:E31"/>
    <mergeCell ref="G5:H5"/>
    <mergeCell ref="A1:J1"/>
    <mergeCell ref="D7:E7"/>
    <mergeCell ref="A8:A9"/>
    <mergeCell ref="G8:H8"/>
    <mergeCell ref="J8:J9"/>
    <mergeCell ref="B8:B9"/>
    <mergeCell ref="C8:C9"/>
    <mergeCell ref="D8:D9"/>
    <mergeCell ref="E8:F8"/>
  </mergeCells>
  <printOptions horizontalCentered="1"/>
  <pageMargins left="0.59055118110236227" right="0.39370078740157483" top="0.98425196850393704" bottom="0.78740157480314965" header="0.31496062992125984" footer="0.31496062992125984"/>
  <pageSetup paperSize="9" scale="90" fitToWidth="0" orientation="landscape" verticalDpi="4294967293" r:id="rId1"/>
  <rowBreaks count="2" manualBreakCount="2">
    <brk id="45" min="7" max="25" man="1"/>
    <brk id="72" min="7" max="25" man="1"/>
  </rowBreaks>
  <colBreaks count="1" manualBreakCount="1">
    <brk id="11" max="12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ราคาต่อหน่วนใหม่บางตัว</vt:lpstr>
      <vt:lpstr>ปร.4</vt:lpstr>
      <vt:lpstr>ปร.4!Print_Area</vt:lpstr>
      <vt:lpstr>ปร.4!Print_Titles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2026-03-16T02:17:35Z</cp:lastPrinted>
  <dcterms:created xsi:type="dcterms:W3CDTF">2014-07-04T03:12:17Z</dcterms:created>
  <dcterms:modified xsi:type="dcterms:W3CDTF">2026-03-16T02:17:41Z</dcterms:modified>
</cp:coreProperties>
</file>