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05" yWindow="-105" windowWidth="20730" windowHeight="11760" tabRatio="813" firstSheet="2" activeTab="2"/>
  </bookViews>
  <sheets>
    <sheet name="XXXXXXX" sheetId="16" state="veryHidden" r:id="rId1"/>
    <sheet name="ผ่อง" sheetId="23" state="veryHidden" r:id="rId2"/>
    <sheet name="ปร.5(ก)กรอกรายละเอียด" sheetId="62" r:id="rId3"/>
    <sheet name="ปร.4" sheetId="10" r:id="rId4"/>
    <sheet name="เอกสารประกอบ" sheetId="87" r:id="rId5"/>
    <sheet name="งานสกินแพค" sheetId="85" r:id="rId6"/>
    <sheet name="ค่าจ้างงานอื่น" sheetId="81" r:id="rId7"/>
    <sheet name="บัญชีแสดงราคา" sheetId="74" r:id="rId8"/>
    <sheet name="ปก" sheetId="78" r:id="rId9"/>
    <sheet name="ลูกปูน" sheetId="80" r:id="rId10"/>
  </sheets>
  <externalReferences>
    <externalReference r:id="rId11"/>
    <externalReference r:id="rId12"/>
    <externalReference r:id="rId13"/>
  </externalReferences>
  <definedNames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LLOOO">#REF!</definedName>
    <definedName name="_xlnm.Print_Area" localSheetId="3">ปร.4!$A$1:$I$35</definedName>
    <definedName name="_xlnm.Print_Area" localSheetId="2">'ปร.5(ก)กรอกรายละเอียด'!$A$1:$G$48</definedName>
    <definedName name="_xlnm.Print_Area">#REF!</definedName>
    <definedName name="PRINT_AREA_MI">#REF!</definedName>
    <definedName name="กกกกก">#REF!</definedName>
    <definedName name="งานทั่วไป">[1]ภูมิทัศน์!#REF!</definedName>
    <definedName name="งานบัวเชิงผนัง">[1]ภูมิทัศน์!#REF!</definedName>
    <definedName name="งานประตูหน้าต่าง">[1]ภูมิทัศน์!#REF!</definedName>
    <definedName name="งานผนัง">[1]ภูมิทัศน์!#REF!</definedName>
    <definedName name="งานฝ้าเพดาน">[1]ภูมิทัศน์!#REF!</definedName>
    <definedName name="งานพื้น">[1]ภูมิทัศน์!#REF!</definedName>
    <definedName name="งานสุขภัณฑ์">[1]ภูมิทัศน์!#REF!</definedName>
    <definedName name="งานหลังคา">[1]ภูมิทัศน์!#REF!</definedName>
    <definedName name="จัดสร้าง">#REF!</definedName>
    <definedName name="ใช่">#REF!</definedName>
    <definedName name="ดด">#REF!</definedName>
    <definedName name="วววววววว">#REF!</definedName>
    <definedName name="ววววววววว">#REF!</definedName>
    <definedName name="ศาลปกครอง">#REF!</definedName>
  </definedNames>
  <calcPr calcId="144525"/>
</workbook>
</file>

<file path=xl/calcChain.xml><?xml version="1.0" encoding="utf-8"?>
<calcChain xmlns="http://schemas.openxmlformats.org/spreadsheetml/2006/main">
  <c r="E106" i="62" l="1"/>
  <c r="E104" i="62"/>
  <c r="E103" i="62"/>
  <c r="G45" i="10"/>
  <c r="C50" i="10"/>
  <c r="F50" i="10" s="1"/>
  <c r="F49" i="10"/>
  <c r="F51" i="10"/>
  <c r="H51" i="10" s="1"/>
  <c r="F52" i="10"/>
  <c r="C44" i="10"/>
  <c r="C45" i="10" s="1"/>
  <c r="D50" i="10"/>
  <c r="G52" i="10"/>
  <c r="G53" i="10" s="1"/>
  <c r="G54" i="10" s="1"/>
  <c r="D48" i="10"/>
  <c r="H52" i="10" l="1"/>
  <c r="C47" i="10"/>
  <c r="C48" i="10" s="1"/>
  <c r="G47" i="10"/>
  <c r="G49" i="10" s="1"/>
  <c r="G50" i="10" l="1"/>
  <c r="H50" i="10" s="1"/>
  <c r="H49" i="10"/>
  <c r="C19" i="10" l="1"/>
  <c r="I29" i="87" l="1"/>
  <c r="I30" i="87"/>
  <c r="I28" i="87"/>
  <c r="I26" i="87"/>
  <c r="I24" i="87"/>
  <c r="J24" i="87"/>
  <c r="K24" i="87"/>
  <c r="J7" i="87"/>
  <c r="J8" i="87"/>
  <c r="J9" i="87"/>
  <c r="J10" i="87"/>
  <c r="J11" i="87"/>
  <c r="J12" i="87"/>
  <c r="J13" i="87"/>
  <c r="J14" i="87"/>
  <c r="J15" i="87"/>
  <c r="J16" i="87"/>
  <c r="J17" i="87"/>
  <c r="J18" i="87"/>
  <c r="J19" i="87"/>
  <c r="J20" i="87"/>
  <c r="J21" i="87"/>
  <c r="J22" i="87"/>
  <c r="J23" i="87"/>
  <c r="J6" i="87"/>
  <c r="B17" i="74" l="1"/>
  <c r="B16" i="74"/>
  <c r="B15" i="74"/>
  <c r="A5" i="74"/>
  <c r="A6" i="74"/>
  <c r="A7" i="74"/>
  <c r="A8" i="74"/>
  <c r="A9" i="74"/>
  <c r="A10" i="74"/>
  <c r="A11" i="74"/>
  <c r="A12" i="74"/>
  <c r="A13" i="74"/>
  <c r="A4" i="74"/>
  <c r="B24" i="74"/>
  <c r="B25" i="74" s="1"/>
  <c r="C16" i="74"/>
  <c r="C17" i="74" s="1"/>
  <c r="E23" i="10" l="1"/>
  <c r="F53" i="10" l="1"/>
  <c r="H53" i="10" s="1"/>
  <c r="F54" i="10"/>
  <c r="H54" i="10" s="1"/>
  <c r="H44" i="10"/>
  <c r="H41" i="10"/>
  <c r="F48" i="10" l="1"/>
  <c r="G46" i="10"/>
  <c r="F47" i="10"/>
  <c r="A3" i="10"/>
  <c r="G48" i="10" l="1"/>
  <c r="H48" i="10" s="1"/>
  <c r="F45" i="10"/>
  <c r="C46" i="10"/>
  <c r="F46" i="10" s="1"/>
  <c r="H46" i="10" s="1"/>
  <c r="H47" i="10"/>
  <c r="D73" i="62"/>
  <c r="D74" i="62"/>
  <c r="D75" i="62"/>
  <c r="D72" i="62"/>
  <c r="H45" i="10" l="1"/>
  <c r="H55" i="10" s="1"/>
  <c r="F55" i="10"/>
  <c r="D76" i="62"/>
  <c r="C17" i="62" l="1"/>
  <c r="C56" i="10"/>
  <c r="A5" i="10"/>
  <c r="E32" i="10" l="1"/>
  <c r="C18" i="10"/>
  <c r="E26" i="10"/>
  <c r="E17" i="62" l="1"/>
  <c r="E27" i="10"/>
  <c r="E25" i="10"/>
  <c r="E24" i="10"/>
  <c r="A7" i="10" l="1"/>
  <c r="C43" i="62" l="1"/>
  <c r="C44" i="62" s="1"/>
  <c r="A6" i="10"/>
  <c r="C29" i="10" l="1"/>
  <c r="A4" i="10" l="1"/>
  <c r="C31" i="10"/>
  <c r="G11" i="10"/>
  <c r="C42" i="62"/>
  <c r="C13" i="10" s="1"/>
  <c r="C12" i="10" s="1"/>
  <c r="G29" i="10" l="1"/>
  <c r="G30" i="10" s="1"/>
  <c r="G31" i="10" s="1"/>
  <c r="G12" i="10"/>
  <c r="C14" i="10"/>
  <c r="E48" i="62"/>
  <c r="C11" i="10" s="1"/>
  <c r="G14" i="10"/>
  <c r="G15" i="10" s="1"/>
  <c r="G16" i="10" s="1"/>
  <c r="G17" i="10" s="1"/>
  <c r="G18" i="10" s="1"/>
  <c r="G19" i="10" s="1"/>
  <c r="G20" i="10" s="1"/>
  <c r="G21" i="10" s="1"/>
  <c r="G23" i="10"/>
  <c r="G24" i="10" s="1"/>
  <c r="G25" i="10" s="1"/>
  <c r="G26" i="10" s="1"/>
  <c r="G27" i="10" s="1"/>
  <c r="G32" i="10" l="1"/>
  <c r="D17" i="78" l="1"/>
  <c r="D16" i="78" l="1"/>
  <c r="A3" i="87" l="1"/>
  <c r="G3" i="87" s="1"/>
  <c r="A2" i="87"/>
  <c r="G2" i="87" s="1"/>
  <c r="H13" i="10" l="1"/>
  <c r="H22" i="10"/>
  <c r="H28" i="10"/>
  <c r="C20" i="10"/>
  <c r="D16" i="10"/>
  <c r="D17" i="10" s="1"/>
  <c r="H8" i="10" l="1"/>
  <c r="F41" i="85" l="1"/>
  <c r="F42" i="85" s="1"/>
  <c r="G42" i="85" s="1"/>
  <c r="E93" i="62" l="1"/>
  <c r="E88" i="62"/>
  <c r="E86" i="62"/>
  <c r="D93" i="62"/>
  <c r="D88" i="62"/>
  <c r="D86" i="62"/>
  <c r="E91" i="62" l="1"/>
  <c r="E95" i="62" s="1"/>
  <c r="D91" i="62"/>
  <c r="D95" i="62" s="1"/>
  <c r="C30" i="10" l="1"/>
  <c r="F31" i="10"/>
  <c r="H31" i="10" s="1"/>
  <c r="F29" i="10"/>
  <c r="F27" i="10"/>
  <c r="H27" i="10" s="1"/>
  <c r="F24" i="10"/>
  <c r="H24" i="10" s="1"/>
  <c r="F25" i="10"/>
  <c r="H25" i="10" s="1"/>
  <c r="F26" i="10"/>
  <c r="H26" i="10" s="1"/>
  <c r="F20" i="10"/>
  <c r="H20" i="10" s="1"/>
  <c r="F19" i="10"/>
  <c r="H19" i="10" s="1"/>
  <c r="C46" i="62"/>
  <c r="H29" i="10" l="1"/>
  <c r="E30" i="10"/>
  <c r="F30" i="10" s="1"/>
  <c r="H30" i="10" s="1"/>
  <c r="C23" i="10"/>
  <c r="F23" i="10" s="1"/>
  <c r="H23" i="10" l="1"/>
  <c r="C69" i="62"/>
  <c r="A3" i="85" l="1"/>
  <c r="A2" i="85"/>
  <c r="J23" i="85"/>
  <c r="J22" i="85"/>
  <c r="J21" i="85"/>
  <c r="G21" i="85"/>
  <c r="J19" i="85"/>
  <c r="J18" i="85"/>
  <c r="J17" i="85"/>
  <c r="G17" i="85"/>
  <c r="J10" i="85"/>
  <c r="J11" i="85"/>
  <c r="J12" i="85"/>
  <c r="J13" i="85"/>
  <c r="J14" i="85"/>
  <c r="J15" i="85"/>
  <c r="J16" i="85"/>
  <c r="J9" i="85"/>
  <c r="G10" i="85"/>
  <c r="G11" i="85"/>
  <c r="G12" i="85"/>
  <c r="G13" i="85"/>
  <c r="G14" i="85"/>
  <c r="G15" i="85"/>
  <c r="G16" i="85"/>
  <c r="G9" i="85"/>
  <c r="J25" i="85" l="1"/>
  <c r="G25" i="85"/>
  <c r="A36" i="78" l="1"/>
  <c r="A6" i="80" l="1"/>
  <c r="B61" i="62"/>
  <c r="B6" i="81" l="1"/>
  <c r="B5" i="81"/>
  <c r="B4" i="81"/>
  <c r="B3" i="81"/>
  <c r="B2" i="81"/>
  <c r="F15" i="81"/>
  <c r="F19" i="81" s="1"/>
  <c r="E29" i="62" l="1"/>
  <c r="A5" i="80" l="1"/>
  <c r="A4" i="80"/>
  <c r="A3" i="80"/>
  <c r="A2" i="80"/>
  <c r="A50" i="78"/>
  <c r="A48" i="78"/>
  <c r="A46" i="78"/>
  <c r="A44" i="78"/>
  <c r="A42" i="78"/>
  <c r="A40" i="78"/>
  <c r="A38" i="78"/>
  <c r="L55" i="62"/>
  <c r="L54" i="62"/>
  <c r="L53" i="62"/>
  <c r="J52" i="62"/>
  <c r="C16" i="80" l="1"/>
  <c r="A55" i="78" l="1"/>
  <c r="A54" i="78"/>
  <c r="A53" i="78"/>
  <c r="A2" i="10" l="1"/>
  <c r="F12" i="10" l="1"/>
  <c r="C21" i="10"/>
  <c r="F11" i="10"/>
  <c r="C15" i="10"/>
  <c r="C16" i="10" s="1"/>
  <c r="H12" i="10" l="1"/>
  <c r="F21" i="10"/>
  <c r="H21" i="10" s="1"/>
  <c r="C17" i="10"/>
  <c r="F17" i="10" s="1"/>
  <c r="H17" i="10" s="1"/>
  <c r="F32" i="10"/>
  <c r="H32" i="10" s="1"/>
  <c r="F15" i="10"/>
  <c r="H15" i="10" s="1"/>
  <c r="F18" i="10"/>
  <c r="H18" i="10" s="1"/>
  <c r="H11" i="10"/>
  <c r="F14" i="10"/>
  <c r="H14" i="10" s="1"/>
  <c r="F16" i="10"/>
  <c r="H16" i="10" s="1"/>
  <c r="H34" i="10" l="1"/>
  <c r="F34" i="10"/>
  <c r="C16" i="62" l="1"/>
  <c r="E16" i="62" s="1"/>
  <c r="E25" i="62" s="1"/>
  <c r="C35" i="10"/>
  <c r="E26" i="62" l="1"/>
  <c r="E42" i="62"/>
  <c r="F42" i="62" s="1"/>
  <c r="C29" i="62" l="1"/>
  <c r="D27" i="62"/>
  <c r="F25" i="62"/>
</calcChain>
</file>

<file path=xl/sharedStrings.xml><?xml version="1.0" encoding="utf-8"?>
<sst xmlns="http://schemas.openxmlformats.org/spreadsheetml/2006/main" count="417" uniqueCount="295">
  <si>
    <t>สรุป</t>
  </si>
  <si>
    <t>ค่าก่อสร้าง</t>
  </si>
  <si>
    <t>Factor F</t>
  </si>
  <si>
    <t>จำนวน</t>
  </si>
  <si>
    <t>หน่วย</t>
  </si>
  <si>
    <t>หมายเหตุ</t>
  </si>
  <si>
    <t>ตร.ม.</t>
  </si>
  <si>
    <t>เมตร</t>
  </si>
  <si>
    <t>ราคาต่อหน่วย</t>
  </si>
  <si>
    <t>ลำดับที่</t>
  </si>
  <si>
    <t>รายการ</t>
  </si>
  <si>
    <t xml:space="preserve"> แบบ ปร. 5 (ก)</t>
  </si>
  <si>
    <t>ค่างานต้นทุน</t>
  </si>
  <si>
    <t>รวม</t>
  </si>
  <si>
    <t>แบบสรุปค่าก่อสร้าง</t>
  </si>
  <si>
    <t>(แบบแสดงรายการ ปริมาณงาน ค่าวัสดุ และค่าแรงงาน)</t>
  </si>
  <si>
    <t xml:space="preserve">          รวมค่าก่อสร้างเป็นเงินทั้งสิ้น</t>
  </si>
  <si>
    <t>เงื่อนไข</t>
  </si>
  <si>
    <t>เฉลี่ยราคาประมาณ</t>
  </si>
  <si>
    <t>ถนนกว้าง</t>
  </si>
  <si>
    <t>ยาว</t>
  </si>
  <si>
    <t>หนา</t>
  </si>
  <si>
    <t>พื้นที่  คสล.</t>
  </si>
  <si>
    <t>ความยาวรอยต่อ  ตามขวาง</t>
  </si>
  <si>
    <t>กรอกรายละเอียด</t>
  </si>
  <si>
    <t>ตัวอักษร</t>
  </si>
  <si>
    <t>เงินล่วงหน้าจ่าย   0   %</t>
  </si>
  <si>
    <t>เงินประกันผลงานหัก   0   %</t>
  </si>
  <si>
    <t>ภาษีมูลค่าเพิ่ม   7   %</t>
  </si>
  <si>
    <t xml:space="preserve">          ตัวอักษร   </t>
  </si>
  <si>
    <t>ปริมาณงาน</t>
  </si>
  <si>
    <t>ไหล่ทางลูกรังกว้างข้างละ</t>
  </si>
  <si>
    <t>บาท/ลิตร</t>
  </si>
  <si>
    <t>บัญชีแสดงราคาต่อหน่วย</t>
  </si>
  <si>
    <t>วัน</t>
  </si>
  <si>
    <t xml:space="preserve"> </t>
  </si>
  <si>
    <t>รายงานผลการปฏิบัติงาน</t>
  </si>
  <si>
    <t>คณะกรรมการตรวจการจ้าง</t>
  </si>
  <si>
    <t>ผู้ควบคุมงาน</t>
  </si>
  <si>
    <t>(นายยุทธพงษ์   สายสิงห์)</t>
  </si>
  <si>
    <t xml:space="preserve">รายละเอียดชุดตัวอย่างแท่งคอนกรีต   รุปทรงลูกบาศก์    ขนาด   15*15*15   ซ.ม.  </t>
  </si>
  <si>
    <t>ชุดตัวอย่างที่</t>
  </si>
  <si>
    <t>วันที่เก็บตัวอย่าง</t>
  </si>
  <si>
    <t>จุดที่เก็บตัวอย่าง</t>
  </si>
  <si>
    <t>(แท่ง)</t>
  </si>
  <si>
    <t xml:space="preserve">(อายุ  28   วัน)  </t>
  </si>
  <si>
    <t>แท่ง</t>
  </si>
  <si>
    <t>ลงวันที่</t>
  </si>
  <si>
    <t>ต่อสัญญาจ้างถึงวันที่                                                                     รวม             -            วัน</t>
  </si>
  <si>
    <t>ค่าปรับวันละ</t>
  </si>
  <si>
    <t>บาท</t>
  </si>
  <si>
    <t>ค่าปรับ</t>
  </si>
  <si>
    <t>(บาท)</t>
  </si>
  <si>
    <t xml:space="preserve">รวมค่างานต้นทุน </t>
  </si>
  <si>
    <t>ผู้ว่าจ้าง            เทศบาลตำบลท่าสะอาด    อำเภอเซกา    จังหวัดบึงกาฬ</t>
  </si>
  <si>
    <t>บาท/</t>
  </si>
  <si>
    <t>แบบแสดงจำนวณและเหตุผลความจำเป็นสำหรับค่าใช้จ่ายพิเศษตามข้อกำหนดฯ</t>
  </si>
  <si>
    <t>(เห็นชอบ........................................................นายสุวรรณ   พฤคณา     ปลัดเทศบาล)</t>
  </si>
  <si>
    <t>1.   เหตุผลความจำเป็นสำหรับค่าใช้จ่ายพิเศษตามข้อกำหนดฯ   รายการนี้</t>
  </si>
  <si>
    <t>2.   รายการคำนวณ</t>
  </si>
  <si>
    <t>ที่</t>
  </si>
  <si>
    <t>รายการค่าใช้จ่าย</t>
  </si>
  <si>
    <t>ราคา/หน่วย</t>
  </si>
  <si>
    <t>เนื่องจากโคงการก่อสร้างท่อระบายน้ำแบบท่อเหลี่ยม   บริเวณห้วยหล่มตอนบน     ไม่สามารถใช้แรงงานคนในการปฏิบัติงานขุดคันดินเพื่อก่อสร้างฐานรากได้</t>
  </si>
  <si>
    <t>ซึ่งกำหนดให้ทำงานดังกล่าวให้แล้วเสร็จภายใน  1   วัน</t>
  </si>
  <si>
    <t xml:space="preserve">เนื่องจากจะทำให้เกิดการล่าช้า    จึงมีความจำเป็นต้องใช้รถแบ็คโฮลขนาดใหญ่   ในการขุดเปิดคันดินรวมทั้งปรับปรุงพื้นที่ทางเชื่อมเพื่อขนส่งวัสดุก่อสร้าง   </t>
  </si>
  <si>
    <t>ค่าจ้างเหมารถแบ็คโฮลขนาดใหญ่</t>
  </si>
  <si>
    <t xml:space="preserve">    แบบ ปร.4        แผ่นที่ 4/4</t>
  </si>
  <si>
    <t>(ประมาณราคา...........................................นายยุทธพงษ์    สายสิงห์    หัวหน้าฝ่ายการโยธา)    (ตรวจสอบ................................................นายจักรกฤช    ทิพย์กัลยา   รองปลัดเทศบาล)</t>
  </si>
  <si>
    <t>พื้นชั้นล่าง</t>
  </si>
  <si>
    <t>พื้นชั้นบน</t>
  </si>
  <si>
    <t>กำลังอัดประลัยต่ำสุด</t>
  </si>
  <si>
    <t>300  ksc.</t>
  </si>
  <si>
    <t>สัญญาจ้างเลขที่    1/2561       ลงวันที่    22   เดือนมีนาคม   พ.ศ.   2561</t>
  </si>
  <si>
    <t>กำหนดแล้วเสร็จวันที่      วันที่    18   เดือนตุลาคม   พ.ศ.   2561     รวม     210   วัน</t>
  </si>
  <si>
    <t>ผู้รับจ้าง          หจก.ปรวัฒน์-เกื้อกูล   คอนสตรัคชั่น</t>
  </si>
  <si>
    <t xml:space="preserve">ค่าก่อสร้าง  6,090,000 บาท ปรับลดกรณีไม่สามารถปฏิบัติงานได้  16,991.62  บาท เหลือค่าก่อสร้าง  6,073,008.38  บาท   </t>
  </si>
  <si>
    <t>(งวดที่ 3   งวดสุดท้าย)</t>
  </si>
  <si>
    <t>ราคาทุน</t>
  </si>
  <si>
    <t>คูณ Factor F</t>
  </si>
  <si>
    <t>งานทาง</t>
  </si>
  <si>
    <t>กมที่</t>
  </si>
  <si>
    <t>ซ้าย</t>
  </si>
  <si>
    <t>ขวา</t>
  </si>
  <si>
    <t>สายบ้านท่าสะอาด-โคกโขง</t>
  </si>
  <si>
    <t xml:space="preserve">DEEP  PATCHING </t>
  </si>
  <si>
    <t>SKIN  PATCHING</t>
  </si>
  <si>
    <t>0+185</t>
  </si>
  <si>
    <t>/</t>
  </si>
  <si>
    <t>กว้างเฉลี่ย</t>
  </si>
  <si>
    <t>0+190</t>
  </si>
  <si>
    <t>จุดที่</t>
  </si>
  <si>
    <t>0+215</t>
  </si>
  <si>
    <t>0+340</t>
  </si>
  <si>
    <t>0+348</t>
  </si>
  <si>
    <t>0+755</t>
  </si>
  <si>
    <t>0+765</t>
  </si>
  <si>
    <t>1+315</t>
  </si>
  <si>
    <t>สายซอยเกษตรพัฒนา4</t>
  </si>
  <si>
    <t>1+135</t>
  </si>
  <si>
    <t>1+450</t>
  </si>
  <si>
    <t>1+530</t>
  </si>
  <si>
    <t>0+080</t>
  </si>
  <si>
    <t>1+250</t>
  </si>
  <si>
    <t>ตารางแสดงจุดซ่อมแซมก่อนดำเนินการเสริมผิวทาง</t>
  </si>
  <si>
    <t>ทำ DEEP  PATCHING   จุดที่ชำรุดเสียหายถึงชั้นโครงสร้างทาง</t>
  </si>
  <si>
    <t>ทำ SKIN  PATCHING   จุดที่ชำรุดเสียหายไม่ถึงชั้นโครงสร้างทาง</t>
  </si>
  <si>
    <t>เอกสารแนบท้ายแบบเลขที่    ทถ-7-201  แผ่นที่  94  (แผ่นที่  5/5)</t>
  </si>
  <si>
    <t>สำรวจ................................................นายยุทธพงษ์   สายสิงห์     หัวหน้าฝ่ายการโยธา</t>
  </si>
  <si>
    <t>ตรวจสอบ...........................................นายจักรกฤช   ทิพย์กัลยา     รองปลัดเทศบาล</t>
  </si>
  <si>
    <t>อนุมัติ..................................................นางจินตนา   คงพันธ์        นายกเทศมนตรีตำบลท่าสะอาด</t>
  </si>
  <si>
    <t>เห็นชอบ.............................................นายสุวรรณ    พฤคณา         ปลัดเทศบาล</t>
  </si>
  <si>
    <t>บาท/ตร.ม.</t>
  </si>
  <si>
    <t>......................................</t>
  </si>
  <si>
    <t>เห็นชอบ</t>
  </si>
  <si>
    <t>แอสฟัลท์ ราษฎรบำรุง</t>
  </si>
  <si>
    <t>งานดิน</t>
  </si>
  <si>
    <t>ลบ.ม.</t>
  </si>
  <si>
    <t>งานผิวจราจร คสล.</t>
  </si>
  <si>
    <t>ค่าปูผิวคอนกรีต</t>
  </si>
  <si>
    <t>กก.</t>
  </si>
  <si>
    <t xml:space="preserve">งานท่อ คสล. </t>
  </si>
  <si>
    <t>ท่อน</t>
  </si>
  <si>
    <t>งานเบ็ดเตล็ด</t>
  </si>
  <si>
    <t>ม.</t>
  </si>
  <si>
    <t>แอสฟัลท์</t>
  </si>
  <si>
    <t>ลิตร</t>
  </si>
  <si>
    <t>ถนนคอนกรีตเสริมเหล็ก</t>
  </si>
  <si>
    <t>เมตร หนา</t>
  </si>
  <si>
    <t>หาพื้นที่ เหล็ก</t>
  </si>
  <si>
    <t>พาย</t>
  </si>
  <si>
    <t>ดี</t>
  </si>
  <si>
    <t>ดี ยกกำลัง2</t>
  </si>
  <si>
    <t>หาร4</t>
  </si>
  <si>
    <t>มม.</t>
  </si>
  <si>
    <t>เท่ากับพื้นที่</t>
  </si>
  <si>
    <t>ระยะห่าง</t>
  </si>
  <si>
    <t>ซม.</t>
  </si>
  <si>
    <t>จำนวนเส้น/1 ม.</t>
  </si>
  <si>
    <t>พท.หน้าตัดต่อ1ม.</t>
  </si>
  <si>
    <t xml:space="preserve">คอนกรีต  (รับกำลังอัด  240  กก./ตร.ซม.)  </t>
  </si>
  <si>
    <t>ตระแกรงเหล็ก ศก.4 มม. 0.20*0.20 ม.</t>
  </si>
  <si>
    <t>ค่าแรงปูตระแกรงเหล็ก ศก.4 มม. 0.20*0.20 ม.</t>
  </si>
  <si>
    <t>คอนกรีต 1/2/4 รวมค่าแรง</t>
  </si>
  <si>
    <t>ท่อลอด พีวีซี dai4 นิ้ว ชั้น 8.5</t>
  </si>
  <si>
    <t>แบบเลขที่    ท.1-01  2/3,ท1-01 3/3   และเอกสารแนบท้ายแบบ</t>
  </si>
  <si>
    <t>มี</t>
  </si>
  <si>
    <t>ไม่มี</t>
  </si>
  <si>
    <t>หนังสือจากอำเภอ</t>
  </si>
  <si>
    <t>สรุปงบหน้า</t>
  </si>
  <si>
    <t>มีหนังสืออนุญาตให้ใช้พื้นที่</t>
  </si>
  <si>
    <t>ผู้บริหารท้องถิ่นเป็นผู้กำกับดูแล</t>
  </si>
  <si>
    <t>คำขอรายละเอียดโครงการ</t>
  </si>
  <si>
    <t>ปร.4/ปร.5</t>
  </si>
  <si>
    <t>ราคาต้นทุนต่อหน่วย</t>
  </si>
  <si>
    <t>ใช้ในขั้นตอนกำหนดราคากลาง</t>
  </si>
  <si>
    <t>แบบแปลนโครงการ</t>
  </si>
  <si>
    <t>ผังบริเวณ</t>
  </si>
  <si>
    <t>ภาพถ่ายสถานที่ดำเนินการ</t>
  </si>
  <si>
    <t>แผนพัฒนาท้องถิ่น</t>
  </si>
  <si>
    <t>แผนพัฒนา 5 ปี (อยู่ในปี พ.ศ.2563)</t>
  </si>
  <si>
    <t>บันทึกถ่ายโอนภารกิจ(ถ้ามี)</t>
  </si>
  <si>
    <t>ไม่ใช่ภารกิจถ่ายโอน</t>
  </si>
  <si>
    <t xml:space="preserve">ไฟล์ PDF โครงการ    และสรุปงบหน้าเป็นไฟล์Excel </t>
  </si>
  <si>
    <t>แบบสรุปข้อเสนอขอรับการสนับสนุน</t>
  </si>
  <si>
    <t xml:space="preserve">เทศบาลตำบลท่าสะอาด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</si>
  <si>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</si>
  <si>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อำเภอเซกา    จังหวัดบึงกาฬ  </t>
  </si>
  <si>
    <t>โครงการขอรับการสนับสนุนงบประมาณประจำปีงบประมาณ พ.ศ.2563</t>
  </si>
  <si>
    <t>งบเงินอุดหนุนเฉพาะกิจ แผนงานยุทธศาสตร์ส่งเสริมการกระจายนำอาจ</t>
  </si>
  <si>
    <t xml:space="preserve">ให้แก่องค์กรปกครองส่วนท้องถิ่น </t>
  </si>
  <si>
    <t xml:space="preserve">  กรณีการขอใช้งบประมาณเหลือจ่ายจากการจัดซื้อจัดจ้าง</t>
  </si>
  <si>
    <t>ค่าหยอดยางรอยต่อคอนกรีต</t>
  </si>
  <si>
    <t>รวมความยาวรอยต่อ</t>
  </si>
  <si>
    <t>ราคาน้ำมันดีเซล</t>
  </si>
  <si>
    <t>ปริมาณไหล่ทางลูกรัง</t>
  </si>
  <si>
    <t>ดินตัด หนาเฉลี่ย</t>
  </si>
  <si>
    <t xml:space="preserve">ม. คิดเป็น </t>
  </si>
  <si>
    <t>ค่าแบบข้างติดตามยาว 2 ข้าง</t>
  </si>
  <si>
    <t>ส่วนราชการ    กองช่างเทศบาลตำบลบึงโขงหลง อำเภอบึงโขงหลง จังหวัดบึงกาฬ</t>
  </si>
  <si>
    <t>หน่วยงานออกแบบแปลนและประมาณราคา   กองช่างเทศบาลตำบลบึงโขงหลง</t>
  </si>
  <si>
    <t>นายกเทศมนตรีตำบลบึงโขงหลง</t>
  </si>
  <si>
    <t>ปลัดเทศบาลตำบึงโขงหลง</t>
  </si>
  <si>
    <t xml:space="preserve">     อนุมัติ  ร้อยตำรวจโท….......................................                                   </t>
  </si>
  <si>
    <t>(วสันต์   ชัยลา)</t>
  </si>
  <si>
    <t xml:space="preserve">ประมาณราคา </t>
  </si>
  <si>
    <t>ตรวจสอบ</t>
  </si>
  <si>
    <t>ผู้อำนวยการกองช่าง</t>
  </si>
  <si>
    <t>ผู้ช่วยนายช่างโยธา</t>
  </si>
  <si>
    <t>1.1.1</t>
  </si>
  <si>
    <t>1.2.1</t>
  </si>
  <si>
    <t>1.2.2</t>
  </si>
  <si>
    <t>1.1.2</t>
  </si>
  <si>
    <t>1.2.3</t>
  </si>
  <si>
    <t>1.2.4</t>
  </si>
  <si>
    <t>1.2.5</t>
  </si>
  <si>
    <t>1.2.6</t>
  </si>
  <si>
    <t>1.2.7</t>
  </si>
  <si>
    <t>1.2.8</t>
  </si>
  <si>
    <t>1.3.1</t>
  </si>
  <si>
    <t>1.3.2</t>
  </si>
  <si>
    <t>1.3.3</t>
  </si>
  <si>
    <t>1.3.4</t>
  </si>
  <si>
    <t>1.3.5</t>
  </si>
  <si>
    <t>1.4.2</t>
  </si>
  <si>
    <t>1.4.1</t>
  </si>
  <si>
    <t>1.4.3</t>
  </si>
  <si>
    <t>เหล็ก SR24 Ø 15 มม.</t>
  </si>
  <si>
    <t>เหล็ก SD40 Ø 16 มม.</t>
  </si>
  <si>
    <t>ดินคันทาง ทรายหยาบ หนา 0.05 ม.</t>
  </si>
  <si>
    <t>เหล็ก SR24 Ø 19 มม.</t>
  </si>
  <si>
    <t>ปร.4  แผ่นที่  1</t>
  </si>
  <si>
    <t>ปร.4  แผ่นที่  2</t>
  </si>
  <si>
    <t>ท่อ คสล. Dai 0.30 ม. (รวมค่าแรงวางท่อ)</t>
  </si>
  <si>
    <t>ท่อ คสล. Dai 0.40 ม. (รวมค่าแรงวางท่อ)</t>
  </si>
  <si>
    <t>ท่อ คสล. Dai 0.60 ม. (รวมค่าแรงวางท่อ)</t>
  </si>
  <si>
    <t>ท่อ คสล. Dai 0.80 ม. (รวมค่าแรงวางท่อ)</t>
  </si>
  <si>
    <t>กว้าง</t>
  </si>
  <si>
    <t>พื้นที่</t>
  </si>
  <si>
    <t>ช่วงที่</t>
  </si>
  <si>
    <t xml:space="preserve">งานตัด-ขึ้นรูปคันทาง หินผุ-ขุดตัด (หนาเฉลี่ย 0.05ม.)  </t>
  </si>
  <si>
    <t>2.2.1</t>
  </si>
  <si>
    <t>2.2.2</t>
  </si>
  <si>
    <t>ราคากลาง</t>
  </si>
  <si>
    <t>งบประมาณ เทศบัญญัติงบประมาณรายจ่าย ประจำปีงบประมาณ พ.ศ. 2566 หน้า 211</t>
  </si>
  <si>
    <t>ประมาณราคาตามแบบ  ปร. 4 จำนำวน 2 แผ่น</t>
  </si>
  <si>
    <t>1.4.4</t>
  </si>
  <si>
    <t>1.Factor F</t>
  </si>
  <si>
    <t>2.Factor F</t>
  </si>
  <si>
    <t>ค่า      K2.1</t>
  </si>
  <si>
    <t>งานถนน คสล.</t>
  </si>
  <si>
    <t>ค่า      K3.4</t>
  </si>
  <si>
    <t>ราคาวัสดุก่อสร้างพาณิชย์จังหวัดบึงกาฬ</t>
  </si>
  <si>
    <t>เดือน กรกฎาคม</t>
  </si>
  <si>
    <t>พ.ศ.2566</t>
  </si>
  <si>
    <t>สืบราคาร้านค้าโกบอลเฮ้าท์สาขาอำเภอพรเจริญ</t>
  </si>
  <si>
    <t>สืบราคาค่าแรงจ้างเหมาภายในพื้นที่</t>
  </si>
  <si>
    <t>ระยะเวลาดำนินงาน</t>
  </si>
  <si>
    <t>โครงการก่อสร้างถนน คสล. (ยกระดับ)</t>
  </si>
  <si>
    <t>ปริมาณงาน  มีผิวจราจร ขนาดกว้าง 5 เมตร ยาว 170 เมตร หนา 0.15 เมตร</t>
  </si>
  <si>
    <r>
      <rPr>
        <b/>
        <sz val="14"/>
        <rFont val="Cordia New"/>
        <family val="2"/>
      </rPr>
      <t>ประมาณราคาเมื่อ</t>
    </r>
    <r>
      <rPr>
        <sz val="14"/>
        <rFont val="Cordia New"/>
        <family val="2"/>
      </rPr>
      <t xml:space="preserve">    4 กันยายน 2566</t>
    </r>
  </si>
  <si>
    <t>งบประมาณที่ตั้งไว้ จำนวน 731,000 บาท</t>
  </si>
  <si>
    <t>นำมาจากแผนพัฒนาท้องถิ่น (พ.ศ.2566-2570) แก้ไข ครั้งที่ 6/2566 หน้าที่2 ลำดับที่1 (กองช่าง)</t>
  </si>
  <si>
    <t>กม.ที่</t>
  </si>
  <si>
    <t>0+000</t>
  </si>
  <si>
    <t>0+010</t>
  </si>
  <si>
    <t>ผิวจราจร+ไหล่ทาง (เมตร)</t>
  </si>
  <si>
    <t>0+020</t>
  </si>
  <si>
    <t>0+030</t>
  </si>
  <si>
    <t>0+040</t>
  </si>
  <si>
    <t>0+050</t>
  </si>
  <si>
    <t>0+060</t>
  </si>
  <si>
    <t>0+070</t>
  </si>
  <si>
    <t>0+090</t>
  </si>
  <si>
    <t>0+100</t>
  </si>
  <si>
    <t>0+110</t>
  </si>
  <si>
    <t>0+120</t>
  </si>
  <si>
    <t>0+130</t>
  </si>
  <si>
    <t>0+140</t>
  </si>
  <si>
    <t>0+150</t>
  </si>
  <si>
    <t>0+160</t>
  </si>
  <si>
    <t>0+170</t>
  </si>
  <si>
    <t>ไหล่ทาง รวม2ข้าง (เมตร)</t>
  </si>
  <si>
    <t>พื้นที่ผิวจาราจรรวม</t>
  </si>
  <si>
    <t>พื้นที่ผิวจาราจร+พื้นที่ไหล่ทาง</t>
  </si>
  <si>
    <t>พื้นที่ไหล่ทางรวม</t>
  </si>
  <si>
    <t>ระยะทาง</t>
  </si>
  <si>
    <t>ตารางเมตร</t>
  </si>
  <si>
    <t>ดินรองพื้นทาง  (ลบ.ม. หลวม)</t>
  </si>
  <si>
    <t>สถานที่ก่อสร้าง จากบ้านผู้ใหญ่บ้านถึงโรงเรียนอนุบาลเย็นจิตร บ้านโนนหนามแท่ง</t>
  </si>
  <si>
    <t>รายละเอียดความกว้างผิวจราจรและไหล่ทาง</t>
  </si>
  <si>
    <t>ผิวจราจรกว้าง(เมตร)</t>
  </si>
  <si>
    <t>งานสะพานและท่อเหลี่ยม</t>
  </si>
  <si>
    <t xml:space="preserve">งานเสริมขอบรางระบายน้ำ คสล. </t>
  </si>
  <si>
    <t>ค่าแรงคอนกรีต</t>
  </si>
  <si>
    <t>งานเสริมขอบราง คสล.</t>
  </si>
  <si>
    <t>เหล็ก SR24 Ø 9 มม.</t>
  </si>
  <si>
    <t>ค่าแรงติดตั้งไม้แบบ</t>
  </si>
  <si>
    <t>ป้ายโครวการ 1 ป้าย</t>
  </si>
  <si>
    <t>ดอกเบี้ยเงินกู้   7   %</t>
  </si>
  <si>
    <t>ค่าแรงผูกเหล็ก เหล็ก SR24 Ø 9 มม.</t>
  </si>
  <si>
    <t>ตะปูขนาดคละ</t>
  </si>
  <si>
    <t>2.1.2</t>
  </si>
  <si>
    <t>2.1.1</t>
  </si>
  <si>
    <t>2.1.3</t>
  </si>
  <si>
    <t>2.1.4</t>
  </si>
  <si>
    <t>2.1.5</t>
  </si>
  <si>
    <t>2.1.6</t>
  </si>
  <si>
    <t>งาน</t>
  </si>
  <si>
    <t>เหมา</t>
  </si>
  <si>
    <t>เหล็ก SR24 Ø 6 มม.</t>
  </si>
  <si>
    <t>ค่าแรงผูกเหล็ก เหล็ก SR24 Ø 6 มม.</t>
  </si>
  <si>
    <t xml:space="preserve">คอนกรีต  (รับกำลังอัด 280 กก./ตร.ซม.)  </t>
  </si>
  <si>
    <t>ค่า      K3.5</t>
  </si>
  <si>
    <t>งานคูและบ่อพัก คสล.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</si>
</sst>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\t0.00E+00"/>
    <numFmt numFmtId="190" formatCode="&quot;฿&quot;\t#,##0_);\(&quot;฿&quot;\t#,##0\)"/>
    <numFmt numFmtId="191" formatCode="m/d/yy\ hh:mm"/>
    <numFmt numFmtId="192" formatCode="_(&quot;$&quot;* #,##0.000_);_(&quot;$&quot;* \(#,##0.000\);_(&quot;$&quot;* &quot;-&quot;??_);_(@_)"/>
    <numFmt numFmtId="193" formatCode="_(&quot;$&quot;* #,##0.0000_);_(&quot;$&quot;* \(#,##0.0000\);_(&quot;$&quot;* &quot;-&quot;??_);_(@_)"/>
    <numFmt numFmtId="194" formatCode="#,##0.0_);\(#,##0.0\)"/>
    <numFmt numFmtId="195" formatCode="0.0&quot;  &quot;"/>
    <numFmt numFmtId="196" formatCode="_-* #,##0.00000_-;\-* #,##0.00000_-;_-* &quot;-&quot;?????_-;_-@_-"/>
    <numFmt numFmtId="197" formatCode="#,##0.000000&quot; &quot;"/>
    <numFmt numFmtId="198" formatCode="#,###&quot;   &quot;"/>
    <numFmt numFmtId="199" formatCode="General_)"/>
    <numFmt numFmtId="200" formatCode="dd\-mm\-yy"/>
    <numFmt numFmtId="201" formatCode="_-* #,##0_-;\-* #,##0_-;_-* &quot;-&quot;??_-;_-@_-"/>
    <numFmt numFmtId="202" formatCode="_(* #,##0.0000_);_(* \(#,##0.0000\);_(* &quot;-&quot;??_);_(@_)"/>
  </numFmts>
  <fonts count="58">
    <font>
      <sz val="14"/>
      <name val="AngsanaUPC"/>
      <charset val="222"/>
    </font>
    <font>
      <sz val="14"/>
      <color theme="1"/>
      <name val="EucrosiaUPC"/>
      <family val="2"/>
      <charset val="222"/>
    </font>
    <font>
      <sz val="14"/>
      <name val="AngsanaUPC"/>
      <family val="1"/>
    </font>
    <font>
      <sz val="14"/>
      <name val="AngsanaUPC"/>
      <family val="1"/>
    </font>
    <font>
      <sz val="14"/>
      <name val="SV Rojchana"/>
    </font>
    <font>
      <sz val="10"/>
      <name val="Arial"/>
      <family val="2"/>
    </font>
    <font>
      <sz val="16"/>
      <name val="DilleniaUPC"/>
      <family val="1"/>
    </font>
    <font>
      <sz val="11"/>
      <name val="?? ?????"/>
      <family val="3"/>
      <charset val="255"/>
    </font>
    <font>
      <sz val="12"/>
      <name val="????"/>
      <charset val="136"/>
    </font>
    <font>
      <sz val="10"/>
      <name val="Helv"/>
      <family val="2"/>
    </font>
    <font>
      <sz val="11"/>
      <name val="??"/>
      <family val="1"/>
    </font>
    <font>
      <sz val="14"/>
      <name val="Cordia New"/>
      <family val="3"/>
    </font>
    <font>
      <sz val="12"/>
      <name val="Times New Roman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name val="AngsanaUPC"/>
      <family val="1"/>
    </font>
    <font>
      <b/>
      <sz val="12"/>
      <name val="Arial"/>
      <family val="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5"/>
      <name val="EucrosiaUPC"/>
      <family val="1"/>
      <charset val="222"/>
    </font>
    <font>
      <b/>
      <sz val="16"/>
      <name val="IrisUPC"/>
      <family val="2"/>
      <charset val="222"/>
    </font>
    <font>
      <b/>
      <sz val="16"/>
      <name val="EucrosiaUPC"/>
      <family val="1"/>
      <charset val="22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7"/>
      <name val="Small Fonts"/>
      <family val="2"/>
    </font>
    <font>
      <sz val="14"/>
      <name val="AngsanaUPC"/>
      <family val="1"/>
    </font>
    <font>
      <sz val="13"/>
      <name val="Cordia New"/>
      <family val="2"/>
    </font>
    <font>
      <b/>
      <sz val="16"/>
      <name val="Cordia New"/>
      <family val="2"/>
    </font>
    <font>
      <b/>
      <sz val="14"/>
      <name val="AngsanaUPC"/>
      <family val="1"/>
      <charset val="222"/>
    </font>
    <font>
      <sz val="18"/>
      <name val="TH SarabunIT๙"/>
      <family val="2"/>
    </font>
    <font>
      <sz val="16"/>
      <name val="AngsanaUPC"/>
      <family val="1"/>
    </font>
    <font>
      <sz val="18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24"/>
      <name val="AngsanaUPC"/>
      <family val="1"/>
    </font>
    <font>
      <b/>
      <sz val="18"/>
      <name val="AngsanaUPC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b/>
      <sz val="14"/>
      <color indexed="56"/>
      <name val="Cordia New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24"/>
      <name val="AngsanaUPC"/>
      <family val="1"/>
    </font>
    <font>
      <sz val="14"/>
      <color theme="0"/>
      <name val="Angsana New"/>
      <family val="1"/>
    </font>
    <font>
      <sz val="12"/>
      <name val="AngsanaUPC"/>
      <family val="1"/>
      <charset val="222"/>
    </font>
    <font>
      <b/>
      <sz val="22"/>
      <name val="AngsanaUPC"/>
      <family val="1"/>
    </font>
    <font>
      <sz val="8"/>
      <name val="AngsanaUPC"/>
      <family val="1"/>
    </font>
    <font>
      <sz val="8"/>
      <name val="AngsanaUPC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/>
    <xf numFmtId="0" fontId="4" fillId="0" borderId="0">
      <alignment vertical="center"/>
    </xf>
    <xf numFmtId="19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10" fillId="0" borderId="0"/>
    <xf numFmtId="0" fontId="13" fillId="0" borderId="0"/>
    <xf numFmtId="9" fontId="5" fillId="2" borderId="0"/>
    <xf numFmtId="0" fontId="14" fillId="3" borderId="1">
      <alignment horizontal="centerContinuous" vertical="top"/>
    </xf>
    <xf numFmtId="0" fontId="5" fillId="0" borderId="0" applyFill="0" applyBorder="0" applyAlignment="0"/>
    <xf numFmtId="194" fontId="9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2" fontId="3" fillId="0" borderId="0" applyFill="0" applyBorder="0" applyAlignment="0"/>
    <xf numFmtId="195" fontId="6" fillId="0" borderId="0" applyFill="0" applyBorder="0" applyAlignment="0"/>
    <xf numFmtId="194" fontId="9" fillId="0" borderId="0" applyFill="0" applyBorder="0" applyAlignment="0"/>
    <xf numFmtId="192" fontId="3" fillId="0" borderId="0" applyFont="0" applyFill="0" applyBorder="0" applyAlignment="0" applyProtection="0"/>
    <xf numFmtId="0" fontId="14" fillId="3" borderId="1">
      <alignment horizontal="centerContinuous" vertical="top"/>
    </xf>
    <xf numFmtId="194" fontId="9" fillId="0" borderId="0" applyFont="0" applyFill="0" applyBorder="0" applyAlignment="0" applyProtection="0"/>
    <xf numFmtId="14" fontId="17" fillId="0" borderId="0" applyFill="0" applyBorder="0" applyAlignment="0"/>
    <xf numFmtId="15" fontId="18" fillId="4" borderId="0">
      <alignment horizontal="centerContinuous"/>
    </xf>
    <xf numFmtId="192" fontId="3" fillId="0" borderId="0" applyFill="0" applyBorder="0" applyAlignment="0"/>
    <xf numFmtId="194" fontId="9" fillId="0" borderId="0" applyFill="0" applyBorder="0" applyAlignment="0"/>
    <xf numFmtId="192" fontId="3" fillId="0" borderId="0" applyFill="0" applyBorder="0" applyAlignment="0"/>
    <xf numFmtId="195" fontId="6" fillId="0" borderId="0" applyFill="0" applyBorder="0" applyAlignment="0"/>
    <xf numFmtId="194" fontId="9" fillId="0" borderId="0" applyFill="0" applyBorder="0" applyAlignment="0"/>
    <xf numFmtId="38" fontId="15" fillId="3" borderId="0" applyNumberFormat="0" applyBorder="0" applyAlignment="0" applyProtection="0"/>
    <xf numFmtId="0" fontId="19" fillId="0" borderId="2" applyNumberFormat="0" applyAlignment="0" applyProtection="0">
      <alignment horizontal="left" vertical="center"/>
    </xf>
    <xf numFmtId="0" fontId="19" fillId="0" borderId="3">
      <alignment horizontal="left" vertical="center"/>
    </xf>
    <xf numFmtId="10" fontId="15" fillId="5" borderId="4" applyNumberFormat="0" applyBorder="0" applyAlignment="0" applyProtection="0"/>
    <xf numFmtId="192" fontId="3" fillId="0" borderId="0" applyFill="0" applyBorder="0" applyAlignment="0"/>
    <xf numFmtId="194" fontId="9" fillId="0" borderId="0" applyFill="0" applyBorder="0" applyAlignment="0"/>
    <xf numFmtId="192" fontId="3" fillId="0" borderId="0" applyFill="0" applyBorder="0" applyAlignment="0"/>
    <xf numFmtId="195" fontId="6" fillId="0" borderId="0" applyFill="0" applyBorder="0" applyAlignment="0"/>
    <xf numFmtId="194" fontId="9" fillId="0" borderId="0" applyFill="0" applyBorder="0" applyAlignment="0"/>
    <xf numFmtId="196" fontId="2" fillId="0" borderId="0"/>
    <xf numFmtId="0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16" fillId="0" borderId="0" applyFont="0" applyFill="0" applyBorder="0" applyAlignment="0" applyProtection="0"/>
    <xf numFmtId="192" fontId="3" fillId="0" borderId="0" applyFill="0" applyBorder="0" applyAlignment="0"/>
    <xf numFmtId="194" fontId="9" fillId="0" borderId="0" applyFill="0" applyBorder="0" applyAlignment="0"/>
    <xf numFmtId="192" fontId="3" fillId="0" borderId="0" applyFill="0" applyBorder="0" applyAlignment="0"/>
    <xf numFmtId="195" fontId="6" fillId="0" borderId="0" applyFill="0" applyBorder="0" applyAlignment="0"/>
    <xf numFmtId="194" fontId="9" fillId="0" borderId="0" applyFill="0" applyBorder="0" applyAlignment="0"/>
    <xf numFmtId="0" fontId="20" fillId="2" borderId="0"/>
    <xf numFmtId="49" fontId="1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7" applyNumberFormat="0" applyFont="0" applyBorder="0" applyAlignment="0" applyProtection="0"/>
    <xf numFmtId="43" fontId="23" fillId="0" borderId="0" applyFont="0" applyFill="0" applyBorder="0" applyAlignment="0" applyProtection="0"/>
    <xf numFmtId="37" fontId="31" fillId="0" borderId="0"/>
    <xf numFmtId="43" fontId="3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43" fillId="0" borderId="0"/>
  </cellStyleXfs>
  <cellXfs count="295">
    <xf numFmtId="0" fontId="0" fillId="0" borderId="0" xfId="0"/>
    <xf numFmtId="0" fontId="23" fillId="0" borderId="0" xfId="0" applyFont="1"/>
    <xf numFmtId="0" fontId="23" fillId="0" borderId="0" xfId="0" applyFont="1" applyFill="1" applyBorder="1"/>
    <xf numFmtId="0" fontId="25" fillId="0" borderId="0" xfId="0" applyFont="1"/>
    <xf numFmtId="0" fontId="23" fillId="0" borderId="0" xfId="0" applyFont="1" applyFill="1" applyBorder="1" applyAlignment="1">
      <alignment horizontal="left"/>
    </xf>
    <xf numFmtId="188" fontId="23" fillId="6" borderId="5" xfId="60" applyNumberFormat="1" applyFont="1" applyFill="1" applyBorder="1"/>
    <xf numFmtId="188" fontId="23" fillId="6" borderId="7" xfId="60" applyNumberFormat="1" applyFont="1" applyFill="1" applyBorder="1"/>
    <xf numFmtId="188" fontId="26" fillId="6" borderId="0" xfId="60" applyNumberFormat="1" applyFont="1" applyFill="1" applyAlignment="1"/>
    <xf numFmtId="188" fontId="23" fillId="6" borderId="5" xfId="60" applyNumberFormat="1" applyFont="1" applyFill="1" applyBorder="1" applyAlignment="1">
      <alignment horizontal="left"/>
    </xf>
    <xf numFmtId="188" fontId="23" fillId="0" borderId="0" xfId="60" applyNumberFormat="1" applyFont="1" applyBorder="1"/>
    <xf numFmtId="0" fontId="28" fillId="0" borderId="0" xfId="0" applyFont="1" applyAlignment="1">
      <alignment horizontal="center"/>
    </xf>
    <xf numFmtId="188" fontId="23" fillId="6" borderId="0" xfId="60" applyNumberFormat="1" applyFont="1" applyFill="1" applyBorder="1"/>
    <xf numFmtId="0" fontId="23" fillId="0" borderId="0" xfId="0" applyFont="1" applyBorder="1"/>
    <xf numFmtId="188" fontId="23" fillId="6" borderId="10" xfId="60" applyNumberFormat="1" applyFont="1" applyFill="1" applyBorder="1"/>
    <xf numFmtId="188" fontId="21" fillId="6" borderId="5" xfId="60" applyNumberFormat="1" applyFont="1" applyFill="1" applyBorder="1"/>
    <xf numFmtId="188" fontId="21" fillId="6" borderId="5" xfId="60" applyNumberFormat="1" applyFont="1" applyFill="1" applyBorder="1" applyAlignment="1">
      <alignment horizontal="left"/>
    </xf>
    <xf numFmtId="188" fontId="23" fillId="6" borderId="10" xfId="60" applyNumberFormat="1" applyFont="1" applyFill="1" applyBorder="1" applyAlignment="1">
      <alignment horizontal="left"/>
    </xf>
    <xf numFmtId="188" fontId="23" fillId="6" borderId="11" xfId="60" applyNumberFormat="1" applyFont="1" applyFill="1" applyBorder="1"/>
    <xf numFmtId="188" fontId="23" fillId="6" borderId="0" xfId="60" applyNumberFormat="1" applyFont="1" applyFill="1" applyBorder="1" applyAlignment="1">
      <alignment horizontal="left"/>
    </xf>
    <xf numFmtId="188" fontId="23" fillId="6" borderId="12" xfId="60" applyNumberFormat="1" applyFont="1" applyFill="1" applyBorder="1"/>
    <xf numFmtId="188" fontId="22" fillId="6" borderId="5" xfId="60" applyNumberFormat="1" applyFont="1" applyFill="1" applyBorder="1" applyAlignment="1">
      <alignment horizontal="center"/>
    </xf>
    <xf numFmtId="188" fontId="23" fillId="6" borderId="7" xfId="60" applyNumberFormat="1" applyFont="1" applyFill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3" fillId="0" borderId="4" xfId="0" applyFont="1" applyBorder="1" applyAlignment="1"/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>
      <alignment horizontal="right"/>
    </xf>
    <xf numFmtId="188" fontId="23" fillId="6" borderId="20" xfId="60" applyNumberFormat="1" applyFont="1" applyFill="1" applyBorder="1" applyAlignment="1">
      <alignment horizontal="left"/>
    </xf>
    <xf numFmtId="188" fontId="23" fillId="6" borderId="20" xfId="60" applyNumberFormat="1" applyFont="1" applyFill="1" applyBorder="1"/>
    <xf numFmtId="188" fontId="23" fillId="6" borderId="7" xfId="60" applyNumberFormat="1" applyFont="1" applyFill="1" applyBorder="1" applyAlignment="1">
      <alignment horizontal="right"/>
    </xf>
    <xf numFmtId="43" fontId="23" fillId="0" borderId="0" xfId="69" applyFont="1" applyFill="1" applyBorder="1"/>
    <xf numFmtId="188" fontId="33" fillId="0" borderId="12" xfId="60" applyNumberFormat="1" applyFont="1" applyFill="1" applyBorder="1" applyAlignment="1"/>
    <xf numFmtId="188" fontId="33" fillId="0" borderId="19" xfId="60" applyNumberFormat="1" applyFont="1" applyFill="1" applyBorder="1" applyAlignment="1"/>
    <xf numFmtId="188" fontId="23" fillId="6" borderId="0" xfId="60" applyNumberFormat="1" applyFont="1" applyFill="1" applyBorder="1" applyAlignment="1">
      <alignment horizontal="right"/>
    </xf>
    <xf numFmtId="188" fontId="23" fillId="0" borderId="0" xfId="60" applyNumberFormat="1" applyFont="1" applyBorder="1" applyAlignment="1">
      <alignment horizontal="left"/>
    </xf>
    <xf numFmtId="188" fontId="22" fillId="6" borderId="4" xfId="60" applyNumberFormat="1" applyFont="1" applyFill="1" applyBorder="1" applyAlignment="1">
      <alignment vertical="center"/>
    </xf>
    <xf numFmtId="188" fontId="23" fillId="0" borderId="5" xfId="60" applyNumberFormat="1" applyFont="1" applyFill="1" applyBorder="1"/>
    <xf numFmtId="188" fontId="23" fillId="0" borderId="5" xfId="60" applyNumberFormat="1" applyFont="1" applyFill="1" applyBorder="1" applyAlignment="1">
      <alignment horizontal="left"/>
    </xf>
    <xf numFmtId="188" fontId="23" fillId="6" borderId="5" xfId="60" applyNumberFormat="1" applyFont="1" applyFill="1" applyBorder="1" applyAlignment="1">
      <alignment horizontal="center"/>
    </xf>
    <xf numFmtId="188" fontId="23" fillId="0" borderId="11" xfId="60" applyNumberFormat="1" applyFont="1" applyFill="1" applyBorder="1" applyAlignment="1">
      <alignment horizontal="left"/>
    </xf>
    <xf numFmtId="0" fontId="23" fillId="0" borderId="4" xfId="0" applyFont="1" applyBorder="1"/>
    <xf numFmtId="0" fontId="36" fillId="0" borderId="0" xfId="0" applyFont="1"/>
    <xf numFmtId="0" fontId="0" fillId="0" borderId="0" xfId="0" applyAlignment="1">
      <alignment horizontal="center"/>
    </xf>
    <xf numFmtId="0" fontId="40" fillId="0" borderId="4" xfId="0" applyFont="1" applyBorder="1"/>
    <xf numFmtId="0" fontId="40" fillId="0" borderId="4" xfId="0" applyFont="1" applyBorder="1" applyAlignment="1">
      <alignment horizontal="center"/>
    </xf>
    <xf numFmtId="0" fontId="40" fillId="0" borderId="0" xfId="0" applyFont="1"/>
    <xf numFmtId="0" fontId="39" fillId="0" borderId="0" xfId="0" applyFont="1"/>
    <xf numFmtId="0" fontId="40" fillId="0" borderId="4" xfId="0" applyFont="1" applyBorder="1" applyAlignment="1"/>
    <xf numFmtId="0" fontId="38" fillId="0" borderId="0" xfId="0" applyFont="1"/>
    <xf numFmtId="201" fontId="38" fillId="0" borderId="0" xfId="67" applyNumberFormat="1" applyFont="1"/>
    <xf numFmtId="0" fontId="40" fillId="0" borderId="24" xfId="0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40" fillId="0" borderId="24" xfId="0" applyFont="1" applyBorder="1" applyAlignment="1">
      <alignment horizontal="center" vertical="center"/>
    </xf>
    <xf numFmtId="15" fontId="35" fillId="10" borderId="4" xfId="0" applyNumberFormat="1" applyFont="1" applyFill="1" applyBorder="1" applyAlignment="1">
      <alignment horizontal="center"/>
    </xf>
    <xf numFmtId="15" fontId="40" fillId="0" borderId="4" xfId="0" applyNumberFormat="1" applyFont="1" applyBorder="1" applyAlignment="1">
      <alignment horizontal="center"/>
    </xf>
    <xf numFmtId="0" fontId="40" fillId="0" borderId="4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/>
    </xf>
    <xf numFmtId="17" fontId="40" fillId="0" borderId="4" xfId="0" applyNumberFormat="1" applyFont="1" applyBorder="1" applyAlignment="1"/>
    <xf numFmtId="17" fontId="40" fillId="0" borderId="1" xfId="0" applyNumberFormat="1" applyFont="1" applyBorder="1" applyAlignment="1"/>
    <xf numFmtId="0" fontId="40" fillId="0" borderId="3" xfId="0" applyFont="1" applyBorder="1" applyAlignment="1"/>
    <xf numFmtId="0" fontId="40" fillId="0" borderId="16" xfId="0" applyFont="1" applyBorder="1" applyAlignment="1"/>
    <xf numFmtId="0" fontId="40" fillId="0" borderId="1" xfId="0" applyFont="1" applyBorder="1" applyAlignment="1"/>
    <xf numFmtId="201" fontId="23" fillId="0" borderId="4" xfId="69" applyNumberFormat="1" applyFont="1" applyBorder="1"/>
    <xf numFmtId="0" fontId="44" fillId="0" borderId="0" xfId="70" applyFont="1"/>
    <xf numFmtId="0" fontId="45" fillId="0" borderId="0" xfId="70" applyFont="1" applyAlignment="1">
      <alignment horizontal="center"/>
    </xf>
    <xf numFmtId="0" fontId="44" fillId="0" borderId="24" xfId="70" applyFont="1" applyBorder="1" applyAlignment="1">
      <alignment horizontal="center"/>
    </xf>
    <xf numFmtId="0" fontId="44" fillId="0" borderId="6" xfId="70" applyFont="1" applyBorder="1" applyAlignment="1">
      <alignment horizontal="center"/>
    </xf>
    <xf numFmtId="0" fontId="44" fillId="0" borderId="3" xfId="70" applyFont="1" applyBorder="1" applyAlignment="1">
      <alignment horizontal="center"/>
    </xf>
    <xf numFmtId="4" fontId="44" fillId="0" borderId="4" xfId="70" applyNumberFormat="1" applyFont="1" applyBorder="1"/>
    <xf numFmtId="0" fontId="46" fillId="0" borderId="6" xfId="70" applyFont="1" applyBorder="1"/>
    <xf numFmtId="201" fontId="23" fillId="0" borderId="0" xfId="69" applyNumberFormat="1" applyFont="1"/>
    <xf numFmtId="43" fontId="0" fillId="0" borderId="0" xfId="69" applyFont="1"/>
    <xf numFmtId="0" fontId="29" fillId="6" borderId="0" xfId="0" applyFont="1" applyFill="1" applyBorder="1" applyAlignment="1">
      <alignment horizontal="center"/>
    </xf>
    <xf numFmtId="0" fontId="47" fillId="0" borderId="7" xfId="0" applyFont="1" applyFill="1" applyBorder="1" applyAlignment="1">
      <alignment horizontal="left"/>
    </xf>
    <xf numFmtId="0" fontId="47" fillId="0" borderId="7" xfId="0" applyFont="1" applyBorder="1"/>
    <xf numFmtId="43" fontId="47" fillId="0" borderId="7" xfId="69" applyFont="1" applyFill="1" applyBorder="1"/>
    <xf numFmtId="0" fontId="47" fillId="0" borderId="7" xfId="0" applyFont="1" applyFill="1" applyBorder="1"/>
    <xf numFmtId="0" fontId="47" fillId="0" borderId="0" xfId="0" applyFont="1"/>
    <xf numFmtId="0" fontId="47" fillId="0" borderId="20" xfId="0" applyFont="1" applyFill="1" applyBorder="1" applyAlignment="1">
      <alignment horizontal="left"/>
    </xf>
    <xf numFmtId="0" fontId="47" fillId="0" borderId="20" xfId="0" applyFont="1" applyBorder="1"/>
    <xf numFmtId="43" fontId="47" fillId="0" borderId="20" xfId="69" applyFont="1" applyFill="1" applyBorder="1"/>
    <xf numFmtId="0" fontId="47" fillId="0" borderId="20" xfId="0" applyFont="1" applyFill="1" applyBorder="1"/>
    <xf numFmtId="0" fontId="47" fillId="0" borderId="0" xfId="0" applyFont="1" applyFill="1" applyBorder="1" applyAlignment="1">
      <alignment horizontal="left"/>
    </xf>
    <xf numFmtId="0" fontId="47" fillId="0" borderId="0" xfId="0" applyFont="1" applyBorder="1"/>
    <xf numFmtId="43" fontId="47" fillId="0" borderId="0" xfId="69" applyFont="1" applyFill="1" applyBorder="1"/>
    <xf numFmtId="0" fontId="47" fillId="0" borderId="0" xfId="0" applyFont="1" applyFill="1" applyBorder="1"/>
    <xf numFmtId="0" fontId="47" fillId="0" borderId="10" xfId="0" applyFont="1" applyFill="1" applyBorder="1"/>
    <xf numFmtId="0" fontId="47" fillId="0" borderId="0" xfId="0" applyFont="1" applyFill="1"/>
    <xf numFmtId="0" fontId="47" fillId="0" borderId="4" xfId="0" applyFont="1" applyFill="1" applyBorder="1"/>
    <xf numFmtId="0" fontId="48" fillId="0" borderId="4" xfId="0" applyFont="1" applyFill="1" applyBorder="1" applyAlignment="1"/>
    <xf numFmtId="43" fontId="48" fillId="0" borderId="4" xfId="67" applyNumberFormat="1" applyFont="1" applyFill="1" applyBorder="1" applyAlignment="1"/>
    <xf numFmtId="43" fontId="47" fillId="0" borderId="0" xfId="69" applyFont="1"/>
    <xf numFmtId="0" fontId="48" fillId="0" borderId="0" xfId="0" applyFont="1"/>
    <xf numFmtId="43" fontId="47" fillId="6" borderId="5" xfId="69" applyFont="1" applyFill="1" applyBorder="1"/>
    <xf numFmtId="202" fontId="47" fillId="6" borderId="5" xfId="60" applyNumberFormat="1" applyFont="1" applyFill="1" applyBorder="1"/>
    <xf numFmtId="188" fontId="47" fillId="6" borderId="5" xfId="60" applyNumberFormat="1" applyFont="1" applyFill="1" applyBorder="1" applyAlignment="1">
      <alignment horizontal="left"/>
    </xf>
    <xf numFmtId="0" fontId="29" fillId="0" borderId="4" xfId="0" applyFont="1" applyBorder="1" applyAlignment="1">
      <alignment horizontal="center"/>
    </xf>
    <xf numFmtId="0" fontId="29" fillId="0" borderId="4" xfId="0" applyFont="1" applyBorder="1"/>
    <xf numFmtId="0" fontId="23" fillId="0" borderId="24" xfId="70" applyFont="1" applyBorder="1" applyAlignment="1">
      <alignment horizontal="center"/>
    </xf>
    <xf numFmtId="0" fontId="0" fillId="0" borderId="4" xfId="0" applyBorder="1"/>
    <xf numFmtId="0" fontId="44" fillId="0" borderId="0" xfId="70" applyFont="1" applyBorder="1" applyAlignment="1">
      <alignment horizontal="center"/>
    </xf>
    <xf numFmtId="0" fontId="44" fillId="0" borderId="0" xfId="70" applyFont="1" applyBorder="1" applyAlignment="1">
      <alignment horizontal="left"/>
    </xf>
    <xf numFmtId="0" fontId="29" fillId="0" borderId="0" xfId="0" applyFont="1"/>
    <xf numFmtId="43" fontId="29" fillId="6" borderId="4" xfId="69" applyNumberFormat="1" applyFont="1" applyFill="1" applyBorder="1"/>
    <xf numFmtId="0" fontId="29" fillId="6" borderId="4" xfId="0" applyFont="1" applyFill="1" applyBorder="1" applyAlignment="1">
      <alignment horizontal="center"/>
    </xf>
    <xf numFmtId="43" fontId="47" fillId="0" borderId="7" xfId="69" applyNumberFormat="1" applyFont="1" applyFill="1" applyBorder="1"/>
    <xf numFmtId="43" fontId="47" fillId="0" borderId="20" xfId="69" applyNumberFormat="1" applyFont="1" applyFill="1" applyBorder="1"/>
    <xf numFmtId="43" fontId="47" fillId="0" borderId="0" xfId="69" applyNumberFormat="1" applyFont="1" applyFill="1" applyBorder="1"/>
    <xf numFmtId="43" fontId="47" fillId="0" borderId="10" xfId="69" applyNumberFormat="1" applyFont="1" applyFill="1" applyBorder="1"/>
    <xf numFmtId="43" fontId="47" fillId="0" borderId="4" xfId="69" applyNumberFormat="1" applyFont="1" applyFill="1" applyBorder="1"/>
    <xf numFmtId="43" fontId="48" fillId="0" borderId="4" xfId="69" applyNumberFormat="1" applyFont="1" applyFill="1" applyBorder="1" applyAlignment="1"/>
    <xf numFmtId="43" fontId="47" fillId="0" borderId="0" xfId="69" applyNumberFormat="1" applyFont="1"/>
    <xf numFmtId="0" fontId="49" fillId="0" borderId="0" xfId="70" applyFont="1"/>
    <xf numFmtId="0" fontId="23" fillId="0" borderId="7" xfId="0" applyFont="1" applyFill="1" applyBorder="1"/>
    <xf numFmtId="0" fontId="23" fillId="0" borderId="10" xfId="0" applyFont="1" applyBorder="1"/>
    <xf numFmtId="43" fontId="23" fillId="0" borderId="10" xfId="69" applyFont="1" applyFill="1" applyBorder="1"/>
    <xf numFmtId="0" fontId="23" fillId="0" borderId="10" xfId="0" applyFont="1" applyFill="1" applyBorder="1"/>
    <xf numFmtId="0" fontId="24" fillId="0" borderId="0" xfId="0" applyFont="1" applyAlignment="1">
      <alignment horizontal="center" vertical="center" textRotation="180"/>
    </xf>
    <xf numFmtId="0" fontId="49" fillId="0" borderId="24" xfId="70" applyFont="1" applyBorder="1" applyAlignment="1">
      <alignment horizontal="center"/>
    </xf>
    <xf numFmtId="0" fontId="49" fillId="0" borderId="24" xfId="70" applyFont="1" applyBorder="1"/>
    <xf numFmtId="201" fontId="49" fillId="0" borderId="24" xfId="69" applyNumberFormat="1" applyFont="1" applyBorder="1"/>
    <xf numFmtId="0" fontId="49" fillId="0" borderId="26" xfId="70" applyFont="1" applyBorder="1" applyAlignment="1">
      <alignment horizontal="right"/>
    </xf>
    <xf numFmtId="49" fontId="49" fillId="0" borderId="26" xfId="70" applyNumberFormat="1" applyFont="1" applyBorder="1"/>
    <xf numFmtId="4" fontId="49" fillId="0" borderId="26" xfId="70" applyNumberFormat="1" applyFont="1" applyBorder="1"/>
    <xf numFmtId="4" fontId="49" fillId="0" borderId="26" xfId="70" applyNumberFormat="1" applyFont="1" applyBorder="1" applyAlignment="1">
      <alignment horizontal="center"/>
    </xf>
    <xf numFmtId="201" fontId="49" fillId="0" borderId="26" xfId="69" applyNumberFormat="1" applyFont="1" applyBorder="1" applyAlignment="1">
      <alignment horizontal="center"/>
    </xf>
    <xf numFmtId="201" fontId="49" fillId="0" borderId="26" xfId="69" applyNumberFormat="1" applyFont="1" applyBorder="1"/>
    <xf numFmtId="0" fontId="49" fillId="0" borderId="26" xfId="70" applyFont="1" applyBorder="1"/>
    <xf numFmtId="0" fontId="49" fillId="0" borderId="6" xfId="70" applyFont="1" applyBorder="1" applyAlignment="1">
      <alignment horizontal="center"/>
    </xf>
    <xf numFmtId="0" fontId="49" fillId="0" borderId="6" xfId="70" applyFont="1" applyBorder="1"/>
    <xf numFmtId="4" fontId="49" fillId="0" borderId="6" xfId="70" applyNumberFormat="1" applyFont="1" applyBorder="1"/>
    <xf numFmtId="0" fontId="49" fillId="0" borderId="1" xfId="70" applyFont="1" applyBorder="1"/>
    <xf numFmtId="0" fontId="49" fillId="0" borderId="3" xfId="70" applyFont="1" applyBorder="1" applyAlignment="1">
      <alignment horizontal="center"/>
    </xf>
    <xf numFmtId="0" fontId="49" fillId="0" borderId="3" xfId="70" applyFont="1" applyBorder="1"/>
    <xf numFmtId="0" fontId="49" fillId="0" borderId="4" xfId="70" applyFont="1" applyBorder="1"/>
    <xf numFmtId="43" fontId="2" fillId="0" borderId="4" xfId="69" applyFont="1" applyBorder="1" applyAlignment="1">
      <alignment horizontal="center"/>
    </xf>
    <xf numFmtId="43" fontId="0" fillId="0" borderId="4" xfId="69" applyFont="1" applyBorder="1"/>
    <xf numFmtId="0" fontId="40" fillId="0" borderId="4" xfId="0" applyFont="1" applyBorder="1" applyAlignment="1">
      <alignment horizontal="center"/>
    </xf>
    <xf numFmtId="0" fontId="48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29" fillId="8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43" fontId="0" fillId="0" borderId="0" xfId="69" applyFont="1" applyAlignment="1">
      <alignment horizontal="center"/>
    </xf>
    <xf numFmtId="43" fontId="29" fillId="8" borderId="4" xfId="0" applyNumberFormat="1" applyFont="1" applyFill="1" applyBorder="1" applyAlignment="1">
      <alignment horizontal="center"/>
    </xf>
    <xf numFmtId="43" fontId="0" fillId="0" borderId="4" xfId="69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201" fontId="23" fillId="0" borderId="0" xfId="69" applyNumberFormat="1" applyFont="1" applyAlignment="1">
      <alignment horizontal="right"/>
    </xf>
    <xf numFmtId="0" fontId="23" fillId="0" borderId="0" xfId="0" applyFont="1" applyAlignment="1">
      <alignment horizontal="right"/>
    </xf>
    <xf numFmtId="43" fontId="23" fillId="0" borderId="0" xfId="0" applyNumberFormat="1" applyFont="1"/>
    <xf numFmtId="0" fontId="50" fillId="0" borderId="15" xfId="0" applyFont="1" applyFill="1" applyBorder="1" applyAlignment="1">
      <alignment horizontal="center"/>
    </xf>
    <xf numFmtId="0" fontId="51" fillId="0" borderId="0" xfId="0" applyFont="1"/>
    <xf numFmtId="43" fontId="50" fillId="0" borderId="9" xfId="69" applyNumberFormat="1" applyFont="1" applyFill="1" applyBorder="1" applyAlignment="1">
      <alignment horizontal="center"/>
    </xf>
    <xf numFmtId="0" fontId="29" fillId="6" borderId="0" xfId="0" applyFont="1" applyFill="1" applyBorder="1" applyAlignment="1"/>
    <xf numFmtId="0" fontId="48" fillId="0" borderId="4" xfId="0" applyFont="1" applyFill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35" fillId="0" borderId="4" xfId="0" applyFont="1" applyBorder="1" applyAlignment="1">
      <alignment horizontal="center"/>
    </xf>
    <xf numFmtId="43" fontId="29" fillId="0" borderId="4" xfId="69" applyFont="1" applyBorder="1"/>
    <xf numFmtId="43" fontId="29" fillId="0" borderId="4" xfId="69" applyFont="1" applyBorder="1" applyAlignment="1">
      <alignment horizontal="center"/>
    </xf>
    <xf numFmtId="43" fontId="29" fillId="6" borderId="4" xfId="69" applyFont="1" applyFill="1" applyBorder="1"/>
    <xf numFmtId="43" fontId="29" fillId="7" borderId="4" xfId="69" applyFont="1" applyFill="1" applyBorder="1"/>
    <xf numFmtId="0" fontId="23" fillId="0" borderId="0" xfId="0" applyFont="1" applyBorder="1" applyAlignment="1"/>
    <xf numFmtId="43" fontId="48" fillId="0" borderId="20" xfId="69" applyFont="1" applyBorder="1" applyAlignment="1">
      <alignment horizontal="center"/>
    </xf>
    <xf numFmtId="43" fontId="47" fillId="0" borderId="4" xfId="69" applyFont="1" applyFill="1" applyBorder="1"/>
    <xf numFmtId="43" fontId="48" fillId="0" borderId="4" xfId="69" applyFont="1" applyFill="1" applyBorder="1" applyAlignment="1"/>
    <xf numFmtId="188" fontId="47" fillId="6" borderId="13" xfId="60" applyNumberFormat="1" applyFont="1" applyFill="1" applyBorder="1" applyAlignment="1"/>
    <xf numFmtId="43" fontId="23" fillId="0" borderId="4" xfId="69" applyFont="1" applyFill="1" applyBorder="1" applyAlignment="1"/>
    <xf numFmtId="16" fontId="23" fillId="0" borderId="4" xfId="0" applyNumberFormat="1" applyFont="1" applyBorder="1"/>
    <xf numFmtId="43" fontId="23" fillId="0" borderId="4" xfId="69" applyFont="1" applyBorder="1"/>
    <xf numFmtId="43" fontId="23" fillId="11" borderId="4" xfId="69" applyFont="1" applyFill="1" applyBorder="1"/>
    <xf numFmtId="0" fontId="23" fillId="11" borderId="4" xfId="0" applyFont="1" applyFill="1" applyBorder="1"/>
    <xf numFmtId="0" fontId="29" fillId="6" borderId="0" xfId="0" applyFont="1" applyFill="1" applyBorder="1" applyAlignment="1">
      <alignment horizontal="center"/>
    </xf>
    <xf numFmtId="201" fontId="29" fillId="0" borderId="0" xfId="67" applyNumberFormat="1" applyFont="1" applyBorder="1" applyAlignment="1">
      <alignment horizontal="right"/>
    </xf>
    <xf numFmtId="201" fontId="29" fillId="0" borderId="0" xfId="67" applyNumberFormat="1" applyFont="1" applyBorder="1"/>
    <xf numFmtId="201" fontId="0" fillId="0" borderId="0" xfId="69" applyNumberFormat="1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01" fontId="29" fillId="0" borderId="4" xfId="69" applyNumberFormat="1" applyFont="1" applyBorder="1"/>
    <xf numFmtId="43" fontId="29" fillId="8" borderId="4" xfId="69" applyFont="1" applyFill="1" applyBorder="1"/>
    <xf numFmtId="43" fontId="29" fillId="8" borderId="4" xfId="69" applyFont="1" applyFill="1" applyBorder="1" applyAlignment="1">
      <alignment horizontal="center"/>
    </xf>
    <xf numFmtId="43" fontId="29" fillId="8" borderId="4" xfId="69" applyNumberFormat="1" applyFont="1" applyFill="1" applyBorder="1"/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52" fillId="0" borderId="0" xfId="0" applyFont="1"/>
    <xf numFmtId="0" fontId="52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188" fontId="33" fillId="6" borderId="0" xfId="60" applyNumberFormat="1" applyFont="1" applyFill="1" applyBorder="1" applyAlignment="1">
      <alignment horizontal="left"/>
    </xf>
    <xf numFmtId="188" fontId="23" fillId="0" borderId="18" xfId="60" applyNumberFormat="1" applyFont="1" applyFill="1" applyBorder="1" applyAlignment="1">
      <alignment horizontal="right"/>
    </xf>
    <xf numFmtId="0" fontId="23" fillId="12" borderId="4" xfId="0" applyFont="1" applyFill="1" applyBorder="1" applyAlignment="1"/>
    <xf numFmtId="43" fontId="23" fillId="12" borderId="4" xfId="69" applyFont="1" applyFill="1" applyBorder="1" applyAlignment="1"/>
    <xf numFmtId="0" fontId="23" fillId="12" borderId="4" xfId="0" applyFont="1" applyFill="1" applyBorder="1" applyAlignment="1">
      <alignment horizontal="right"/>
    </xf>
    <xf numFmtId="0" fontId="23" fillId="13" borderId="4" xfId="0" applyFont="1" applyFill="1" applyBorder="1" applyAlignment="1"/>
    <xf numFmtId="201" fontId="23" fillId="13" borderId="4" xfId="69" applyNumberFormat="1" applyFont="1" applyFill="1" applyBorder="1" applyAlignment="1"/>
    <xf numFmtId="43" fontId="23" fillId="13" borderId="4" xfId="69" applyFont="1" applyFill="1" applyBorder="1" applyAlignment="1"/>
    <xf numFmtId="43" fontId="23" fillId="13" borderId="4" xfId="0" applyNumberFormat="1" applyFont="1" applyFill="1" applyBorder="1"/>
    <xf numFmtId="188" fontId="23" fillId="13" borderId="4" xfId="0" applyNumberFormat="1" applyFont="1" applyFill="1" applyBorder="1" applyAlignment="1"/>
    <xf numFmtId="201" fontId="23" fillId="13" borderId="4" xfId="0" applyNumberFormat="1" applyFont="1" applyFill="1" applyBorder="1" applyAlignment="1"/>
    <xf numFmtId="0" fontId="53" fillId="0" borderId="10" xfId="0" applyFont="1" applyBorder="1"/>
    <xf numFmtId="43" fontId="53" fillId="0" borderId="10" xfId="69" applyFont="1" applyFill="1" applyBorder="1"/>
    <xf numFmtId="0" fontId="53" fillId="0" borderId="10" xfId="0" applyFont="1" applyFill="1" applyBorder="1"/>
    <xf numFmtId="0" fontId="54" fillId="0" borderId="4" xfId="0" applyFont="1" applyBorder="1"/>
    <xf numFmtId="188" fontId="23" fillId="6" borderId="5" xfId="60" applyNumberFormat="1" applyFont="1" applyFill="1" applyBorder="1" applyAlignment="1">
      <alignment horizontal="right"/>
    </xf>
    <xf numFmtId="187" fontId="23" fillId="6" borderId="5" xfId="60" applyNumberFormat="1" applyFont="1" applyFill="1" applyBorder="1" applyAlignment="1">
      <alignment horizontal="right"/>
    </xf>
    <xf numFmtId="201" fontId="23" fillId="0" borderId="4" xfId="69" applyNumberFormat="1" applyFont="1" applyBorder="1" applyAlignment="1">
      <alignment horizontal="right"/>
    </xf>
    <xf numFmtId="201" fontId="23" fillId="0" borderId="4" xfId="0" applyNumberFormat="1" applyFont="1" applyBorder="1"/>
    <xf numFmtId="0" fontId="48" fillId="0" borderId="0" xfId="0" applyFont="1" applyFill="1" applyBorder="1" applyAlignment="1"/>
    <xf numFmtId="43" fontId="48" fillId="0" borderId="0" xfId="67" applyNumberFormat="1" applyFont="1" applyFill="1" applyBorder="1" applyAlignment="1"/>
    <xf numFmtId="0" fontId="48" fillId="0" borderId="0" xfId="0" applyFont="1" applyFill="1" applyBorder="1" applyAlignment="1">
      <alignment horizontal="center"/>
    </xf>
    <xf numFmtId="43" fontId="48" fillId="0" borderId="0" xfId="69" applyNumberFormat="1" applyFont="1" applyFill="1" applyBorder="1" applyAlignment="1"/>
    <xf numFmtId="43" fontId="48" fillId="0" borderId="0" xfId="69" applyFont="1" applyFill="1" applyBorder="1" applyAlignment="1"/>
    <xf numFmtId="0" fontId="50" fillId="0" borderId="26" xfId="0" applyFont="1" applyFill="1" applyBorder="1" applyAlignment="1">
      <alignment vertical="center"/>
    </xf>
    <xf numFmtId="43" fontId="50" fillId="0" borderId="26" xfId="69" applyFont="1" applyFill="1" applyBorder="1" applyAlignment="1">
      <alignment vertical="center"/>
    </xf>
    <xf numFmtId="43" fontId="50" fillId="0" borderId="26" xfId="69" applyNumberFormat="1" applyFont="1" applyFill="1" applyBorder="1" applyAlignment="1">
      <alignment horizontal="center"/>
    </xf>
    <xf numFmtId="0" fontId="50" fillId="0" borderId="26" xfId="0" applyFont="1" applyFill="1" applyBorder="1" applyAlignment="1">
      <alignment horizontal="center" vertical="center"/>
    </xf>
    <xf numFmtId="188" fontId="34" fillId="6" borderId="21" xfId="60" applyNumberFormat="1" applyFont="1" applyFill="1" applyBorder="1"/>
    <xf numFmtId="188" fontId="34" fillId="6" borderId="5" xfId="60" applyNumberFormat="1" applyFont="1" applyFill="1" applyBorder="1"/>
    <xf numFmtId="0" fontId="34" fillId="0" borderId="0" xfId="0" applyFont="1"/>
    <xf numFmtId="43" fontId="35" fillId="9" borderId="12" xfId="69" applyNumberFormat="1" applyFont="1" applyFill="1" applyBorder="1" applyAlignment="1"/>
    <xf numFmtId="188" fontId="33" fillId="9" borderId="12" xfId="60" applyNumberFormat="1" applyFont="1" applyFill="1" applyBorder="1" applyAlignment="1"/>
    <xf numFmtId="43" fontId="34" fillId="6" borderId="14" xfId="69" applyFont="1" applyFill="1" applyBorder="1"/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0" fontId="37" fillId="0" borderId="0" xfId="0" applyFont="1"/>
    <xf numFmtId="0" fontId="37" fillId="0" borderId="0" xfId="0" applyFont="1" applyAlignment="1"/>
    <xf numFmtId="43" fontId="37" fillId="0" borderId="0" xfId="69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3" fontId="0" fillId="0" borderId="4" xfId="69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43" fontId="0" fillId="0" borderId="4" xfId="0" applyNumberFormat="1" applyBorder="1" applyAlignment="1">
      <alignment horizontal="center"/>
    </xf>
    <xf numFmtId="43" fontId="48" fillId="0" borderId="0" xfId="0" applyNumberFormat="1" applyFont="1" applyFill="1" applyBorder="1" applyAlignment="1">
      <alignment horizontal="center"/>
    </xf>
    <xf numFmtId="188" fontId="23" fillId="6" borderId="17" xfId="60" applyNumberFormat="1" applyFont="1" applyFill="1" applyBorder="1" applyAlignment="1"/>
    <xf numFmtId="188" fontId="23" fillId="6" borderId="17" xfId="60" applyNumberFormat="1" applyFont="1" applyFill="1" applyBorder="1" applyAlignment="1">
      <alignment horizontal="right"/>
    </xf>
    <xf numFmtId="43" fontId="23" fillId="6" borderId="17" xfId="69" applyFont="1" applyFill="1" applyBorder="1" applyAlignment="1"/>
    <xf numFmtId="188" fontId="23" fillId="6" borderId="17" xfId="60" quotePrefix="1" applyNumberFormat="1" applyFont="1" applyFill="1" applyBorder="1" applyAlignment="1"/>
    <xf numFmtId="0" fontId="40" fillId="0" borderId="4" xfId="0" applyFont="1" applyBorder="1" applyAlignment="1">
      <alignment horizontal="center"/>
    </xf>
    <xf numFmtId="201" fontId="40" fillId="0" borderId="4" xfId="69" applyNumberFormat="1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188" fontId="27" fillId="6" borderId="0" xfId="60" applyNumberFormat="1" applyFont="1" applyFill="1" applyAlignment="1">
      <alignment horizontal="center"/>
    </xf>
    <xf numFmtId="188" fontId="22" fillId="0" borderId="8" xfId="60" applyNumberFormat="1" applyFont="1" applyFill="1" applyBorder="1" applyAlignment="1">
      <alignment horizontal="center" vertical="center"/>
    </xf>
    <xf numFmtId="188" fontId="22" fillId="0" borderId="9" xfId="60" applyNumberFormat="1" applyFont="1" applyFill="1" applyBorder="1" applyAlignment="1">
      <alignment horizontal="center" vertical="center"/>
    </xf>
    <xf numFmtId="188" fontId="34" fillId="0" borderId="4" xfId="60" applyNumberFormat="1" applyFont="1" applyFill="1" applyBorder="1" applyAlignment="1">
      <alignment horizontal="right"/>
    </xf>
    <xf numFmtId="0" fontId="34" fillId="0" borderId="4" xfId="0" applyFont="1" applyBorder="1" applyAlignment="1">
      <alignment horizontal="center"/>
    </xf>
    <xf numFmtId="188" fontId="23" fillId="0" borderId="22" xfId="60" applyNumberFormat="1" applyFont="1" applyFill="1" applyBorder="1" applyAlignment="1">
      <alignment horizontal="right"/>
    </xf>
    <xf numFmtId="188" fontId="23" fillId="0" borderId="23" xfId="60" applyNumberFormat="1" applyFont="1" applyFill="1" applyBorder="1" applyAlignment="1">
      <alignment horizontal="right"/>
    </xf>
    <xf numFmtId="0" fontId="22" fillId="0" borderId="9" xfId="0" applyFont="1" applyFill="1" applyBorder="1" applyAlignment="1">
      <alignment vertical="center"/>
    </xf>
    <xf numFmtId="0" fontId="29" fillId="6" borderId="0" xfId="0" applyFont="1" applyFill="1" applyBorder="1" applyAlignment="1">
      <alignment horizontal="center"/>
    </xf>
    <xf numFmtId="0" fontId="29" fillId="0" borderId="0" xfId="0" applyFont="1" applyBorder="1" applyAlignment="1">
      <alignment horizontal="left"/>
    </xf>
    <xf numFmtId="0" fontId="48" fillId="0" borderId="1" xfId="0" applyFont="1" applyFill="1" applyBorder="1" applyAlignment="1">
      <alignment horizontal="left"/>
    </xf>
    <xf numFmtId="0" fontId="48" fillId="0" borderId="3" xfId="0" applyFont="1" applyFill="1" applyBorder="1" applyAlignment="1">
      <alignment horizontal="left"/>
    </xf>
    <xf numFmtId="0" fontId="48" fillId="0" borderId="16" xfId="0" applyFont="1" applyFill="1" applyBorder="1" applyAlignment="1">
      <alignment horizontal="left"/>
    </xf>
    <xf numFmtId="0" fontId="48" fillId="0" borderId="0" xfId="0" applyFont="1" applyAlignment="1">
      <alignment horizontal="center"/>
    </xf>
    <xf numFmtId="0" fontId="50" fillId="0" borderId="8" xfId="0" applyFont="1" applyFill="1" applyBorder="1" applyAlignment="1">
      <alignment horizontal="center" vertical="center"/>
    </xf>
    <xf numFmtId="0" fontId="50" fillId="0" borderId="9" xfId="0" applyFont="1" applyFill="1" applyBorder="1" applyAlignment="1">
      <alignment vertical="center"/>
    </xf>
    <xf numFmtId="43" fontId="50" fillId="0" borderId="8" xfId="69" applyFont="1" applyFill="1" applyBorder="1" applyAlignment="1">
      <alignment horizontal="center" vertical="center"/>
    </xf>
    <xf numFmtId="43" fontId="50" fillId="0" borderId="9" xfId="69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 vertical="top" wrapText="1"/>
    </xf>
    <xf numFmtId="43" fontId="0" fillId="0" borderId="4" xfId="69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/>
    </xf>
    <xf numFmtId="43" fontId="2" fillId="0" borderId="4" xfId="69" applyFont="1" applyBorder="1" applyAlignment="1">
      <alignment horizontal="center"/>
    </xf>
    <xf numFmtId="43" fontId="0" fillId="0" borderId="4" xfId="69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6" fillId="0" borderId="20" xfId="0" applyFont="1" applyBorder="1" applyAlignment="1">
      <alignment horizontal="center"/>
    </xf>
    <xf numFmtId="0" fontId="44" fillId="0" borderId="0" xfId="70" applyFont="1" applyBorder="1" applyAlignment="1">
      <alignment horizontal="left"/>
    </xf>
    <xf numFmtId="0" fontId="44" fillId="0" borderId="0" xfId="7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17" fontId="38" fillId="0" borderId="0" xfId="0" applyNumberFormat="1" applyFont="1" applyAlignment="1">
      <alignment horizontal="center"/>
    </xf>
    <xf numFmtId="201" fontId="38" fillId="0" borderId="0" xfId="67" applyNumberFormat="1" applyFont="1" applyAlignment="1">
      <alignment horizontal="center"/>
    </xf>
    <xf numFmtId="201" fontId="38" fillId="0" borderId="0" xfId="0" applyNumberFormat="1" applyFont="1" applyAlignment="1">
      <alignment horizontal="center"/>
    </xf>
    <xf numFmtId="0" fontId="40" fillId="0" borderId="24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</cellXfs>
  <cellStyles count="71">
    <cellStyle name=",;F'KOIT[[WAAHK" xfId="1"/>
    <cellStyle name="?? [0.00]_????" xfId="2"/>
    <cellStyle name="?? [0]_PERSONAL" xfId="3"/>
    <cellStyle name="???? [0.00]_????" xfId="4"/>
    <cellStyle name="??????[0]_PERSONAL" xfId="5"/>
    <cellStyle name="??????PERSONAL" xfId="6"/>
    <cellStyle name="?????[0]_PERSONAL" xfId="7"/>
    <cellStyle name="?????PERSONAL" xfId="8"/>
    <cellStyle name="????_????" xfId="9"/>
    <cellStyle name="???[0]_PERSONAL" xfId="10"/>
    <cellStyle name="???_PERSONAL" xfId="11"/>
    <cellStyle name="??_??" xfId="12"/>
    <cellStyle name="?@??laroux" xfId="13"/>
    <cellStyle name="=C:\WINDOWS\SYSTEM32\COMMAND.COM" xfId="14"/>
    <cellStyle name="a" xfId="64"/>
    <cellStyle name="abc" xfId="15"/>
    <cellStyle name="Calc Currency (0)" xfId="16"/>
    <cellStyle name="Calc Currency (2)" xfId="17"/>
    <cellStyle name="Calc Percent (0)" xfId="18"/>
    <cellStyle name="Calc Percent (1)" xfId="19"/>
    <cellStyle name="Calc Percent (2)" xfId="20"/>
    <cellStyle name="Calc Units (0)" xfId="21"/>
    <cellStyle name="Calc Units (1)" xfId="22"/>
    <cellStyle name="Calc Units (2)" xfId="23"/>
    <cellStyle name="Comma" xfId="69" builtinId="3"/>
    <cellStyle name="Comma [00]" xfId="24"/>
    <cellStyle name="Comma 2" xfId="65"/>
    <cellStyle name="company_title" xfId="25"/>
    <cellStyle name="Currency [00]" xfId="26"/>
    <cellStyle name="Date Short" xfId="27"/>
    <cellStyle name="date_format" xfId="28"/>
    <cellStyle name="Enter Currency (0)" xfId="29"/>
    <cellStyle name="Enter Currency (2)" xfId="30"/>
    <cellStyle name="Enter Units (0)" xfId="31"/>
    <cellStyle name="Enter Units (1)" xfId="32"/>
    <cellStyle name="Enter Units (2)" xfId="33"/>
    <cellStyle name="Grey" xfId="34"/>
    <cellStyle name="Header1" xfId="35"/>
    <cellStyle name="Header2" xfId="36"/>
    <cellStyle name="Input [yellow]" xfId="37"/>
    <cellStyle name="Link Currency (0)" xfId="38"/>
    <cellStyle name="Link Currency (2)" xfId="39"/>
    <cellStyle name="Link Units (0)" xfId="40"/>
    <cellStyle name="Link Units (1)" xfId="41"/>
    <cellStyle name="Link Units (2)" xfId="42"/>
    <cellStyle name="no dec" xfId="66"/>
    <cellStyle name="Normal" xfId="0" builtinId="0"/>
    <cellStyle name="Normal - Style1" xfId="43"/>
    <cellStyle name="ParaBirimi [0]_RESULTS" xfId="44"/>
    <cellStyle name="ParaBirimi_RESULTS" xfId="45"/>
    <cellStyle name="Percent [0]" xfId="46"/>
    <cellStyle name="Percent [00]" xfId="47"/>
    <cellStyle name="Percent [2]" xfId="48"/>
    <cellStyle name="PrePop Currency (0)" xfId="49"/>
    <cellStyle name="PrePop Currency (2)" xfId="50"/>
    <cellStyle name="PrePop Units (0)" xfId="51"/>
    <cellStyle name="PrePop Units (1)" xfId="52"/>
    <cellStyle name="PrePop Units (2)" xfId="53"/>
    <cellStyle name="report_title" xfId="54"/>
    <cellStyle name="Text Indent A" xfId="55"/>
    <cellStyle name="Text Indent B" xfId="56"/>
    <cellStyle name="Text Indent C" xfId="57"/>
    <cellStyle name="Virg? [0]_RESULTS" xfId="58"/>
    <cellStyle name="Virg?_RESULTS" xfId="59"/>
    <cellStyle name="เครื่องหมายจุลภาค 2" xfId="67"/>
    <cellStyle name="เครื่องหมายจุลภาค 2 2" xfId="62"/>
    <cellStyle name="เครื่องหมายจุลภาค 3" xfId="63"/>
    <cellStyle name="เครื่องหมายสกุลเงิน [0]_PERSONAL" xfId="60"/>
    <cellStyle name="ปกติ 2" xfId="68"/>
    <cellStyle name="ปกติ 2 2" xfId="61"/>
    <cellStyle name="ปกติ_tran_46_1" xfId="70"/>
  </cellStyles>
  <dxfs count="0"/>
  <tableStyles count="0" defaultTableStyle="TableStyleMedium9" defaultPivotStyle="PivotStyleLight16"/>
  <colors>
    <mruColors>
      <color rgb="FFFFFFCC"/>
      <color rgb="FFFFCC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2066926</xdr:colOff>
      <xdr:row>6</xdr:row>
      <xdr:rowOff>5950</xdr:rowOff>
    </xdr:from>
    <xdr:to>
      <xdr:col>3</xdr:col>
      <xdr:colOff>3733800</xdr:colOff>
      <xdr:row>12</xdr:row>
      <xdr:rowOff>177283</xdr:rowOff>
    </xdr:to>
    <xdr:pic>
      <xdr:nvPicPr>
        <xdr:cNvPr id="2" name="รูปภาพ 1" descr="ตราเทศบาลจังหวัดบึงกาฬ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6" y="1872850"/>
          <a:ext cx="1666874" cy="17715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8;&#3629;&#3659;&#3611;&#3637;58/&#3591;&#3634;&#3609;&#3607;&#3605;.&#3648;&#3629;&#3659;/&#3591;&#3634;&#3609;&#3648;&#3629;&#3659;/&#3619;&#3634;&#3618;&#3591;&#3634;&#3609;&#3594;&#3656;&#3634;&#3591;2558/27.&#3606;&#3609;&#3609;&#3586;&#3657;&#3634;&#3591;&#3610;&#3657;&#3634;&#3609;&#3611;&#3621;&#3633;&#3604;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3591;&#3634;&#3609;%20&#3648;&#3629;&#3659;%20&#3591;&#3634;&#3609;%20&#3607;&#3605;.&#3610;&#3638;&#3591;&#3650;&#3586;&#3591;&#3627;&#3621;&#3591;66/&#3592;&#3633;&#3604;&#3607;&#3635;&#3591;&#3610;%20&#3586;&#3629;&#3591;&#3610;%20&#3611;&#3637;66-67/&#3650;&#3588;&#3619;&#3591;&#3585;&#3634;&#3619;&#3651;&#3594;&#3657;&#3592;&#3656;&#3634;&#3618;&#3648;&#3591;&#3636;&#3609;&#3626;&#3632;&#3626;&#3617;%20&#3626;.&#3588;.66/&#3650;&#3588;&#3619;&#3591;&#3585;&#3634;&#3619;&#3651;&#3594;&#3657;&#3592;&#3656;&#3634;&#3618;&#3648;&#3591;&#3636;&#3609;&#3626;&#3632;&#3626;&#3617;%20&#3626;&#3588;.66/1.1.&#3619;&#3634;&#3588;&#3634;&#3585;&#3621;&#3634;&#3591;%20&#3606;&#3609;&#3609;%20&#3588;&#3626;&#3621;.&#3585;&#3623;&#3657;&#3634;&#3591;%205%20&#3617;.%20&#3616;&#3634;&#3618;&#3651;&#3609;&#3610;&#3657;&#3634;&#3609;&#3604;&#3629;&#3609;&#3585;&#3621;&#3634;&#3591;%20&#3627;&#3617;&#3641;&#3656;%201%20&#3605;.&#3610;&#3638;&#3591;&#3650;&#3586;&#3591;&#3627;&#3621;&#3591;(&#3592;&#3656;&#3634;&#3618;&#3586;&#3634;&#3604;6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  <sheetName val="XXXXXXX"/>
      <sheetName val="ผ่อง"/>
      <sheetName val="ปร.5(ก)กรอกรายละเอียด"/>
      <sheetName val="ปร.4 ราง 0.70"/>
      <sheetName val="ค่าขนส่ง"/>
      <sheetName val="ราคาวัสดุ ปี62"/>
      <sheetName val="บัญชีแสดงราคา"/>
      <sheetName val="ปฏิทิน"/>
      <sheetName val="สรุปผล"/>
      <sheetName val="รายงานช่าง"/>
      <sheetName val="ปก"/>
      <sheetName val="ปริ้นภาพ"/>
      <sheetName val="ลูกปูน"/>
      <sheetName val="ป้ายโครงการ"/>
      <sheetName val="ปร.4"/>
      <sheetName val="ลาน คสล.+แอร์."/>
      <sheetName val="ค่าจ้างงานอื่น"/>
      <sheetName val="บันทึกจ้าง"/>
      <sheetName val="Sheet1"/>
      <sheetName val="Sheet2"/>
      <sheetName val="Sheet3"/>
      <sheetName val="ปร.6"/>
      <sheetName val="ทดสอบดิน"/>
      <sheetName val="หอประชุม"/>
      <sheetName val="ลาน"/>
      <sheetName val="งานรื้อถอน"/>
      <sheetName val="เครื่องปรับอากาศ"/>
      <sheetName val="ครุภัณฑ์โฆษณาและเผยแพร่"/>
      <sheetName val="ผ้าม่าน"/>
      <sheetName val="ราคาวัสดุ"/>
      <sheetName val="ปร.4ไฟฟ้า"/>
      <sheetName val="ราคาวัสดุ พ.ย. 59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"/>
      <sheetName val="ปฏิทิน"/>
      <sheetName val="สรุปผล"/>
      <sheetName val="รายงานสัปดา"/>
      <sheetName val="ปก"/>
      <sheetName val="ปริ้นภาพ"/>
      <sheetName val="ลูกปูน"/>
      <sheetName val="Sheet1"/>
      <sheetName val="XXXXXXX"/>
      <sheetName val="ผ่อง"/>
      <sheetName val="ปร.5(ก)กรอกรายละเอียด"/>
      <sheetName val="ปร.4 ราง 0.70"/>
      <sheetName val="ค่าขนส่ง"/>
      <sheetName val="ราคาวัสดุ ปี62"/>
      <sheetName val="บัญชีแสดงราคา"/>
      <sheetName val="รายงานช่าง"/>
      <sheetName val="ป้ายโครงการ"/>
      <sheetName val="ปร.4"/>
      <sheetName val="ลาน คสล.+แอร์."/>
      <sheetName val="ค่าจ้างงานอื่น"/>
      <sheetName val="บันทึกจ้าง"/>
      <sheetName val="Sheet2"/>
      <sheetName val="Sheet3"/>
      <sheetName val="ปร.6"/>
      <sheetName val="ทดสอบดิน"/>
      <sheetName val="หอประชุม"/>
      <sheetName val="ลาน"/>
      <sheetName val="งานรื้อถอน"/>
      <sheetName val="เครื่องปรับอากาศ"/>
      <sheetName val="เครื่องเสียง"/>
      <sheetName val="ครุภัณฑ์โฆษณาและเผยแพร่"/>
      <sheetName val="ผ้าม่าน"/>
      <sheetName val="ราคาวัสดุ"/>
      <sheetName val="ปร.4ไฟฟ้า"/>
      <sheetName val="ราคาวัสดุ พ.ย. 59"/>
    </sheetNames>
    <sheetDataSet>
      <sheetData sheetId="0">
        <row r="3">
          <cell r="D3" t="str">
            <v>ก่อสร้าง  ถนน  คสล.  สายข้างสระหลวง</v>
          </cell>
        </row>
      </sheetData>
      <sheetData sheetId="1" refreshError="1"/>
      <sheetData sheetId="2" refreshError="1"/>
      <sheetData sheetId="3">
        <row r="29">
          <cell r="A29" t="str">
            <v>(นายสุวรรณ   พฤคณา)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ผ่อง"/>
      <sheetName val="ปร.5(ก)กรอกรายละเอียด"/>
      <sheetName val="ปร.4"/>
      <sheetName val="เอกสารประกอบ"/>
      <sheetName val="งานสกินแพค"/>
      <sheetName val="ค่าจ้างงานอื่น"/>
      <sheetName val="บัญชีแสดงราคา"/>
      <sheetName val="ปฏิทิน"/>
      <sheetName val="สรุปผล"/>
      <sheetName val="รายงานช่าง"/>
      <sheetName val="ปก"/>
      <sheetName val="ปริ้นภาพ"/>
      <sheetName val="ลูกปูน"/>
      <sheetName val="ป้ายโครงการ"/>
    </sheetNames>
    <sheetDataSet>
      <sheetData sheetId="0"/>
      <sheetData sheetId="1"/>
      <sheetData sheetId="2">
        <row r="16">
          <cell r="F16" t="str">
            <v>งานทาง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32" zoomScaleSheetLayoutView="4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152"/>
  <sheetViews>
    <sheetView showGridLines="0" tabSelected="1" view="pageBreakPreview" topLeftCell="A52" zoomScaleSheetLayoutView="100" workbookViewId="0">
      <selection activeCell="A37" sqref="A37"/>
    </sheetView>
  </sheetViews>
  <sheetFormatPr defaultColWidth="0" defaultRowHeight="21.75" zeroHeight="1"/>
  <cols>
    <col min="1" max="1" width="9.5" style="1" customWidth="1"/>
    <col min="2" max="2" width="37.33203125" style="1" customWidth="1"/>
    <col min="3" max="3" width="12.83203125" style="1" customWidth="1"/>
    <col min="4" max="4" width="10.1640625" style="1" customWidth="1"/>
    <col min="5" max="5" width="20.1640625" style="1" customWidth="1"/>
    <col min="6" max="6" width="26.1640625" style="1" customWidth="1"/>
    <col min="7" max="7" width="3.33203125" style="1" customWidth="1"/>
    <col min="8" max="16384" width="0" style="1" hidden="1"/>
  </cols>
  <sheetData>
    <row r="1" spans="1:7" s="3" customFormat="1" ht="22.5" customHeight="1">
      <c r="F1" s="10" t="s">
        <v>11</v>
      </c>
    </row>
    <row r="2" spans="1:7" ht="23.25">
      <c r="A2" s="241" t="s">
        <v>14</v>
      </c>
      <c r="B2" s="241"/>
      <c r="C2" s="241"/>
      <c r="D2" s="241"/>
      <c r="E2" s="241"/>
      <c r="F2" s="241"/>
      <c r="G2" s="7"/>
    </row>
    <row r="3" spans="1:7" ht="24" customHeight="1">
      <c r="A3" s="19" t="s">
        <v>179</v>
      </c>
      <c r="B3" s="19"/>
      <c r="C3" s="19"/>
      <c r="D3" s="19"/>
      <c r="E3" s="19"/>
      <c r="F3" s="19"/>
    </row>
    <row r="4" spans="1:7">
      <c r="A4" s="21" t="s">
        <v>238</v>
      </c>
      <c r="B4" s="6"/>
      <c r="C4" s="6"/>
      <c r="D4" s="6"/>
      <c r="E4" s="6"/>
      <c r="F4" s="6"/>
    </row>
    <row r="5" spans="1:7">
      <c r="A5" s="26" t="s">
        <v>269</v>
      </c>
      <c r="B5" s="27"/>
      <c r="C5" s="27"/>
      <c r="D5" s="27"/>
      <c r="E5" s="27"/>
      <c r="F5" s="27"/>
    </row>
    <row r="6" spans="1:7" s="12" customFormat="1">
      <c r="A6" s="187" t="s">
        <v>239</v>
      </c>
      <c r="B6" s="11"/>
      <c r="C6" s="11"/>
      <c r="D6" s="11"/>
      <c r="E6" s="11"/>
      <c r="F6" s="11"/>
    </row>
    <row r="7" spans="1:7">
      <c r="A7" s="6" t="s">
        <v>180</v>
      </c>
      <c r="B7" s="6"/>
      <c r="C7" s="28"/>
      <c r="D7" s="6"/>
      <c r="E7" s="6"/>
      <c r="F7" s="6"/>
    </row>
    <row r="8" spans="1:7">
      <c r="A8" s="13" t="s">
        <v>145</v>
      </c>
      <c r="B8" s="13"/>
      <c r="C8" s="13"/>
      <c r="D8" s="13"/>
      <c r="E8" s="13"/>
      <c r="F8" s="13"/>
    </row>
    <row r="9" spans="1:7">
      <c r="A9" s="16" t="s">
        <v>225</v>
      </c>
      <c r="B9" s="13"/>
      <c r="C9" s="13"/>
      <c r="D9" s="13"/>
      <c r="E9" s="13"/>
      <c r="F9" s="13"/>
    </row>
    <row r="10" spans="1:7">
      <c r="A10" s="16" t="s">
        <v>240</v>
      </c>
      <c r="B10" s="13"/>
      <c r="C10" s="13"/>
      <c r="D10" s="13"/>
      <c r="E10" s="13"/>
      <c r="F10" s="13"/>
    </row>
    <row r="11" spans="1:7">
      <c r="A11" s="16" t="s">
        <v>224</v>
      </c>
      <c r="B11" s="13"/>
      <c r="C11" s="13"/>
      <c r="D11" s="13"/>
      <c r="E11" s="13"/>
      <c r="F11" s="13"/>
    </row>
    <row r="12" spans="1:7">
      <c r="A12" s="16" t="s">
        <v>241</v>
      </c>
      <c r="B12" s="13"/>
      <c r="C12" s="13"/>
      <c r="D12" s="13"/>
      <c r="E12" s="13"/>
      <c r="F12" s="13"/>
    </row>
    <row r="13" spans="1:7" ht="22.5" thickBot="1">
      <c r="A13" s="16" t="s">
        <v>242</v>
      </c>
      <c r="B13" s="13"/>
      <c r="C13" s="13"/>
      <c r="D13" s="13"/>
      <c r="E13" s="13"/>
      <c r="F13" s="13"/>
    </row>
    <row r="14" spans="1:7" ht="22.5" thickTop="1">
      <c r="A14" s="242" t="s">
        <v>9</v>
      </c>
      <c r="B14" s="242" t="s">
        <v>10</v>
      </c>
      <c r="C14" s="242" t="s">
        <v>12</v>
      </c>
      <c r="D14" s="242" t="s">
        <v>2</v>
      </c>
      <c r="E14" s="242" t="s">
        <v>1</v>
      </c>
      <c r="F14" s="242" t="s">
        <v>5</v>
      </c>
    </row>
    <row r="15" spans="1:7" ht="22.5" thickBot="1">
      <c r="A15" s="248"/>
      <c r="B15" s="248"/>
      <c r="C15" s="243"/>
      <c r="D15" s="248"/>
      <c r="E15" s="243"/>
      <c r="F15" s="248"/>
    </row>
    <row r="16" spans="1:7" s="76" customFormat="1" ht="22.5" thickTop="1">
      <c r="A16" s="94">
        <v>1</v>
      </c>
      <c r="B16" s="165" t="s">
        <v>127</v>
      </c>
      <c r="C16" s="92">
        <f>ปร.4!F34</f>
        <v>354321.6899</v>
      </c>
      <c r="D16" s="93">
        <v>1.4054</v>
      </c>
      <c r="E16" s="92">
        <f>(C16*D16)</f>
        <v>497963.70298546</v>
      </c>
      <c r="F16" s="37" t="s">
        <v>80</v>
      </c>
    </row>
    <row r="17" spans="1:6" s="76" customFormat="1">
      <c r="A17" s="94">
        <v>2</v>
      </c>
      <c r="B17" s="165" t="s">
        <v>273</v>
      </c>
      <c r="C17" s="92">
        <f>ปร.4!F55</f>
        <v>184869.80000000002</v>
      </c>
      <c r="D17" s="93">
        <v>1.2799</v>
      </c>
      <c r="E17" s="92">
        <f>(C17*D17)</f>
        <v>236614.85702000002</v>
      </c>
      <c r="F17" s="37" t="s">
        <v>272</v>
      </c>
    </row>
    <row r="18" spans="1:6" s="76" customFormat="1">
      <c r="A18" s="94">
        <v>3</v>
      </c>
      <c r="B18" s="165" t="s">
        <v>278</v>
      </c>
      <c r="C18" s="92"/>
      <c r="D18" s="93"/>
      <c r="E18" s="92"/>
      <c r="F18" s="37"/>
    </row>
    <row r="19" spans="1:6" s="76" customFormat="1">
      <c r="A19" s="94"/>
      <c r="B19" s="165"/>
      <c r="C19" s="92"/>
      <c r="D19" s="93"/>
      <c r="E19" s="92"/>
      <c r="F19" s="37"/>
    </row>
    <row r="20" spans="1:6">
      <c r="A20" s="15"/>
      <c r="B20" s="34" t="s">
        <v>17</v>
      </c>
      <c r="C20" s="14"/>
      <c r="D20" s="5"/>
      <c r="E20" s="5"/>
      <c r="F20" s="202" t="s">
        <v>174</v>
      </c>
    </row>
    <row r="21" spans="1:6">
      <c r="A21" s="8"/>
      <c r="B21" s="35" t="s">
        <v>26</v>
      </c>
      <c r="C21" s="5"/>
      <c r="D21" s="5"/>
      <c r="E21" s="5"/>
      <c r="F21" s="203">
        <v>32.5</v>
      </c>
    </row>
    <row r="22" spans="1:6">
      <c r="A22" s="5"/>
      <c r="B22" s="35" t="s">
        <v>27</v>
      </c>
      <c r="C22" s="5"/>
      <c r="D22" s="5"/>
      <c r="E22" s="5"/>
      <c r="F22" s="202" t="s">
        <v>32</v>
      </c>
    </row>
    <row r="23" spans="1:6">
      <c r="A23" s="5"/>
      <c r="B23" s="36" t="s">
        <v>279</v>
      </c>
      <c r="C23" s="5"/>
      <c r="D23" s="5"/>
      <c r="E23" s="5"/>
      <c r="F23" s="5"/>
    </row>
    <row r="24" spans="1:6">
      <c r="A24" s="17"/>
      <c r="B24" s="38" t="s">
        <v>28</v>
      </c>
      <c r="C24" s="17"/>
      <c r="D24" s="17"/>
      <c r="E24" s="17"/>
      <c r="F24" s="17"/>
    </row>
    <row r="25" spans="1:6">
      <c r="A25" s="20" t="s">
        <v>0</v>
      </c>
      <c r="B25" s="246" t="s">
        <v>16</v>
      </c>
      <c r="C25" s="247"/>
      <c r="D25" s="247"/>
      <c r="E25" s="166">
        <f>SUM(E16:E24)</f>
        <v>734578.56000546005</v>
      </c>
      <c r="F25" s="5">
        <f>E25-E26</f>
        <v>0</v>
      </c>
    </row>
    <row r="26" spans="1:6" s="217" customFormat="1" ht="24" thickBot="1">
      <c r="A26" s="215"/>
      <c r="B26" s="244" t="s">
        <v>223</v>
      </c>
      <c r="C26" s="244"/>
      <c r="D26" s="244"/>
      <c r="E26" s="220">
        <f>SUM(E25)</f>
        <v>734578.56000546005</v>
      </c>
      <c r="F26" s="216" t="s">
        <v>50</v>
      </c>
    </row>
    <row r="27" spans="1:6" ht="22.5" thickTop="1">
      <c r="A27" s="17"/>
      <c r="B27" s="188" t="s">
        <v>29</v>
      </c>
      <c r="C27" s="218"/>
      <c r="D27" s="219" t="str">
        <f>BAHTTEXT(E26)</f>
        <v>เจ็ดแสนสามหมื่นสี่พันห้าร้อยเจ็ดสิบแปดบาทห้าสิบหกสตางค์</v>
      </c>
      <c r="E27" s="30"/>
      <c r="F27" s="31"/>
    </row>
    <row r="28" spans="1:6" ht="22.5" customHeight="1">
      <c r="A28" s="234"/>
      <c r="B28" s="235" t="s">
        <v>30</v>
      </c>
      <c r="C28" s="236">
        <v>170</v>
      </c>
      <c r="D28" s="235" t="s">
        <v>7</v>
      </c>
      <c r="E28" s="237"/>
      <c r="F28" s="237"/>
    </row>
    <row r="29" spans="1:6" ht="22.5" customHeight="1">
      <c r="A29" s="18"/>
      <c r="B29" s="32" t="s">
        <v>18</v>
      </c>
      <c r="C29" s="11">
        <f>E26/C28</f>
        <v>4321.0503529732941</v>
      </c>
      <c r="D29" s="32" t="s">
        <v>55</v>
      </c>
      <c r="E29" s="33" t="str">
        <f>D28</f>
        <v>เมตร</v>
      </c>
      <c r="F29" s="9"/>
    </row>
    <row r="30" spans="1:6" ht="31.15" customHeight="1">
      <c r="A30" s="18"/>
      <c r="B30" s="32"/>
      <c r="C30" s="11"/>
      <c r="D30" s="172" t="s">
        <v>185</v>
      </c>
      <c r="E30" s="173" t="s">
        <v>113</v>
      </c>
      <c r="F30" s="173" t="s">
        <v>188</v>
      </c>
    </row>
    <row r="31" spans="1:6" s="12" customFormat="1" ht="31.15" customHeight="1">
      <c r="A31" s="249"/>
      <c r="B31" s="249"/>
      <c r="C31" s="33"/>
      <c r="D31" s="172" t="s">
        <v>186</v>
      </c>
      <c r="E31" s="173" t="s">
        <v>113</v>
      </c>
      <c r="F31" s="173" t="s">
        <v>187</v>
      </c>
    </row>
    <row r="32" spans="1:6" s="12" customFormat="1" ht="31.15" customHeight="1">
      <c r="A32" s="153"/>
      <c r="B32" s="153"/>
      <c r="C32" s="33"/>
      <c r="D32" s="172" t="s">
        <v>114</v>
      </c>
      <c r="E32" s="173" t="s">
        <v>113</v>
      </c>
      <c r="F32" s="173" t="s">
        <v>182</v>
      </c>
    </row>
    <row r="33" spans="1:7" s="12" customFormat="1" ht="31.15" customHeight="1">
      <c r="A33" s="33"/>
      <c r="B33" s="171"/>
      <c r="C33" s="33"/>
      <c r="D33" s="250" t="s">
        <v>183</v>
      </c>
      <c r="E33" s="250"/>
      <c r="F33" s="250"/>
    </row>
    <row r="34" spans="1:7" s="12" customFormat="1" ht="25.15" customHeight="1">
      <c r="A34" s="33"/>
      <c r="B34" s="171"/>
      <c r="C34" s="33"/>
      <c r="D34" s="249" t="s">
        <v>184</v>
      </c>
      <c r="E34" s="249"/>
      <c r="F34" s="249"/>
    </row>
    <row r="35" spans="1:7" s="12" customFormat="1" ht="25.15" customHeight="1">
      <c r="A35" s="33"/>
      <c r="B35" s="171"/>
      <c r="C35" s="33"/>
      <c r="D35" s="249" t="s">
        <v>181</v>
      </c>
      <c r="E35" s="249"/>
      <c r="F35" s="249"/>
    </row>
    <row r="36" spans="1:7" s="12" customFormat="1" ht="25.15" customHeight="1">
      <c r="A36" s="33"/>
      <c r="B36" s="71"/>
      <c r="C36" s="33"/>
      <c r="D36" s="249"/>
      <c r="E36" s="249"/>
      <c r="F36" s="33"/>
    </row>
    <row r="37" spans="1:7" s="12" customFormat="1" ht="25.15" customHeight="1">
      <c r="A37" s="22"/>
      <c r="B37" s="22"/>
      <c r="C37" s="33"/>
      <c r="D37" s="22"/>
      <c r="E37" s="22"/>
      <c r="F37" s="33"/>
    </row>
    <row r="38" spans="1:7" ht="18" customHeight="1">
      <c r="A38" s="245" t="s">
        <v>24</v>
      </c>
      <c r="B38" s="245"/>
      <c r="C38" s="245"/>
      <c r="D38" s="245"/>
      <c r="E38" s="245"/>
      <c r="F38" s="245"/>
      <c r="G38" s="23"/>
    </row>
    <row r="39" spans="1:7" ht="18" customHeight="1">
      <c r="A39" s="23"/>
      <c r="B39" s="25" t="s">
        <v>19</v>
      </c>
      <c r="C39" s="189">
        <v>5</v>
      </c>
      <c r="D39" s="24" t="s">
        <v>7</v>
      </c>
      <c r="E39" s="23"/>
      <c r="F39" s="23"/>
      <c r="G39" s="23"/>
    </row>
    <row r="40" spans="1:7" ht="18" customHeight="1">
      <c r="A40" s="23"/>
      <c r="B40" s="25" t="s">
        <v>20</v>
      </c>
      <c r="C40" s="189">
        <v>170</v>
      </c>
      <c r="D40" s="24" t="s">
        <v>7</v>
      </c>
      <c r="E40" s="23"/>
      <c r="F40" s="23"/>
      <c r="G40" s="23"/>
    </row>
    <row r="41" spans="1:7" ht="19.5" customHeight="1">
      <c r="A41" s="23"/>
      <c r="B41" s="25" t="s">
        <v>21</v>
      </c>
      <c r="C41" s="189">
        <v>0.15</v>
      </c>
      <c r="D41" s="24" t="s">
        <v>7</v>
      </c>
      <c r="E41" s="23"/>
      <c r="F41" s="24" t="s">
        <v>112</v>
      </c>
      <c r="G41" s="23"/>
    </row>
    <row r="42" spans="1:7" ht="19.5" customHeight="1">
      <c r="A42" s="23"/>
      <c r="B42" s="25" t="s">
        <v>22</v>
      </c>
      <c r="C42" s="193">
        <f>C39*C40</f>
        <v>850</v>
      </c>
      <c r="D42" s="24" t="s">
        <v>6</v>
      </c>
      <c r="E42" s="196">
        <f>E25</f>
        <v>734578.56000546005</v>
      </c>
      <c r="F42" s="197">
        <f>E42/C42</f>
        <v>864.21007059465887</v>
      </c>
      <c r="G42" s="23"/>
    </row>
    <row r="43" spans="1:7" ht="19.5" customHeight="1">
      <c r="A43" s="23"/>
      <c r="B43" s="25" t="s">
        <v>23</v>
      </c>
      <c r="C43" s="194">
        <f>(C40/10)*C39</f>
        <v>85</v>
      </c>
      <c r="D43" s="24" t="s">
        <v>7</v>
      </c>
      <c r="E43" s="23"/>
      <c r="F43" s="23"/>
      <c r="G43" s="23"/>
    </row>
    <row r="44" spans="1:7" ht="19.5" customHeight="1">
      <c r="A44" s="23"/>
      <c r="B44" s="25" t="s">
        <v>173</v>
      </c>
      <c r="C44" s="194">
        <f>C43</f>
        <v>85</v>
      </c>
      <c r="D44" s="24" t="s">
        <v>7</v>
      </c>
      <c r="E44" s="23"/>
      <c r="F44" s="23"/>
      <c r="G44" s="23"/>
    </row>
    <row r="45" spans="1:7" ht="24.75" customHeight="1">
      <c r="A45" s="23"/>
      <c r="B45" s="25" t="s">
        <v>31</v>
      </c>
      <c r="C45" s="190">
        <v>0</v>
      </c>
      <c r="D45" s="24" t="s">
        <v>128</v>
      </c>
      <c r="E45" s="189">
        <v>0.25</v>
      </c>
      <c r="F45" s="23" t="s">
        <v>7</v>
      </c>
      <c r="G45" s="23"/>
    </row>
    <row r="46" spans="1:7" ht="24.75" customHeight="1">
      <c r="A46" s="161"/>
      <c r="B46" s="25" t="s">
        <v>175</v>
      </c>
      <c r="C46" s="192">
        <f>C45*E45*2*C40</f>
        <v>0</v>
      </c>
      <c r="D46" s="24" t="s">
        <v>117</v>
      </c>
      <c r="E46" s="161"/>
      <c r="F46" s="161"/>
      <c r="G46" s="161"/>
    </row>
    <row r="47" spans="1:7" ht="23.25" customHeight="1">
      <c r="B47" s="148"/>
      <c r="C47" s="148"/>
      <c r="D47" s="148"/>
    </row>
    <row r="48" spans="1:7" ht="23.25" customHeight="1">
      <c r="B48" s="25" t="s">
        <v>176</v>
      </c>
      <c r="C48" s="191">
        <v>0</v>
      </c>
      <c r="D48" s="25" t="s">
        <v>177</v>
      </c>
      <c r="E48" s="195">
        <f>C42*C48</f>
        <v>0</v>
      </c>
      <c r="F48" s="39" t="s">
        <v>117</v>
      </c>
    </row>
    <row r="49" spans="1:24">
      <c r="C49" s="147"/>
      <c r="D49" s="149"/>
    </row>
    <row r="50" spans="1:24"/>
    <row r="51" spans="1:24"/>
    <row r="52" spans="1:24" ht="23.25">
      <c r="A52" s="42" t="s">
        <v>73</v>
      </c>
      <c r="B52" s="42"/>
      <c r="C52" s="42"/>
      <c r="D52" s="56"/>
      <c r="E52" s="57"/>
      <c r="F52" s="58"/>
      <c r="G52" s="59"/>
      <c r="H52" s="238" t="s">
        <v>47</v>
      </c>
      <c r="I52" s="238"/>
      <c r="J52" s="238">
        <f>[2]กรอก!J55</f>
        <v>0</v>
      </c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</row>
    <row r="53" spans="1:24" ht="23.25">
      <c r="A53" s="42" t="s">
        <v>74</v>
      </c>
      <c r="B53" s="42"/>
      <c r="C53" s="42"/>
      <c r="D53" s="46"/>
      <c r="E53" s="238"/>
      <c r="F53" s="238"/>
      <c r="G53" s="238"/>
      <c r="H53" s="238"/>
      <c r="I53" s="238"/>
      <c r="J53" s="238"/>
      <c r="K53" s="43" t="s">
        <v>13</v>
      </c>
      <c r="L53" s="238">
        <f>SUM([2]กรอก!L56)</f>
        <v>0</v>
      </c>
      <c r="M53" s="238"/>
      <c r="N53" s="238" t="s">
        <v>34</v>
      </c>
      <c r="O53" s="238"/>
      <c r="P53" s="42"/>
      <c r="Q53" s="42"/>
      <c r="R53" s="42"/>
      <c r="S53" s="42"/>
      <c r="T53" s="42"/>
      <c r="U53" s="42"/>
      <c r="V53" s="42"/>
      <c r="W53" s="42"/>
      <c r="X53" s="42"/>
    </row>
    <row r="54" spans="1:24" ht="23.25">
      <c r="A54" s="42" t="s">
        <v>48</v>
      </c>
      <c r="B54" s="42"/>
      <c r="C54" s="42"/>
      <c r="D54" s="42"/>
      <c r="E54" s="238"/>
      <c r="F54" s="238"/>
      <c r="G54" s="238"/>
      <c r="H54" s="238"/>
      <c r="I54" s="238"/>
      <c r="J54" s="238"/>
      <c r="K54" s="43" t="s">
        <v>13</v>
      </c>
      <c r="L54" s="238">
        <f>[2]กรอก!L57</f>
        <v>0</v>
      </c>
      <c r="M54" s="238"/>
      <c r="N54" s="238" t="s">
        <v>34</v>
      </c>
      <c r="O54" s="238"/>
      <c r="P54" s="42"/>
      <c r="Q54" s="42"/>
      <c r="R54" s="42"/>
      <c r="S54" s="42"/>
      <c r="T54" s="42"/>
      <c r="U54" s="42"/>
      <c r="V54" s="42"/>
      <c r="W54" s="42"/>
      <c r="X54" s="42"/>
    </row>
    <row r="55" spans="1:24" ht="23.25">
      <c r="A55" s="60" t="s">
        <v>76</v>
      </c>
      <c r="B55" s="58"/>
      <c r="C55" s="58"/>
      <c r="D55" s="58"/>
      <c r="E55" s="58"/>
      <c r="F55" s="59"/>
      <c r="G55" s="238"/>
      <c r="H55" s="238"/>
      <c r="I55" s="238" t="s">
        <v>49</v>
      </c>
      <c r="J55" s="238"/>
      <c r="K55" s="238"/>
      <c r="L55" s="239">
        <f>[2]กรอก!L58</f>
        <v>0</v>
      </c>
      <c r="M55" s="239"/>
      <c r="N55" s="239"/>
      <c r="O55" s="239"/>
      <c r="P55" s="239"/>
      <c r="Q55" s="238" t="s">
        <v>50</v>
      </c>
      <c r="R55" s="238"/>
      <c r="S55" s="238"/>
      <c r="T55" s="42"/>
      <c r="U55" s="42"/>
      <c r="V55" s="42"/>
      <c r="W55" s="42"/>
      <c r="X55" s="42"/>
    </row>
    <row r="56" spans="1:24" ht="23.25">
      <c r="A56" s="42" t="s">
        <v>54</v>
      </c>
      <c r="B56" s="42"/>
      <c r="C56" s="60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9"/>
    </row>
    <row r="57" spans="1:24" ht="23.25">
      <c r="A57" s="42" t="s">
        <v>75</v>
      </c>
      <c r="B57" s="42"/>
      <c r="C57" s="60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9"/>
    </row>
    <row r="58" spans="1:24"/>
    <row r="59" spans="1:24">
      <c r="D59" s="1" t="s">
        <v>51</v>
      </c>
    </row>
    <row r="60" spans="1:24">
      <c r="A60" s="39" t="s">
        <v>1</v>
      </c>
      <c r="B60" s="61">
        <v>6090000</v>
      </c>
      <c r="C60" s="39" t="s">
        <v>50</v>
      </c>
      <c r="D60" s="1">
        <v>0.1</v>
      </c>
    </row>
    <row r="61" spans="1:24">
      <c r="A61" s="39" t="s">
        <v>51</v>
      </c>
      <c r="B61" s="61">
        <f>(B60*D60)/100</f>
        <v>6090</v>
      </c>
      <c r="C61" s="39" t="s">
        <v>50</v>
      </c>
    </row>
    <row r="62" spans="1:24"/>
    <row r="63" spans="1:24"/>
    <row r="64" spans="1:24"/>
    <row r="65" spans="1:4">
      <c r="B65" s="25" t="s">
        <v>115</v>
      </c>
      <c r="C65" s="61">
        <v>252000</v>
      </c>
    </row>
    <row r="66" spans="1:4">
      <c r="B66" s="25" t="s">
        <v>115</v>
      </c>
      <c r="C66" s="61"/>
    </row>
    <row r="67" spans="1:4">
      <c r="B67" s="25"/>
      <c r="C67" s="61"/>
    </row>
    <row r="68" spans="1:4">
      <c r="B68" s="25"/>
      <c r="C68" s="61"/>
    </row>
    <row r="69" spans="1:4">
      <c r="B69" s="25" t="s">
        <v>13</v>
      </c>
      <c r="C69" s="61">
        <f>SUM(C65:C68)</f>
        <v>252000</v>
      </c>
    </row>
    <row r="70" spans="1:4">
      <c r="C70" s="69"/>
    </row>
    <row r="71" spans="1:4">
      <c r="A71" s="25" t="s">
        <v>219</v>
      </c>
      <c r="B71" s="25" t="s">
        <v>217</v>
      </c>
      <c r="C71" s="204" t="s">
        <v>20</v>
      </c>
      <c r="D71" s="25" t="s">
        <v>218</v>
      </c>
    </row>
    <row r="72" spans="1:4">
      <c r="A72" s="39">
        <v>1</v>
      </c>
      <c r="B72" s="39">
        <v>4</v>
      </c>
      <c r="C72" s="61">
        <v>45</v>
      </c>
      <c r="D72" s="205">
        <f>B72*C72</f>
        <v>180</v>
      </c>
    </row>
    <row r="73" spans="1:4">
      <c r="A73" s="39">
        <v>2</v>
      </c>
      <c r="B73" s="39">
        <v>4</v>
      </c>
      <c r="C73" s="61">
        <v>55</v>
      </c>
      <c r="D73" s="205">
        <f t="shared" ref="D73:D75" si="0">B73*C73</f>
        <v>220</v>
      </c>
    </row>
    <row r="74" spans="1:4">
      <c r="A74" s="39">
        <v>3</v>
      </c>
      <c r="B74" s="39">
        <v>5</v>
      </c>
      <c r="C74" s="61">
        <v>50</v>
      </c>
      <c r="D74" s="205">
        <f t="shared" si="0"/>
        <v>250</v>
      </c>
    </row>
    <row r="75" spans="1:4">
      <c r="A75" s="39">
        <v>4</v>
      </c>
      <c r="B75" s="39">
        <v>5</v>
      </c>
      <c r="C75" s="61">
        <v>54</v>
      </c>
      <c r="D75" s="205">
        <f t="shared" si="0"/>
        <v>270</v>
      </c>
    </row>
    <row r="76" spans="1:4">
      <c r="A76" s="39"/>
      <c r="B76" s="39"/>
      <c r="C76" s="39"/>
      <c r="D76" s="205">
        <f>SUM(D72:D75)</f>
        <v>920</v>
      </c>
    </row>
    <row r="77" spans="1:4"/>
    <row r="78" spans="1:4"/>
    <row r="79" spans="1:4"/>
    <row r="80" spans="1:4"/>
    <row r="81" spans="3:6"/>
    <row r="82" spans="3:6"/>
    <row r="83" spans="3:6"/>
    <row r="84" spans="3:6"/>
    <row r="85" spans="3:6">
      <c r="C85" s="240" t="s">
        <v>129</v>
      </c>
      <c r="D85" s="240"/>
      <c r="E85" s="240"/>
    </row>
    <row r="86" spans="3:6">
      <c r="C86" s="167" t="s">
        <v>130</v>
      </c>
      <c r="D86" s="169">
        <f>22/7</f>
        <v>3.1428571428571428</v>
      </c>
      <c r="E86" s="169">
        <f>22/7</f>
        <v>3.1428571428571428</v>
      </c>
    </row>
    <row r="87" spans="3:6">
      <c r="C87" s="39" t="s">
        <v>131</v>
      </c>
      <c r="D87" s="170">
        <v>4</v>
      </c>
      <c r="E87" s="170">
        <v>4</v>
      </c>
      <c r="F87" s="1" t="s">
        <v>134</v>
      </c>
    </row>
    <row r="88" spans="3:6">
      <c r="C88" s="39" t="s">
        <v>132</v>
      </c>
      <c r="D88" s="39">
        <f>D87*D87</f>
        <v>16</v>
      </c>
      <c r="E88" s="39">
        <f>E87*E87</f>
        <v>16</v>
      </c>
    </row>
    <row r="89" spans="3:6">
      <c r="C89" s="39" t="s">
        <v>133</v>
      </c>
      <c r="D89" s="39">
        <v>4</v>
      </c>
      <c r="E89" s="39">
        <v>4</v>
      </c>
    </row>
    <row r="90" spans="3:6">
      <c r="C90" s="39"/>
      <c r="D90" s="39"/>
      <c r="E90" s="39"/>
    </row>
    <row r="91" spans="3:6">
      <c r="C91" s="39" t="s">
        <v>135</v>
      </c>
      <c r="D91" s="168">
        <f>(D86*D88)/D89</f>
        <v>12.571428571428571</v>
      </c>
      <c r="E91" s="168">
        <f>(E86*E88)/E89</f>
        <v>12.571428571428571</v>
      </c>
      <c r="F91" s="1" t="s">
        <v>6</v>
      </c>
    </row>
    <row r="92" spans="3:6">
      <c r="C92" s="39" t="s">
        <v>136</v>
      </c>
      <c r="D92" s="39">
        <v>0.1</v>
      </c>
      <c r="E92" s="39">
        <v>0.25</v>
      </c>
      <c r="F92" s="1" t="s">
        <v>137</v>
      </c>
    </row>
    <row r="93" spans="3:6">
      <c r="C93" s="39" t="s">
        <v>138</v>
      </c>
      <c r="D93" s="168">
        <f>1/D92</f>
        <v>10</v>
      </c>
      <c r="E93" s="168">
        <f>1/E92</f>
        <v>4</v>
      </c>
    </row>
    <row r="94" spans="3:6">
      <c r="C94" s="39"/>
      <c r="D94" s="39"/>
      <c r="E94" s="39"/>
    </row>
    <row r="95" spans="3:6">
      <c r="C95" s="39" t="s">
        <v>139</v>
      </c>
      <c r="D95" s="61">
        <f>D91*D93</f>
        <v>125.71428571428571</v>
      </c>
      <c r="E95" s="61">
        <f>E91*E93</f>
        <v>50.285714285714285</v>
      </c>
    </row>
    <row r="96" spans="3:6"/>
    <row r="97" spans="3:5"/>
    <row r="98" spans="3:5"/>
    <row r="99" spans="3:5"/>
    <row r="100" spans="3:5"/>
    <row r="101" spans="3:5"/>
    <row r="102" spans="3:5">
      <c r="D102" s="1">
        <v>300</v>
      </c>
    </row>
    <row r="103" spans="3:5">
      <c r="C103" s="1">
        <v>0.8</v>
      </c>
      <c r="D103" s="1">
        <v>0.8</v>
      </c>
      <c r="E103" s="1">
        <f>SUM(C103:D103)</f>
        <v>1.6</v>
      </c>
    </row>
    <row r="104" spans="3:5">
      <c r="E104" s="1">
        <f>E103*D102</f>
        <v>480</v>
      </c>
    </row>
    <row r="105" spans="3:5">
      <c r="E105" s="1">
        <v>135</v>
      </c>
    </row>
    <row r="106" spans="3:5">
      <c r="E106" s="1">
        <f>E104*E105</f>
        <v>64800</v>
      </c>
    </row>
    <row r="107" spans="3:5"/>
    <row r="108" spans="3:5"/>
    <row r="109" spans="3:5"/>
    <row r="110" spans="3:5"/>
    <row r="111" spans="3:5"/>
    <row r="112" spans="3:5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</sheetData>
  <mergeCells count="28">
    <mergeCell ref="C85:E85"/>
    <mergeCell ref="A2:F2"/>
    <mergeCell ref="E14:E15"/>
    <mergeCell ref="C14:C15"/>
    <mergeCell ref="B26:D26"/>
    <mergeCell ref="A38:F38"/>
    <mergeCell ref="B25:D25"/>
    <mergeCell ref="A14:A15"/>
    <mergeCell ref="B14:B15"/>
    <mergeCell ref="D14:D15"/>
    <mergeCell ref="F14:F15"/>
    <mergeCell ref="D36:E36"/>
    <mergeCell ref="A31:B31"/>
    <mergeCell ref="D33:F33"/>
    <mergeCell ref="D34:F34"/>
    <mergeCell ref="D35:F35"/>
    <mergeCell ref="Q55:S55"/>
    <mergeCell ref="E54:J54"/>
    <mergeCell ref="L54:M54"/>
    <mergeCell ref="N54:O54"/>
    <mergeCell ref="G55:H55"/>
    <mergeCell ref="I55:K55"/>
    <mergeCell ref="L55:P55"/>
    <mergeCell ref="H52:I52"/>
    <mergeCell ref="J52:X52"/>
    <mergeCell ref="E53:J53"/>
    <mergeCell ref="L53:M53"/>
    <mergeCell ref="N53:O53"/>
  </mergeCells>
  <phoneticPr fontId="0" type="noConversion"/>
  <printOptions horizontalCentered="1"/>
  <pageMargins left="1.0005511811023622" right="0.31496062992125984" top="0.26" bottom="0.27559055118110237" header="0.19685039370078741" footer="0.15748031496062992"/>
  <pageSetup scale="92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115"/>
  <sheetViews>
    <sheetView showGridLines="0" view="pageBreakPreview" workbookViewId="0">
      <selection activeCell="E62" sqref="E62"/>
    </sheetView>
  </sheetViews>
  <sheetFormatPr defaultColWidth="0" defaultRowHeight="0" customHeight="1" zeroHeight="1"/>
  <cols>
    <col min="1" max="1" width="6.1640625" style="76" customWidth="1"/>
    <col min="2" max="2" width="39.6640625" style="76" customWidth="1"/>
    <col min="3" max="3" width="11.6640625" style="90" customWidth="1"/>
    <col min="4" max="4" width="8.1640625" style="76" customWidth="1"/>
    <col min="5" max="5" width="10.6640625" style="76" customWidth="1"/>
    <col min="6" max="6" width="13.33203125" style="76" customWidth="1"/>
    <col min="7" max="7" width="7.1640625" style="76" customWidth="1"/>
    <col min="8" max="8" width="13.6640625" style="110" customWidth="1"/>
    <col min="9" max="9" width="9.6640625" style="90" customWidth="1"/>
    <col min="10" max="10" width="2.6640625" style="76" customWidth="1"/>
    <col min="11" max="16384" width="0" style="76" hidden="1"/>
  </cols>
  <sheetData>
    <row r="1" spans="1:9" s="91" customFormat="1" ht="21">
      <c r="A1" s="254" t="s">
        <v>15</v>
      </c>
      <c r="B1" s="254"/>
      <c r="C1" s="254"/>
      <c r="D1" s="254"/>
      <c r="E1" s="254"/>
      <c r="F1" s="254"/>
      <c r="G1" s="254"/>
      <c r="H1" s="254"/>
      <c r="I1" s="254"/>
    </row>
    <row r="2" spans="1:9" ht="21" customHeight="1">
      <c r="A2" s="72" t="str">
        <f>'ปร.5(ก)กรอกรายละเอียด'!A3</f>
        <v>ส่วนราชการ    กองช่างเทศบาลตำบลบึงโขงหลง อำเภอบึงโขงหลง จังหวัดบึงกาฬ</v>
      </c>
      <c r="B2" s="73"/>
      <c r="C2" s="74"/>
      <c r="D2" s="75"/>
      <c r="E2" s="75"/>
      <c r="F2" s="75"/>
      <c r="G2" s="75"/>
      <c r="H2" s="104"/>
      <c r="I2" s="74"/>
    </row>
    <row r="3" spans="1:9" ht="21" customHeight="1">
      <c r="A3" s="72" t="str">
        <f>'ปร.5(ก)กรอกรายละเอียด'!A4</f>
        <v>โครงการก่อสร้างถนน คสล. (ยกระดับ)</v>
      </c>
      <c r="B3" s="73"/>
      <c r="C3" s="74"/>
      <c r="D3" s="75"/>
      <c r="E3" s="75"/>
      <c r="F3" s="75"/>
      <c r="G3" s="75"/>
      <c r="H3" s="104"/>
      <c r="I3" s="74"/>
    </row>
    <row r="4" spans="1:9" ht="21" customHeight="1">
      <c r="A4" s="77" t="str">
        <f>'ปร.5(ก)กรอกรายละเอียด'!A5</f>
        <v>สถานที่ก่อสร้าง จากบ้านผู้ใหญ่บ้านถึงโรงเรียนอนุบาลเย็นจิตร บ้านโนนหนามแท่ง</v>
      </c>
      <c r="B4" s="78"/>
      <c r="C4" s="79"/>
      <c r="D4" s="80"/>
      <c r="E4" s="80"/>
      <c r="F4" s="80"/>
      <c r="G4" s="80"/>
      <c r="H4" s="105"/>
      <c r="I4" s="79"/>
    </row>
    <row r="5" spans="1:9" ht="21" customHeight="1">
      <c r="A5" s="81" t="str">
        <f>'ปร.5(ก)กรอกรายละเอียด'!A6</f>
        <v>ปริมาณงาน  มีผิวจราจร ขนาดกว้าง 5 เมตร ยาว 170 เมตร หนา 0.15 เมตร</v>
      </c>
      <c r="B5" s="82"/>
      <c r="C5" s="83"/>
      <c r="D5" s="84"/>
      <c r="E5" s="84"/>
      <c r="F5" s="84"/>
      <c r="G5" s="84"/>
      <c r="H5" s="106"/>
      <c r="I5" s="83"/>
    </row>
    <row r="6" spans="1:9" ht="21" customHeight="1">
      <c r="A6" s="75" t="str">
        <f>'ปร.5(ก)กรอกรายละเอียด'!A7</f>
        <v>หน่วยงานออกแบบแปลนและประมาณราคา   กองช่างเทศบาลตำบลบึงโขงหลง</v>
      </c>
      <c r="B6" s="73"/>
      <c r="C6" s="74"/>
      <c r="D6" s="75"/>
      <c r="E6" s="75"/>
      <c r="F6" s="75"/>
      <c r="G6" s="75"/>
      <c r="H6" s="104"/>
      <c r="I6" s="74"/>
    </row>
    <row r="7" spans="1:9" ht="21" customHeight="1" thickBot="1">
      <c r="A7" s="75" t="str">
        <f>'ปร.5(ก)กรอกรายละเอียด'!A8</f>
        <v>แบบเลขที่    ท.1-01  2/3,ท1-01 3/3   และเอกสารแนบท้ายแบบ</v>
      </c>
      <c r="B7" s="198"/>
      <c r="C7" s="199"/>
      <c r="D7" s="200"/>
      <c r="E7" s="85"/>
      <c r="F7" s="85"/>
      <c r="G7" s="85"/>
      <c r="H7" s="107" t="s">
        <v>211</v>
      </c>
      <c r="I7" s="162"/>
    </row>
    <row r="8" spans="1:9" s="151" customFormat="1" ht="18.75" thickTop="1">
      <c r="A8" s="255" t="s">
        <v>9</v>
      </c>
      <c r="B8" s="255" t="s">
        <v>10</v>
      </c>
      <c r="C8" s="257" t="s">
        <v>30</v>
      </c>
      <c r="D8" s="255" t="s">
        <v>4</v>
      </c>
      <c r="E8" s="255" t="s">
        <v>8</v>
      </c>
      <c r="F8" s="255" t="s">
        <v>78</v>
      </c>
      <c r="G8" s="255" t="s">
        <v>2</v>
      </c>
      <c r="H8" s="150" t="str">
        <f>F8</f>
        <v>ราคาทุน</v>
      </c>
      <c r="I8" s="257" t="s">
        <v>5</v>
      </c>
    </row>
    <row r="9" spans="1:9" s="151" customFormat="1" ht="18.75" thickBot="1">
      <c r="A9" s="256"/>
      <c r="B9" s="256"/>
      <c r="C9" s="258"/>
      <c r="D9" s="256"/>
      <c r="E9" s="256"/>
      <c r="F9" s="256"/>
      <c r="G9" s="256"/>
      <c r="H9" s="152" t="s">
        <v>79</v>
      </c>
      <c r="I9" s="258"/>
    </row>
    <row r="10" spans="1:9" s="101" customFormat="1" ht="21.75" thickTop="1">
      <c r="A10" s="155">
        <v>1.1000000000000001</v>
      </c>
      <c r="B10" s="156" t="s">
        <v>116</v>
      </c>
      <c r="C10" s="157"/>
      <c r="D10" s="158"/>
      <c r="E10" s="159"/>
      <c r="F10" s="103"/>
      <c r="G10" s="103"/>
      <c r="H10" s="102"/>
      <c r="I10" s="157"/>
    </row>
    <row r="11" spans="1:9" s="101" customFormat="1" ht="21">
      <c r="A11" s="95" t="s">
        <v>189</v>
      </c>
      <c r="B11" s="201" t="s">
        <v>220</v>
      </c>
      <c r="C11" s="157">
        <f>'ปร.5(ก)กรอกรายละเอียด'!E48</f>
        <v>0</v>
      </c>
      <c r="D11" s="158" t="s">
        <v>117</v>
      </c>
      <c r="E11" s="160">
        <v>34.29</v>
      </c>
      <c r="F11" s="144">
        <f>C11*E11</f>
        <v>0</v>
      </c>
      <c r="G11" s="141">
        <f>'ปร.5(ก)กรอกรายละเอียด'!D16</f>
        <v>1.4054</v>
      </c>
      <c r="H11" s="180">
        <f>F11*G11</f>
        <v>0</v>
      </c>
      <c r="I11" s="157"/>
    </row>
    <row r="12" spans="1:9" s="101" customFormat="1" ht="21">
      <c r="A12" s="95" t="s">
        <v>192</v>
      </c>
      <c r="B12" s="201" t="s">
        <v>268</v>
      </c>
      <c r="C12" s="157">
        <f>((0.3*C13)*1.3)</f>
        <v>415.47999999999985</v>
      </c>
      <c r="D12" s="158" t="s">
        <v>117</v>
      </c>
      <c r="E12" s="160">
        <v>70</v>
      </c>
      <c r="F12" s="144">
        <f>C12*E12</f>
        <v>29083.599999999988</v>
      </c>
      <c r="G12" s="141">
        <f>SUM(G11)</f>
        <v>1.4054</v>
      </c>
      <c r="H12" s="180">
        <f t="shared" ref="H12" si="0">F12*G12</f>
        <v>40874.091439999982</v>
      </c>
      <c r="I12" s="157"/>
    </row>
    <row r="13" spans="1:9" s="101" customFormat="1" ht="21">
      <c r="A13" s="155">
        <v>1.2</v>
      </c>
      <c r="B13" s="156" t="s">
        <v>118</v>
      </c>
      <c r="C13" s="157">
        <f>('ปร.5(ก)กรอกรายละเอียด'!C42)+เอกสารประกอบ!I29</f>
        <v>1065.3333333333328</v>
      </c>
      <c r="D13" s="158" t="s">
        <v>6</v>
      </c>
      <c r="E13" s="157"/>
      <c r="F13" s="178"/>
      <c r="G13" s="157"/>
      <c r="H13" s="180">
        <f t="shared" ref="H13:H32" si="1">F13*G13</f>
        <v>0</v>
      </c>
      <c r="I13" s="157"/>
    </row>
    <row r="14" spans="1:9" s="101" customFormat="1" ht="21">
      <c r="A14" s="95" t="s">
        <v>190</v>
      </c>
      <c r="B14" s="96" t="s">
        <v>140</v>
      </c>
      <c r="C14" s="157">
        <f>'ปร.5(ก)กรอกรายละเอียด'!C42*'ปร.5(ก)กรอกรายละเอียด'!C41</f>
        <v>127.5</v>
      </c>
      <c r="D14" s="158" t="s">
        <v>117</v>
      </c>
      <c r="E14" s="160">
        <v>1775</v>
      </c>
      <c r="F14" s="144">
        <f t="shared" ref="F14:F31" si="2">C14*E14</f>
        <v>226312.5</v>
      </c>
      <c r="G14" s="141">
        <f>SUM(G11)</f>
        <v>1.4054</v>
      </c>
      <c r="H14" s="180">
        <f t="shared" si="1"/>
        <v>318059.58750000002</v>
      </c>
      <c r="I14" s="157"/>
    </row>
    <row r="15" spans="1:9" s="101" customFormat="1" ht="21">
      <c r="A15" s="95" t="s">
        <v>191</v>
      </c>
      <c r="B15" s="96" t="s">
        <v>119</v>
      </c>
      <c r="C15" s="157">
        <f>C13</f>
        <v>1065.3333333333328</v>
      </c>
      <c r="D15" s="158" t="s">
        <v>6</v>
      </c>
      <c r="E15" s="160">
        <v>12.69</v>
      </c>
      <c r="F15" s="144">
        <f t="shared" si="2"/>
        <v>13519.079999999993</v>
      </c>
      <c r="G15" s="141">
        <f>SUM(G14)</f>
        <v>1.4054</v>
      </c>
      <c r="H15" s="180">
        <f t="shared" si="1"/>
        <v>18999.715031999989</v>
      </c>
      <c r="I15" s="157"/>
    </row>
    <row r="16" spans="1:9" s="101" customFormat="1" ht="21">
      <c r="A16" s="95" t="s">
        <v>193</v>
      </c>
      <c r="B16" s="96" t="s">
        <v>141</v>
      </c>
      <c r="C16" s="157">
        <f>C15</f>
        <v>1065.3333333333328</v>
      </c>
      <c r="D16" s="158" t="str">
        <f>D15</f>
        <v>ตร.ม.</v>
      </c>
      <c r="E16" s="160">
        <v>30.14</v>
      </c>
      <c r="F16" s="144">
        <f t="shared" si="2"/>
        <v>32109.146666666653</v>
      </c>
      <c r="G16" s="141">
        <f t="shared" ref="G16:G21" si="3">SUM(G15)</f>
        <v>1.4054</v>
      </c>
      <c r="H16" s="180">
        <f t="shared" si="1"/>
        <v>45126.194725333313</v>
      </c>
      <c r="I16" s="157"/>
    </row>
    <row r="17" spans="1:9" s="101" customFormat="1" ht="21">
      <c r="A17" s="95" t="s">
        <v>194</v>
      </c>
      <c r="B17" s="96" t="s">
        <v>142</v>
      </c>
      <c r="C17" s="157">
        <f>C16</f>
        <v>1065.3333333333328</v>
      </c>
      <c r="D17" s="158" t="str">
        <f>D16</f>
        <v>ตร.ม.</v>
      </c>
      <c r="E17" s="160">
        <v>5</v>
      </c>
      <c r="F17" s="144">
        <f t="shared" ref="F17" si="4">C17*E17</f>
        <v>5326.6666666666642</v>
      </c>
      <c r="G17" s="141">
        <f t="shared" si="3"/>
        <v>1.4054</v>
      </c>
      <c r="H17" s="180">
        <f t="shared" si="1"/>
        <v>7486.0973333333295</v>
      </c>
      <c r="I17" s="157"/>
    </row>
    <row r="18" spans="1:9" s="101" customFormat="1" ht="21">
      <c r="A18" s="95" t="s">
        <v>195</v>
      </c>
      <c r="B18" s="96" t="s">
        <v>207</v>
      </c>
      <c r="C18" s="157">
        <f>1.387*'ปร.5(ก)กรอกรายละเอียด'!C40</f>
        <v>235.79</v>
      </c>
      <c r="D18" s="158" t="s">
        <v>120</v>
      </c>
      <c r="E18" s="160">
        <v>29.64</v>
      </c>
      <c r="F18" s="144">
        <f t="shared" ref="F18" si="5">C18*E18</f>
        <v>6988.8155999999999</v>
      </c>
      <c r="G18" s="141">
        <f t="shared" si="3"/>
        <v>1.4054</v>
      </c>
      <c r="H18" s="180">
        <f t="shared" si="1"/>
        <v>9822.0814442400006</v>
      </c>
      <c r="I18" s="157"/>
    </row>
    <row r="19" spans="1:9" s="101" customFormat="1" ht="21">
      <c r="A19" s="95" t="s">
        <v>196</v>
      </c>
      <c r="B19" s="96" t="s">
        <v>208</v>
      </c>
      <c r="C19" s="157">
        <f>1.578*'ปร.5(ก)กรอกรายละเอียด'!C40*(1.1)</f>
        <v>295.08600000000001</v>
      </c>
      <c r="D19" s="158" t="s">
        <v>120</v>
      </c>
      <c r="E19" s="160">
        <v>27.59</v>
      </c>
      <c r="F19" s="144">
        <f t="shared" si="2"/>
        <v>8141.42274</v>
      </c>
      <c r="G19" s="141">
        <f t="shared" si="3"/>
        <v>1.4054</v>
      </c>
      <c r="H19" s="180">
        <f t="shared" si="1"/>
        <v>11441.955518796</v>
      </c>
      <c r="I19" s="157"/>
    </row>
    <row r="20" spans="1:9" s="101" customFormat="1" ht="21">
      <c r="A20" s="95" t="s">
        <v>197</v>
      </c>
      <c r="B20" s="96" t="s">
        <v>210</v>
      </c>
      <c r="C20" s="157">
        <f>C18*0.1</f>
        <v>23.579000000000001</v>
      </c>
      <c r="D20" s="158" t="s">
        <v>120</v>
      </c>
      <c r="E20" s="160">
        <v>29.64</v>
      </c>
      <c r="F20" s="144">
        <f t="shared" si="2"/>
        <v>698.88156000000004</v>
      </c>
      <c r="G20" s="141">
        <f t="shared" si="3"/>
        <v>1.4054</v>
      </c>
      <c r="H20" s="180">
        <f t="shared" si="1"/>
        <v>982.20814442400001</v>
      </c>
      <c r="I20" s="157"/>
    </row>
    <row r="21" spans="1:9" s="101" customFormat="1" ht="21">
      <c r="A21" s="95" t="s">
        <v>198</v>
      </c>
      <c r="B21" s="96" t="s">
        <v>209</v>
      </c>
      <c r="C21" s="157">
        <f>C13*0.05</f>
        <v>53.266666666666644</v>
      </c>
      <c r="D21" s="158" t="s">
        <v>117</v>
      </c>
      <c r="E21" s="160">
        <v>373</v>
      </c>
      <c r="F21" s="144">
        <f t="shared" si="2"/>
        <v>19868.46666666666</v>
      </c>
      <c r="G21" s="141">
        <f t="shared" si="3"/>
        <v>1.4054</v>
      </c>
      <c r="H21" s="180">
        <f t="shared" si="1"/>
        <v>27923.143053333322</v>
      </c>
      <c r="I21" s="157"/>
    </row>
    <row r="22" spans="1:9" s="101" customFormat="1" ht="21">
      <c r="A22" s="155">
        <v>1.3</v>
      </c>
      <c r="B22" s="156" t="s">
        <v>121</v>
      </c>
      <c r="C22" s="158"/>
      <c r="D22" s="158"/>
      <c r="E22" s="158"/>
      <c r="F22" s="179"/>
      <c r="G22" s="158"/>
      <c r="H22" s="180">
        <f t="shared" si="1"/>
        <v>0</v>
      </c>
      <c r="I22" s="157"/>
    </row>
    <row r="23" spans="1:9" s="101" customFormat="1" ht="21">
      <c r="A23" s="95" t="s">
        <v>199</v>
      </c>
      <c r="B23" s="96" t="s">
        <v>143</v>
      </c>
      <c r="C23" s="157">
        <f>(0.06*C24)+(0.08*C25)+(0.12*C26)+(0.16*C27)</f>
        <v>0.56000000000000005</v>
      </c>
      <c r="D23" s="158" t="s">
        <v>117</v>
      </c>
      <c r="E23" s="160">
        <f>E14+306</f>
        <v>2081</v>
      </c>
      <c r="F23" s="144">
        <f t="shared" si="2"/>
        <v>1165.3600000000001</v>
      </c>
      <c r="G23" s="141">
        <f>SUM(G11)</f>
        <v>1.4054</v>
      </c>
      <c r="H23" s="180">
        <f t="shared" si="1"/>
        <v>1637.7969440000002</v>
      </c>
      <c r="I23" s="157"/>
    </row>
    <row r="24" spans="1:9" s="101" customFormat="1" ht="21">
      <c r="A24" s="95" t="s">
        <v>200</v>
      </c>
      <c r="B24" s="96" t="s">
        <v>213</v>
      </c>
      <c r="C24" s="177">
        <v>0</v>
      </c>
      <c r="D24" s="158" t="s">
        <v>122</v>
      </c>
      <c r="E24" s="160">
        <f>345+140</f>
        <v>485</v>
      </c>
      <c r="F24" s="144">
        <f t="shared" si="2"/>
        <v>0</v>
      </c>
      <c r="G24" s="141">
        <f>SUM(G23)</f>
        <v>1.4054</v>
      </c>
      <c r="H24" s="180">
        <f t="shared" si="1"/>
        <v>0</v>
      </c>
      <c r="I24" s="157"/>
    </row>
    <row r="25" spans="1:9" s="101" customFormat="1" ht="21">
      <c r="A25" s="95" t="s">
        <v>201</v>
      </c>
      <c r="B25" s="96" t="s">
        <v>214</v>
      </c>
      <c r="C25" s="177">
        <v>7</v>
      </c>
      <c r="D25" s="158" t="s">
        <v>122</v>
      </c>
      <c r="E25" s="160">
        <f>476+140</f>
        <v>616</v>
      </c>
      <c r="F25" s="144">
        <f t="shared" si="2"/>
        <v>4312</v>
      </c>
      <c r="G25" s="141">
        <f t="shared" ref="G25:G27" si="6">SUM(G24)</f>
        <v>1.4054</v>
      </c>
      <c r="H25" s="180">
        <f t="shared" si="1"/>
        <v>6060.0847999999996</v>
      </c>
      <c r="I25" s="157"/>
    </row>
    <row r="26" spans="1:9" s="101" customFormat="1" ht="21">
      <c r="A26" s="95" t="s">
        <v>202</v>
      </c>
      <c r="B26" s="96" t="s">
        <v>215</v>
      </c>
      <c r="C26" s="177">
        <v>0</v>
      </c>
      <c r="D26" s="158" t="s">
        <v>122</v>
      </c>
      <c r="E26" s="160">
        <f>728+345</f>
        <v>1073</v>
      </c>
      <c r="F26" s="144">
        <f t="shared" si="2"/>
        <v>0</v>
      </c>
      <c r="G26" s="141">
        <f t="shared" si="6"/>
        <v>1.4054</v>
      </c>
      <c r="H26" s="180">
        <f t="shared" si="1"/>
        <v>0</v>
      </c>
      <c r="I26" s="157"/>
    </row>
    <row r="27" spans="1:9" s="101" customFormat="1" ht="21">
      <c r="A27" s="95" t="s">
        <v>203</v>
      </c>
      <c r="B27" s="96" t="s">
        <v>216</v>
      </c>
      <c r="C27" s="177">
        <v>0</v>
      </c>
      <c r="D27" s="158" t="s">
        <v>122</v>
      </c>
      <c r="E27" s="160">
        <f>1850+421</f>
        <v>2271</v>
      </c>
      <c r="F27" s="144">
        <f t="shared" si="2"/>
        <v>0</v>
      </c>
      <c r="G27" s="141">
        <f t="shared" si="6"/>
        <v>1.4054</v>
      </c>
      <c r="H27" s="180">
        <f t="shared" si="1"/>
        <v>0</v>
      </c>
      <c r="I27" s="157"/>
    </row>
    <row r="28" spans="1:9" s="101" customFormat="1" ht="21">
      <c r="A28" s="155">
        <v>1.4</v>
      </c>
      <c r="B28" s="156" t="s">
        <v>123</v>
      </c>
      <c r="C28" s="157"/>
      <c r="D28" s="157"/>
      <c r="E28" s="157"/>
      <c r="F28" s="178"/>
      <c r="G28" s="157"/>
      <c r="H28" s="180">
        <f t="shared" si="1"/>
        <v>0</v>
      </c>
      <c r="I28" s="157"/>
    </row>
    <row r="29" spans="1:9" s="101" customFormat="1" ht="21">
      <c r="A29" s="95" t="s">
        <v>205</v>
      </c>
      <c r="B29" s="96" t="s">
        <v>178</v>
      </c>
      <c r="C29" s="157">
        <f>'ปร.5(ก)กรอกรายละเอียด'!C40</f>
        <v>170</v>
      </c>
      <c r="D29" s="158" t="s">
        <v>124</v>
      </c>
      <c r="E29" s="160">
        <v>21.94</v>
      </c>
      <c r="F29" s="144">
        <f t="shared" si="2"/>
        <v>3729.8</v>
      </c>
      <c r="G29" s="141">
        <f>SUM(G11)</f>
        <v>1.4054</v>
      </c>
      <c r="H29" s="180">
        <f t="shared" si="1"/>
        <v>5241.8609200000001</v>
      </c>
      <c r="I29" s="157"/>
    </row>
    <row r="30" spans="1:9" s="101" customFormat="1" ht="21">
      <c r="A30" s="95" t="s">
        <v>204</v>
      </c>
      <c r="B30" s="96" t="s">
        <v>125</v>
      </c>
      <c r="C30" s="157">
        <f>'ปร.5(ก)กรอกรายละเอียด'!C40*0.32</f>
        <v>54.4</v>
      </c>
      <c r="D30" s="158" t="s">
        <v>126</v>
      </c>
      <c r="E30" s="160">
        <f>32000/1000</f>
        <v>32</v>
      </c>
      <c r="F30" s="144">
        <f t="shared" si="2"/>
        <v>1740.8</v>
      </c>
      <c r="G30" s="141">
        <f>SUM(G29)</f>
        <v>1.4054</v>
      </c>
      <c r="H30" s="180">
        <f t="shared" si="1"/>
        <v>2446.5203200000001</v>
      </c>
      <c r="I30" s="157"/>
    </row>
    <row r="31" spans="1:9" s="101" customFormat="1" ht="21">
      <c r="A31" s="95" t="s">
        <v>206</v>
      </c>
      <c r="B31" s="96" t="s">
        <v>172</v>
      </c>
      <c r="C31" s="157">
        <f>'ปร.5(ก)กรอกรายละเอียด'!C44</f>
        <v>85</v>
      </c>
      <c r="D31" s="158" t="s">
        <v>124</v>
      </c>
      <c r="E31" s="160">
        <v>15.59</v>
      </c>
      <c r="F31" s="144">
        <f t="shared" si="2"/>
        <v>1325.15</v>
      </c>
      <c r="G31" s="141">
        <f t="shared" ref="G31:G32" si="7">SUM(G30)</f>
        <v>1.4054</v>
      </c>
      <c r="H31" s="180">
        <f t="shared" si="1"/>
        <v>1862.36581</v>
      </c>
      <c r="I31" s="157"/>
    </row>
    <row r="32" spans="1:9" s="101" customFormat="1" ht="21">
      <c r="A32" s="95" t="s">
        <v>226</v>
      </c>
      <c r="B32" s="96" t="s">
        <v>144</v>
      </c>
      <c r="C32" s="157">
        <v>0</v>
      </c>
      <c r="D32" s="158" t="s">
        <v>124</v>
      </c>
      <c r="E32" s="160">
        <f>(649/4)+50</f>
        <v>212.25</v>
      </c>
      <c r="F32" s="144">
        <f t="shared" ref="F32" si="8">C32*E32</f>
        <v>0</v>
      </c>
      <c r="G32" s="141">
        <f t="shared" si="7"/>
        <v>1.4054</v>
      </c>
      <c r="H32" s="180">
        <f t="shared" si="1"/>
        <v>0</v>
      </c>
      <c r="I32" s="157"/>
    </row>
    <row r="33" spans="1:9" s="101" customFormat="1" ht="21">
      <c r="A33" s="95"/>
      <c r="B33" s="96"/>
      <c r="C33" s="157"/>
      <c r="D33" s="158"/>
      <c r="E33" s="160"/>
      <c r="F33" s="144"/>
      <c r="G33" s="141"/>
      <c r="H33" s="180"/>
      <c r="I33" s="157"/>
    </row>
    <row r="34" spans="1:9" s="1" customFormat="1" ht="21.75">
      <c r="A34" s="95"/>
      <c r="B34" s="251" t="s">
        <v>53</v>
      </c>
      <c r="C34" s="252"/>
      <c r="D34" s="253"/>
      <c r="E34" s="154"/>
      <c r="F34" s="108">
        <f>SUM(F11:F33)</f>
        <v>354321.6899</v>
      </c>
      <c r="G34" s="108"/>
      <c r="H34" s="108">
        <f>SUM(H11:H33)</f>
        <v>497963.70298546</v>
      </c>
      <c r="I34" s="163"/>
    </row>
    <row r="35" spans="1:9" s="86" customFormat="1" ht="21">
      <c r="A35" s="87"/>
      <c r="B35" s="88" t="s">
        <v>25</v>
      </c>
      <c r="C35" s="89" t="str">
        <f>BAHTTEXT(H34)</f>
        <v>สี่แสนเก้าหมื่นเจ็ดพันเก้าร้อยหกสิบสามบาทเจ็ดสิบสตางค์</v>
      </c>
      <c r="D35" s="137"/>
      <c r="E35" s="137"/>
      <c r="F35" s="137"/>
      <c r="G35" s="137"/>
      <c r="H35" s="109"/>
      <c r="I35" s="164"/>
    </row>
    <row r="36" spans="1:9" s="86" customFormat="1" ht="21">
      <c r="A36" s="84"/>
      <c r="B36" s="206"/>
      <c r="C36" s="207"/>
      <c r="D36" s="208"/>
      <c r="E36" s="208"/>
      <c r="F36" s="208"/>
      <c r="G36" s="208"/>
      <c r="H36" s="209"/>
      <c r="I36" s="210"/>
    </row>
    <row r="37" spans="1:9" s="86" customFormat="1" ht="21">
      <c r="A37" s="84"/>
      <c r="B37" s="206"/>
      <c r="C37" s="207"/>
      <c r="D37" s="208"/>
      <c r="E37" s="208"/>
      <c r="F37" s="208"/>
      <c r="G37" s="208"/>
      <c r="H37" s="209"/>
      <c r="I37" s="210"/>
    </row>
    <row r="38" spans="1:9" s="86" customFormat="1" ht="21">
      <c r="A38" s="84"/>
      <c r="B38" s="206"/>
      <c r="C38" s="207"/>
      <c r="D38" s="208"/>
      <c r="E38" s="208"/>
      <c r="F38" s="208"/>
      <c r="G38" s="208"/>
      <c r="H38" s="209"/>
      <c r="I38" s="210"/>
    </row>
    <row r="39" spans="1:9" s="86" customFormat="1" ht="21" hidden="1">
      <c r="A39" s="84"/>
      <c r="B39" s="206"/>
      <c r="C39" s="207"/>
      <c r="D39" s="208"/>
      <c r="E39" s="208"/>
      <c r="F39" s="208"/>
      <c r="G39" s="208"/>
      <c r="H39" s="209"/>
      <c r="I39" s="210"/>
    </row>
    <row r="40" spans="1:9" ht="21" customHeight="1" thickBot="1">
      <c r="A40" s="75"/>
      <c r="B40" s="198"/>
      <c r="C40" s="199"/>
      <c r="D40" s="200"/>
      <c r="E40" s="85"/>
      <c r="F40" s="85"/>
      <c r="G40" s="85"/>
      <c r="H40" s="107" t="s">
        <v>212</v>
      </c>
      <c r="I40" s="162"/>
    </row>
    <row r="41" spans="1:9" s="151" customFormat="1" ht="18.75" thickTop="1">
      <c r="A41" s="255" t="s">
        <v>9</v>
      </c>
      <c r="B41" s="255" t="s">
        <v>10</v>
      </c>
      <c r="C41" s="257" t="s">
        <v>30</v>
      </c>
      <c r="D41" s="255" t="s">
        <v>4</v>
      </c>
      <c r="E41" s="255" t="s">
        <v>8</v>
      </c>
      <c r="F41" s="255" t="s">
        <v>78</v>
      </c>
      <c r="G41" s="255" t="s">
        <v>2</v>
      </c>
      <c r="H41" s="150" t="str">
        <f>F41</f>
        <v>ราคาทุน</v>
      </c>
      <c r="I41" s="257" t="s">
        <v>5</v>
      </c>
    </row>
    <row r="42" spans="1:9" s="151" customFormat="1" ht="18.75" thickBot="1">
      <c r="A42" s="256"/>
      <c r="B42" s="256"/>
      <c r="C42" s="258"/>
      <c r="D42" s="256"/>
      <c r="E42" s="256"/>
      <c r="F42" s="256"/>
      <c r="G42" s="256"/>
      <c r="H42" s="152" t="s">
        <v>79</v>
      </c>
      <c r="I42" s="258"/>
    </row>
    <row r="43" spans="1:9" s="151" customFormat="1" ht="21.75" thickTop="1">
      <c r="A43" s="214">
        <v>2</v>
      </c>
      <c r="B43" s="156" t="s">
        <v>273</v>
      </c>
      <c r="C43" s="212"/>
      <c r="D43" s="211"/>
      <c r="E43" s="211"/>
      <c r="F43" s="211"/>
      <c r="G43" s="211"/>
      <c r="H43" s="213"/>
      <c r="I43" s="212"/>
    </row>
    <row r="44" spans="1:9" s="101" customFormat="1" ht="21">
      <c r="A44" s="155">
        <v>2.1</v>
      </c>
      <c r="B44" s="156" t="s">
        <v>275</v>
      </c>
      <c r="C44" s="157">
        <f>150+150</f>
        <v>300</v>
      </c>
      <c r="D44" s="158" t="s">
        <v>7</v>
      </c>
      <c r="E44" s="157"/>
      <c r="F44" s="178"/>
      <c r="G44" s="157"/>
      <c r="H44" s="180">
        <f t="shared" ref="H44:H47" si="9">F44*G44</f>
        <v>0</v>
      </c>
      <c r="I44" s="157"/>
    </row>
    <row r="45" spans="1:9" s="101" customFormat="1" ht="21">
      <c r="A45" s="95" t="s">
        <v>283</v>
      </c>
      <c r="B45" s="96" t="s">
        <v>292</v>
      </c>
      <c r="C45" s="157">
        <f>(0.4*0.4)*C44</f>
        <v>48.000000000000007</v>
      </c>
      <c r="D45" s="158" t="s">
        <v>117</v>
      </c>
      <c r="E45" s="160">
        <v>1845</v>
      </c>
      <c r="F45" s="144">
        <f t="shared" ref="F45:F47" si="10">C45*E45</f>
        <v>88560.000000000015</v>
      </c>
      <c r="G45" s="141">
        <f>'ปร.5(ก)กรอกรายละเอียด'!D17</f>
        <v>1.2799</v>
      </c>
      <c r="H45" s="180">
        <f t="shared" si="9"/>
        <v>113347.94400000002</v>
      </c>
      <c r="I45" s="157"/>
    </row>
    <row r="46" spans="1:9" s="101" customFormat="1" ht="21">
      <c r="A46" s="95" t="s">
        <v>282</v>
      </c>
      <c r="B46" s="96" t="s">
        <v>274</v>
      </c>
      <c r="C46" s="157">
        <f>C45</f>
        <v>48.000000000000007</v>
      </c>
      <c r="D46" s="158" t="s">
        <v>117</v>
      </c>
      <c r="E46" s="160">
        <v>306</v>
      </c>
      <c r="F46" s="144">
        <f t="shared" si="10"/>
        <v>14688.000000000002</v>
      </c>
      <c r="G46" s="141">
        <f>SUM(G45)</f>
        <v>1.2799</v>
      </c>
      <c r="H46" s="180">
        <f t="shared" si="9"/>
        <v>18799.171200000004</v>
      </c>
      <c r="I46" s="157"/>
    </row>
    <row r="47" spans="1:9" s="101" customFormat="1" ht="21">
      <c r="A47" s="95" t="s">
        <v>284</v>
      </c>
      <c r="B47" s="96" t="s">
        <v>290</v>
      </c>
      <c r="C47" s="157">
        <f>(20*0.222)*C44</f>
        <v>1332.0000000000002</v>
      </c>
      <c r="D47" s="158" t="s">
        <v>120</v>
      </c>
      <c r="E47" s="160">
        <v>27.75</v>
      </c>
      <c r="F47" s="144">
        <f t="shared" si="10"/>
        <v>36963.000000000007</v>
      </c>
      <c r="G47" s="141">
        <f>G45</f>
        <v>1.2799</v>
      </c>
      <c r="H47" s="180">
        <f t="shared" si="9"/>
        <v>47308.943700000011</v>
      </c>
      <c r="I47" s="157"/>
    </row>
    <row r="48" spans="1:9" s="101" customFormat="1" ht="21">
      <c r="A48" s="95" t="s">
        <v>285</v>
      </c>
      <c r="B48" s="96" t="s">
        <v>291</v>
      </c>
      <c r="C48" s="157">
        <f>C47</f>
        <v>1332.0000000000002</v>
      </c>
      <c r="D48" s="158" t="str">
        <f>D47</f>
        <v>กก.</v>
      </c>
      <c r="E48" s="160">
        <v>2.9</v>
      </c>
      <c r="F48" s="144">
        <f t="shared" ref="F48:F52" si="11">C48*E48</f>
        <v>3862.8000000000006</v>
      </c>
      <c r="G48" s="141">
        <f t="shared" ref="G48:G50" si="12">SUM(G47)</f>
        <v>1.2799</v>
      </c>
      <c r="H48" s="180">
        <f t="shared" ref="H48:H54" si="13">F48*G48</f>
        <v>4943.9977200000012</v>
      </c>
      <c r="I48" s="157"/>
    </row>
    <row r="49" spans="1:9" s="101" customFormat="1" ht="21">
      <c r="A49" s="95" t="s">
        <v>286</v>
      </c>
      <c r="B49" s="96" t="s">
        <v>276</v>
      </c>
      <c r="C49" s="157">
        <v>150</v>
      </c>
      <c r="D49" s="158" t="s">
        <v>120</v>
      </c>
      <c r="E49" s="160">
        <v>25.74</v>
      </c>
      <c r="F49" s="144">
        <f t="shared" si="11"/>
        <v>3860.9999999999995</v>
      </c>
      <c r="G49" s="141">
        <f>G47</f>
        <v>1.2799</v>
      </c>
      <c r="H49" s="180">
        <f t="shared" si="13"/>
        <v>4941.6938999999993</v>
      </c>
      <c r="I49" s="157"/>
    </row>
    <row r="50" spans="1:9" s="101" customFormat="1" ht="21">
      <c r="A50" s="95" t="s">
        <v>287</v>
      </c>
      <c r="B50" s="96" t="s">
        <v>280</v>
      </c>
      <c r="C50" s="157">
        <f>SUM(C49)</f>
        <v>150</v>
      </c>
      <c r="D50" s="158" t="str">
        <f>D49</f>
        <v>กก.</v>
      </c>
      <c r="E50" s="160">
        <v>2.9</v>
      </c>
      <c r="F50" s="144">
        <f t="shared" si="11"/>
        <v>435</v>
      </c>
      <c r="G50" s="141">
        <f t="shared" si="12"/>
        <v>1.2799</v>
      </c>
      <c r="H50" s="180">
        <f t="shared" si="13"/>
        <v>556.75649999999996</v>
      </c>
      <c r="I50" s="157"/>
    </row>
    <row r="51" spans="1:9" s="101" customFormat="1" ht="21">
      <c r="A51" s="155">
        <v>2.2000000000000002</v>
      </c>
      <c r="B51" s="156" t="s">
        <v>123</v>
      </c>
      <c r="C51" s="157"/>
      <c r="D51" s="157"/>
      <c r="E51" s="157"/>
      <c r="F51" s="144">
        <f t="shared" si="11"/>
        <v>0</v>
      </c>
      <c r="G51" s="157"/>
      <c r="H51" s="180">
        <f t="shared" si="13"/>
        <v>0</v>
      </c>
      <c r="I51" s="157"/>
    </row>
    <row r="52" spans="1:9" s="101" customFormat="1" ht="21">
      <c r="A52" s="95" t="s">
        <v>221</v>
      </c>
      <c r="B52" s="96" t="s">
        <v>277</v>
      </c>
      <c r="C52" s="157">
        <v>1</v>
      </c>
      <c r="D52" s="158" t="s">
        <v>288</v>
      </c>
      <c r="E52" s="160">
        <v>35000</v>
      </c>
      <c r="F52" s="144">
        <f t="shared" si="11"/>
        <v>35000</v>
      </c>
      <c r="G52" s="141">
        <f>G45</f>
        <v>1.2799</v>
      </c>
      <c r="H52" s="180">
        <f t="shared" si="13"/>
        <v>44796.5</v>
      </c>
      <c r="I52" s="157" t="s">
        <v>289</v>
      </c>
    </row>
    <row r="53" spans="1:9" s="101" customFormat="1" ht="21">
      <c r="A53" s="95" t="s">
        <v>222</v>
      </c>
      <c r="B53" s="96" t="s">
        <v>281</v>
      </c>
      <c r="C53" s="157">
        <v>30</v>
      </c>
      <c r="D53" s="158" t="s">
        <v>120</v>
      </c>
      <c r="E53" s="160">
        <v>50</v>
      </c>
      <c r="F53" s="144">
        <f t="shared" ref="F53:F54" si="14">C53*E53</f>
        <v>1500</v>
      </c>
      <c r="G53" s="141">
        <f>G52</f>
        <v>1.2799</v>
      </c>
      <c r="H53" s="180">
        <f t="shared" si="13"/>
        <v>1919.8500000000001</v>
      </c>
      <c r="I53" s="157"/>
    </row>
    <row r="54" spans="1:9" s="101" customFormat="1" ht="21">
      <c r="A54" s="95"/>
      <c r="B54" s="96"/>
      <c r="C54" s="157"/>
      <c r="D54" s="158"/>
      <c r="E54" s="160">
        <v>0</v>
      </c>
      <c r="F54" s="144">
        <f t="shared" si="14"/>
        <v>0</v>
      </c>
      <c r="G54" s="141">
        <f>G53</f>
        <v>1.2799</v>
      </c>
      <c r="H54" s="180">
        <f t="shared" si="13"/>
        <v>0</v>
      </c>
      <c r="I54" s="157"/>
    </row>
    <row r="55" spans="1:9" s="1" customFormat="1" ht="21.75">
      <c r="A55" s="95"/>
      <c r="B55" s="251" t="s">
        <v>53</v>
      </c>
      <c r="C55" s="252"/>
      <c r="D55" s="253"/>
      <c r="E55" s="154"/>
      <c r="F55" s="108">
        <f t="shared" ref="F55" si="15">SUM(F44:F54)</f>
        <v>184869.80000000002</v>
      </c>
      <c r="G55" s="108"/>
      <c r="H55" s="108">
        <f>SUM(H44:H54)</f>
        <v>236614.85702000005</v>
      </c>
      <c r="I55" s="163"/>
    </row>
    <row r="56" spans="1:9" s="86" customFormat="1" ht="21">
      <c r="A56" s="87"/>
      <c r="B56" s="88" t="s">
        <v>25</v>
      </c>
      <c r="C56" s="89" t="str">
        <f>BAHTTEXT(H55)</f>
        <v>สองแสนสามหมื่นหกพันหกร้อยสิบสี่บาทแปดสิบหกสตางค์</v>
      </c>
      <c r="D56" s="137"/>
      <c r="E56" s="137"/>
      <c r="F56" s="137"/>
      <c r="G56" s="137"/>
      <c r="H56" s="109"/>
      <c r="I56" s="164"/>
    </row>
    <row r="57" spans="1:9" s="86" customFormat="1" ht="21">
      <c r="A57" s="84"/>
      <c r="B57" s="206"/>
      <c r="C57" s="207"/>
      <c r="D57" s="208"/>
      <c r="E57" s="208"/>
      <c r="F57" s="208"/>
      <c r="G57" s="208"/>
      <c r="H57" s="209"/>
      <c r="I57" s="210"/>
    </row>
    <row r="58" spans="1:9" s="86" customFormat="1" ht="21">
      <c r="A58" s="84"/>
      <c r="B58" s="206"/>
      <c r="C58" s="207"/>
      <c r="D58" s="208"/>
      <c r="E58" s="208"/>
      <c r="F58" s="233"/>
      <c r="G58" s="208"/>
      <c r="H58" s="209"/>
      <c r="I58" s="210"/>
    </row>
    <row r="59" spans="1:9" s="86" customFormat="1" ht="21">
      <c r="A59" s="84"/>
      <c r="B59" s="206"/>
      <c r="C59" s="207"/>
      <c r="D59" s="208"/>
      <c r="E59" s="208"/>
      <c r="F59" s="233"/>
      <c r="G59" s="208"/>
      <c r="H59" s="209"/>
      <c r="I59" s="210"/>
    </row>
    <row r="60" spans="1:9" s="86" customFormat="1" ht="21">
      <c r="A60" s="84"/>
      <c r="B60" s="206"/>
      <c r="C60" s="207"/>
      <c r="D60" s="208"/>
      <c r="E60" s="208"/>
      <c r="F60" s="233"/>
      <c r="G60" s="208"/>
      <c r="H60" s="209"/>
      <c r="I60" s="210"/>
    </row>
    <row r="61" spans="1:9" s="86" customFormat="1" ht="21">
      <c r="A61" s="84"/>
      <c r="B61" s="206"/>
      <c r="C61" s="207"/>
      <c r="D61" s="208"/>
      <c r="E61" s="208"/>
      <c r="F61" s="233"/>
      <c r="G61" s="208"/>
      <c r="H61" s="209"/>
      <c r="I61" s="210"/>
    </row>
    <row r="62" spans="1:9" s="86" customFormat="1" ht="21">
      <c r="A62" s="84"/>
      <c r="B62" s="206"/>
      <c r="C62" s="207"/>
      <c r="D62" s="208"/>
      <c r="E62" s="208"/>
      <c r="F62" s="233"/>
      <c r="G62" s="208"/>
      <c r="H62" s="209"/>
      <c r="I62" s="210"/>
    </row>
    <row r="63" spans="1:9" s="86" customFormat="1" ht="21">
      <c r="A63" s="84"/>
      <c r="B63" s="206"/>
      <c r="C63" s="207"/>
      <c r="D63" s="208"/>
      <c r="E63" s="208"/>
      <c r="F63" s="233"/>
      <c r="G63" s="208"/>
      <c r="H63" s="209"/>
      <c r="I63" s="210"/>
    </row>
    <row r="64" spans="1:9" s="86" customFormat="1" ht="21">
      <c r="A64" s="84"/>
      <c r="B64" s="206"/>
      <c r="C64" s="207"/>
      <c r="D64" s="208"/>
      <c r="E64" s="208"/>
      <c r="F64" s="233"/>
      <c r="G64" s="208"/>
      <c r="H64" s="209"/>
      <c r="I64" s="210"/>
    </row>
    <row r="65" spans="3:3" ht="21.75" customHeight="1">
      <c r="C65" s="76"/>
    </row>
    <row r="66" spans="3:3" ht="21.75" customHeight="1">
      <c r="C66" s="76"/>
    </row>
    <row r="67" spans="3:3" ht="21.75" customHeight="1">
      <c r="C67" s="76"/>
    </row>
    <row r="68" spans="3:3" ht="21.75" customHeight="1">
      <c r="C68" s="76"/>
    </row>
    <row r="69" spans="3:3" ht="21.75" customHeight="1">
      <c r="C69" s="76"/>
    </row>
    <row r="70" spans="3:3" ht="21.75" customHeight="1">
      <c r="C70" s="76"/>
    </row>
    <row r="71" spans="3:3" ht="21.75" customHeight="1">
      <c r="C71" s="76"/>
    </row>
    <row r="72" spans="3:3" ht="21.75" customHeight="1">
      <c r="C72" s="76"/>
    </row>
    <row r="73" spans="3:3" ht="21.75" customHeight="1">
      <c r="C73" s="76"/>
    </row>
    <row r="74" spans="3:3" ht="21.75" customHeight="1">
      <c r="C74" s="76"/>
    </row>
    <row r="75" spans="3:3" ht="21.75" customHeight="1">
      <c r="C75" s="76"/>
    </row>
    <row r="76" spans="3:3" ht="21.75" customHeight="1">
      <c r="C76" s="76"/>
    </row>
    <row r="77" spans="3:3" ht="21.75" customHeight="1">
      <c r="C77" s="76"/>
    </row>
    <row r="78" spans="3:3" ht="21.75" customHeight="1">
      <c r="C78" s="76"/>
    </row>
    <row r="79" spans="3:3" ht="21.75" customHeight="1">
      <c r="C79" s="76"/>
    </row>
    <row r="80" spans="3:3" ht="21.75" customHeight="1">
      <c r="C80" s="76"/>
    </row>
    <row r="81" spans="3:3" ht="21.75" customHeight="1">
      <c r="C81" s="76"/>
    </row>
    <row r="82" spans="3:3" ht="21.75" customHeight="1">
      <c r="C82" s="76"/>
    </row>
    <row r="83" spans="3:3" ht="21.75" customHeight="1">
      <c r="C83" s="76"/>
    </row>
    <row r="84" spans="3:3" ht="21.75" customHeight="1">
      <c r="C84" s="76"/>
    </row>
    <row r="85" spans="3:3" ht="21.75" customHeight="1">
      <c r="C85" s="76"/>
    </row>
    <row r="86" spans="3:3" ht="21.75" customHeight="1">
      <c r="C86" s="76"/>
    </row>
    <row r="87" spans="3:3" ht="21.75" customHeight="1">
      <c r="C87" s="76"/>
    </row>
    <row r="88" spans="3:3" ht="21.75" customHeight="1">
      <c r="C88" s="76"/>
    </row>
    <row r="89" spans="3:3" ht="21.75" customHeight="1">
      <c r="C89" s="76"/>
    </row>
    <row r="90" spans="3:3" ht="21.75" customHeight="1">
      <c r="C90" s="76"/>
    </row>
    <row r="91" spans="3:3" ht="21.75" customHeight="1">
      <c r="C91" s="76"/>
    </row>
    <row r="92" spans="3:3" ht="21.75" customHeight="1">
      <c r="C92" s="76"/>
    </row>
    <row r="93" spans="3:3" ht="21.75" customHeight="1">
      <c r="C93" s="76"/>
    </row>
    <row r="94" spans="3:3" ht="21.75" customHeight="1">
      <c r="C94" s="76"/>
    </row>
    <row r="95" spans="3:3" ht="21.75" customHeight="1">
      <c r="C95" s="76"/>
    </row>
    <row r="96" spans="3:3" ht="21.75" customHeight="1">
      <c r="C96" s="76"/>
    </row>
    <row r="97" spans="3:3" ht="21.75" customHeight="1">
      <c r="C97" s="76"/>
    </row>
    <row r="98" spans="3:3" ht="21.75" customHeight="1">
      <c r="C98" s="76"/>
    </row>
    <row r="99" spans="3:3" ht="21.75" customHeight="1">
      <c r="C99" s="76"/>
    </row>
    <row r="100" spans="3:3" ht="21.75" customHeight="1">
      <c r="C100" s="76"/>
    </row>
    <row r="101" spans="3:3" ht="21.75" customHeight="1">
      <c r="C101" s="76"/>
    </row>
    <row r="102" spans="3:3" ht="21.75" customHeight="1">
      <c r="C102" s="76"/>
    </row>
    <row r="103" spans="3:3" ht="21.75" customHeight="1">
      <c r="C103" s="76"/>
    </row>
    <row r="104" spans="3:3" ht="21.75" customHeight="1">
      <c r="C104" s="76"/>
    </row>
    <row r="105" spans="3:3" ht="21.75" customHeight="1">
      <c r="C105" s="76"/>
    </row>
    <row r="106" spans="3:3" ht="21.75" customHeight="1">
      <c r="C106" s="76"/>
    </row>
    <row r="107" spans="3:3" ht="21.75" customHeight="1">
      <c r="C107" s="76"/>
    </row>
    <row r="108" spans="3:3" ht="21.75" customHeight="1">
      <c r="C108" s="76"/>
    </row>
    <row r="109" spans="3:3" ht="21.75" customHeight="1">
      <c r="C109" s="76"/>
    </row>
    <row r="110" spans="3:3" ht="21.75" customHeight="1">
      <c r="C110" s="76"/>
    </row>
    <row r="111" spans="3:3" ht="21.75" customHeight="1">
      <c r="C111" s="76"/>
    </row>
    <row r="112" spans="3:3" ht="21.75" customHeight="1">
      <c r="C112" s="76"/>
    </row>
    <row r="113" spans="3:3" ht="21.75" customHeight="1">
      <c r="C113" s="76"/>
    </row>
    <row r="114" spans="3:3" ht="21.75" customHeight="1">
      <c r="C114" s="76"/>
    </row>
    <row r="115" spans="3:3" ht="21.75" customHeight="1"/>
  </sheetData>
  <mergeCells count="19">
    <mergeCell ref="F41:F42"/>
    <mergeCell ref="G41:G42"/>
    <mergeCell ref="I41:I42"/>
    <mergeCell ref="B55:D55"/>
    <mergeCell ref="A41:A42"/>
    <mergeCell ref="B41:B42"/>
    <mergeCell ref="C41:C42"/>
    <mergeCell ref="D41:D42"/>
    <mergeCell ref="E41:E42"/>
    <mergeCell ref="B34:D34"/>
    <mergeCell ref="A1:I1"/>
    <mergeCell ref="A8:A9"/>
    <mergeCell ref="B8:B9"/>
    <mergeCell ref="C8:C9"/>
    <mergeCell ref="D8:D9"/>
    <mergeCell ref="I8:I9"/>
    <mergeCell ref="E8:E9"/>
    <mergeCell ref="F8:F9"/>
    <mergeCell ref="G8:G9"/>
  </mergeCells>
  <phoneticPr fontId="0" type="noConversion"/>
  <printOptions horizontalCentered="1" verticalCentered="1"/>
  <pageMargins left="0.31496062992125984" right="0" top="0.23622047244094491" bottom="0" header="0.27559055118110237" footer="0.11811023622047245"/>
  <pageSetup paperSize="9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G28" sqref="G28:H28"/>
    </sheetView>
  </sheetViews>
  <sheetFormatPr defaultRowHeight="21"/>
  <cols>
    <col min="1" max="1" width="9.33203125" style="175"/>
    <col min="2" max="2" width="46.6640625" customWidth="1"/>
    <col min="3" max="4" width="8" style="175" customWidth="1"/>
    <col min="5" max="5" width="30.33203125" style="175" customWidth="1"/>
    <col min="6" max="6" width="2.6640625" customWidth="1"/>
    <col min="7" max="10" width="16.33203125" customWidth="1"/>
    <col min="11" max="11" width="16.33203125" style="70" customWidth="1"/>
    <col min="12" max="12" width="16.33203125" customWidth="1"/>
  </cols>
  <sheetData>
    <row r="1" spans="1:17">
      <c r="A1" s="259" t="s">
        <v>166</v>
      </c>
      <c r="B1" s="259"/>
      <c r="C1" s="259"/>
      <c r="D1" s="259"/>
      <c r="E1" s="259"/>
      <c r="G1" s="259" t="s">
        <v>270</v>
      </c>
      <c r="H1" s="259"/>
      <c r="I1" s="259"/>
      <c r="J1" s="259"/>
      <c r="K1" s="259"/>
      <c r="L1" s="259"/>
    </row>
    <row r="2" spans="1:17">
      <c r="A2" s="259" t="str">
        <f>'ปร.5(ก)กรอกรายละเอียด'!A4</f>
        <v>โครงการก่อสร้างถนน คสล. (ยกระดับ)</v>
      </c>
      <c r="B2" s="259"/>
      <c r="C2" s="259"/>
      <c r="D2" s="259"/>
      <c r="E2" s="259"/>
      <c r="G2" s="259" t="str">
        <f>A2</f>
        <v>โครงการก่อสร้างถนน คสล. (ยกระดับ)</v>
      </c>
      <c r="H2" s="259"/>
      <c r="I2" s="259"/>
      <c r="J2" s="259"/>
      <c r="K2" s="259"/>
      <c r="L2" s="259"/>
    </row>
    <row r="3" spans="1:17">
      <c r="A3" s="259" t="str">
        <f>'ปร.5(ก)กรอกรายละเอียด'!A5</f>
        <v>สถานที่ก่อสร้าง จากบ้านผู้ใหญ่บ้านถึงโรงเรียนอนุบาลเย็นจิตร บ้านโนนหนามแท่ง</v>
      </c>
      <c r="B3" s="259"/>
      <c r="C3" s="259"/>
      <c r="D3" s="259"/>
      <c r="E3" s="259"/>
      <c r="G3" s="259" t="str">
        <f>A3</f>
        <v>สถานที่ก่อสร้าง จากบ้านผู้ใหญ่บ้านถึงโรงเรียนอนุบาลเย็นจิตร บ้านโนนหนามแท่ง</v>
      </c>
      <c r="H3" s="259"/>
      <c r="I3" s="259"/>
      <c r="J3" s="259"/>
      <c r="K3" s="259"/>
      <c r="L3" s="259"/>
      <c r="P3" s="227"/>
      <c r="Q3" s="227"/>
    </row>
    <row r="4" spans="1:17">
      <c r="A4" s="176" t="s">
        <v>9</v>
      </c>
      <c r="B4" s="176" t="s">
        <v>10</v>
      </c>
      <c r="C4" s="176" t="s">
        <v>146</v>
      </c>
      <c r="D4" s="176" t="s">
        <v>147</v>
      </c>
      <c r="E4" s="176" t="s">
        <v>5</v>
      </c>
      <c r="G4" s="260" t="s">
        <v>91</v>
      </c>
      <c r="H4" s="260" t="s">
        <v>243</v>
      </c>
      <c r="I4" s="263" t="s">
        <v>271</v>
      </c>
      <c r="J4" s="263" t="s">
        <v>262</v>
      </c>
      <c r="K4" s="264" t="s">
        <v>246</v>
      </c>
      <c r="L4" s="260" t="s">
        <v>5</v>
      </c>
      <c r="P4" s="227"/>
      <c r="Q4" s="227"/>
    </row>
    <row r="5" spans="1:17">
      <c r="A5" s="176">
        <v>1</v>
      </c>
      <c r="B5" s="98" t="s">
        <v>148</v>
      </c>
      <c r="C5" s="176" t="s">
        <v>88</v>
      </c>
      <c r="D5" s="176"/>
      <c r="E5" s="176"/>
      <c r="G5" s="260"/>
      <c r="H5" s="260"/>
      <c r="I5" s="263"/>
      <c r="J5" s="263"/>
      <c r="K5" s="264"/>
      <c r="L5" s="260"/>
      <c r="M5" s="227"/>
      <c r="N5" s="227"/>
      <c r="O5" s="227"/>
      <c r="P5" s="227"/>
      <c r="Q5" s="227"/>
    </row>
    <row r="6" spans="1:17">
      <c r="A6" s="176">
        <v>2</v>
      </c>
      <c r="B6" s="98" t="s">
        <v>149</v>
      </c>
      <c r="C6" s="176" t="s">
        <v>88</v>
      </c>
      <c r="D6" s="176"/>
      <c r="E6" s="176"/>
      <c r="G6" s="230">
        <v>1</v>
      </c>
      <c r="H6" s="231" t="s">
        <v>244</v>
      </c>
      <c r="I6" s="230">
        <v>5</v>
      </c>
      <c r="J6" s="232">
        <f>K6-I6</f>
        <v>1.2000000000000002</v>
      </c>
      <c r="K6" s="229">
        <v>6.2</v>
      </c>
      <c r="L6" s="230"/>
      <c r="M6" s="227"/>
      <c r="N6" s="227"/>
      <c r="O6" s="227"/>
    </row>
    <row r="7" spans="1:17">
      <c r="A7" s="176">
        <v>3</v>
      </c>
      <c r="B7" s="98" t="s">
        <v>150</v>
      </c>
      <c r="C7" s="176"/>
      <c r="D7" s="176" t="s">
        <v>88</v>
      </c>
      <c r="E7" s="176" t="s">
        <v>151</v>
      </c>
      <c r="G7" s="230">
        <v>2</v>
      </c>
      <c r="H7" s="230" t="s">
        <v>245</v>
      </c>
      <c r="I7" s="230">
        <v>5</v>
      </c>
      <c r="J7" s="232">
        <f t="shared" ref="J7:J23" si="0">K7-I7</f>
        <v>1.2000000000000002</v>
      </c>
      <c r="K7" s="229">
        <v>6.2</v>
      </c>
      <c r="L7" s="230"/>
      <c r="M7" s="227"/>
      <c r="N7" s="227"/>
      <c r="O7" s="227"/>
    </row>
    <row r="8" spans="1:17">
      <c r="A8" s="176">
        <v>4</v>
      </c>
      <c r="B8" s="98" t="s">
        <v>164</v>
      </c>
      <c r="C8" s="176" t="s">
        <v>88</v>
      </c>
      <c r="D8" s="176"/>
      <c r="E8" s="176"/>
      <c r="G8" s="230">
        <v>3</v>
      </c>
      <c r="H8" s="231" t="s">
        <v>247</v>
      </c>
      <c r="I8" s="230">
        <v>5</v>
      </c>
      <c r="J8" s="232">
        <f t="shared" si="0"/>
        <v>1.2999999999999998</v>
      </c>
      <c r="K8" s="135">
        <v>6.3</v>
      </c>
      <c r="L8" s="98"/>
    </row>
    <row r="9" spans="1:17">
      <c r="A9" s="176">
        <v>5</v>
      </c>
      <c r="B9" s="98" t="s">
        <v>152</v>
      </c>
      <c r="C9" s="176" t="s">
        <v>88</v>
      </c>
      <c r="D9" s="176"/>
      <c r="E9" s="176"/>
      <c r="G9" s="230">
        <v>4</v>
      </c>
      <c r="H9" s="230" t="s">
        <v>248</v>
      </c>
      <c r="I9" s="230">
        <v>5</v>
      </c>
      <c r="J9" s="232">
        <f t="shared" si="0"/>
        <v>1</v>
      </c>
      <c r="K9" s="135">
        <v>6</v>
      </c>
      <c r="L9" s="98"/>
    </row>
    <row r="10" spans="1:17">
      <c r="A10" s="176">
        <v>6</v>
      </c>
      <c r="B10" s="98" t="s">
        <v>153</v>
      </c>
      <c r="C10" s="176" t="s">
        <v>88</v>
      </c>
      <c r="D10" s="176"/>
      <c r="E10" s="176"/>
      <c r="G10" s="230">
        <v>5</v>
      </c>
      <c r="H10" s="231" t="s">
        <v>249</v>
      </c>
      <c r="I10" s="230">
        <v>5</v>
      </c>
      <c r="J10" s="232">
        <f t="shared" si="0"/>
        <v>1</v>
      </c>
      <c r="K10" s="135">
        <v>6</v>
      </c>
      <c r="L10" s="98"/>
    </row>
    <row r="11" spans="1:17">
      <c r="A11" s="176">
        <v>7</v>
      </c>
      <c r="B11" s="98" t="s">
        <v>154</v>
      </c>
      <c r="C11" s="176"/>
      <c r="D11" s="176" t="s">
        <v>88</v>
      </c>
      <c r="E11" s="176" t="s">
        <v>155</v>
      </c>
      <c r="G11" s="230">
        <v>6</v>
      </c>
      <c r="H11" s="230" t="s">
        <v>250</v>
      </c>
      <c r="I11" s="230">
        <v>5</v>
      </c>
      <c r="J11" s="232">
        <f t="shared" si="0"/>
        <v>1.0999999999999996</v>
      </c>
      <c r="K11" s="135">
        <v>6.1</v>
      </c>
      <c r="L11" s="98"/>
    </row>
    <row r="12" spans="1:17">
      <c r="A12" s="176">
        <v>8</v>
      </c>
      <c r="B12" s="98" t="s">
        <v>156</v>
      </c>
      <c r="C12" s="176" t="s">
        <v>88</v>
      </c>
      <c r="D12" s="176"/>
      <c r="E12" s="176"/>
      <c r="G12" s="230">
        <v>7</v>
      </c>
      <c r="H12" s="231" t="s">
        <v>251</v>
      </c>
      <c r="I12" s="230">
        <v>5</v>
      </c>
      <c r="J12" s="232">
        <f t="shared" si="0"/>
        <v>1.2999999999999998</v>
      </c>
      <c r="K12" s="135">
        <v>6.3</v>
      </c>
      <c r="L12" s="98"/>
    </row>
    <row r="13" spans="1:17">
      <c r="A13" s="176">
        <v>9</v>
      </c>
      <c r="B13" s="98" t="s">
        <v>157</v>
      </c>
      <c r="C13" s="176" t="s">
        <v>88</v>
      </c>
      <c r="D13" s="176"/>
      <c r="E13" s="176"/>
      <c r="G13" s="230">
        <v>8</v>
      </c>
      <c r="H13" s="230" t="s">
        <v>252</v>
      </c>
      <c r="I13" s="230">
        <v>5</v>
      </c>
      <c r="J13" s="232">
        <f t="shared" si="0"/>
        <v>1.2000000000000002</v>
      </c>
      <c r="K13" s="135">
        <v>6.2</v>
      </c>
      <c r="L13" s="98"/>
    </row>
    <row r="14" spans="1:17">
      <c r="A14" s="176">
        <v>10</v>
      </c>
      <c r="B14" s="98" t="s">
        <v>158</v>
      </c>
      <c r="C14" s="176" t="s">
        <v>88</v>
      </c>
      <c r="D14" s="176"/>
      <c r="E14" s="176"/>
      <c r="G14" s="230">
        <v>9</v>
      </c>
      <c r="H14" s="231" t="s">
        <v>102</v>
      </c>
      <c r="I14" s="230">
        <v>5</v>
      </c>
      <c r="J14" s="232">
        <f t="shared" si="0"/>
        <v>1.2999999999999998</v>
      </c>
      <c r="K14" s="135">
        <v>6.3</v>
      </c>
      <c r="L14" s="98"/>
    </row>
    <row r="15" spans="1:17">
      <c r="A15" s="176">
        <v>11</v>
      </c>
      <c r="B15" s="98" t="s">
        <v>159</v>
      </c>
      <c r="C15" s="176"/>
      <c r="D15" s="176" t="s">
        <v>88</v>
      </c>
      <c r="E15" s="176"/>
      <c r="G15" s="230">
        <v>10</v>
      </c>
      <c r="H15" s="230" t="s">
        <v>253</v>
      </c>
      <c r="I15" s="230">
        <v>5</v>
      </c>
      <c r="J15" s="232">
        <f t="shared" si="0"/>
        <v>1.2000000000000002</v>
      </c>
      <c r="K15" s="135">
        <v>6.2</v>
      </c>
      <c r="L15" s="98"/>
    </row>
    <row r="16" spans="1:17">
      <c r="A16" s="176">
        <v>12</v>
      </c>
      <c r="B16" s="98" t="s">
        <v>160</v>
      </c>
      <c r="C16" s="176" t="s">
        <v>88</v>
      </c>
      <c r="D16" s="176"/>
      <c r="E16" s="176"/>
      <c r="G16" s="230">
        <v>11</v>
      </c>
      <c r="H16" s="231" t="s">
        <v>254</v>
      </c>
      <c r="I16" s="230">
        <v>5</v>
      </c>
      <c r="J16" s="232">
        <f t="shared" si="0"/>
        <v>1.0999999999999996</v>
      </c>
      <c r="K16" s="135">
        <v>6.1</v>
      </c>
      <c r="L16" s="98"/>
    </row>
    <row r="17" spans="1:12">
      <c r="A17" s="176">
        <v>13</v>
      </c>
      <c r="B17" s="98" t="s">
        <v>161</v>
      </c>
      <c r="C17" s="176"/>
      <c r="D17" s="176" t="s">
        <v>88</v>
      </c>
      <c r="E17" s="176" t="s">
        <v>162</v>
      </c>
      <c r="G17" s="230">
        <v>12</v>
      </c>
      <c r="H17" s="230" t="s">
        <v>255</v>
      </c>
      <c r="I17" s="230">
        <v>5</v>
      </c>
      <c r="J17" s="232">
        <f t="shared" si="0"/>
        <v>1.0999999999999996</v>
      </c>
      <c r="K17" s="135">
        <v>6.1</v>
      </c>
      <c r="L17" s="98"/>
    </row>
    <row r="18" spans="1:12">
      <c r="A18" s="176">
        <v>14</v>
      </c>
      <c r="B18" s="98" t="s">
        <v>163</v>
      </c>
      <c r="C18" s="176"/>
      <c r="D18" s="176"/>
      <c r="E18" s="176"/>
      <c r="G18" s="230">
        <v>13</v>
      </c>
      <c r="H18" s="231" t="s">
        <v>256</v>
      </c>
      <c r="I18" s="230">
        <v>5</v>
      </c>
      <c r="J18" s="232">
        <f t="shared" si="0"/>
        <v>1.0999999999999996</v>
      </c>
      <c r="K18" s="135">
        <v>6.1</v>
      </c>
      <c r="L18" s="98"/>
    </row>
    <row r="19" spans="1:12">
      <c r="G19" s="230">
        <v>14</v>
      </c>
      <c r="H19" s="230" t="s">
        <v>257</v>
      </c>
      <c r="I19" s="230">
        <v>5</v>
      </c>
      <c r="J19" s="232">
        <f t="shared" si="0"/>
        <v>1.2999999999999998</v>
      </c>
      <c r="K19" s="135">
        <v>6.3</v>
      </c>
      <c r="L19" s="98"/>
    </row>
    <row r="20" spans="1:12">
      <c r="G20" s="230">
        <v>15</v>
      </c>
      <c r="H20" s="231" t="s">
        <v>258</v>
      </c>
      <c r="I20" s="230">
        <v>5</v>
      </c>
      <c r="J20" s="232">
        <f t="shared" si="0"/>
        <v>1.5999999999999996</v>
      </c>
      <c r="K20" s="135">
        <v>6.6</v>
      </c>
      <c r="L20" s="98"/>
    </row>
    <row r="21" spans="1:12">
      <c r="G21" s="230">
        <v>16</v>
      </c>
      <c r="H21" s="230" t="s">
        <v>259</v>
      </c>
      <c r="I21" s="230">
        <v>5</v>
      </c>
      <c r="J21" s="232">
        <f t="shared" si="0"/>
        <v>1.5999999999999996</v>
      </c>
      <c r="K21" s="135">
        <v>6.6</v>
      </c>
      <c r="L21" s="98"/>
    </row>
    <row r="22" spans="1:12">
      <c r="G22" s="230">
        <v>17</v>
      </c>
      <c r="H22" s="231" t="s">
        <v>260</v>
      </c>
      <c r="I22" s="230">
        <v>5</v>
      </c>
      <c r="J22" s="232">
        <f t="shared" si="0"/>
        <v>1.5999999999999996</v>
      </c>
      <c r="K22" s="135">
        <v>6.6</v>
      </c>
      <c r="L22" s="98"/>
    </row>
    <row r="23" spans="1:12">
      <c r="G23" s="230">
        <v>18</v>
      </c>
      <c r="H23" s="231" t="s">
        <v>261</v>
      </c>
      <c r="I23" s="230">
        <v>5</v>
      </c>
      <c r="J23" s="232">
        <f t="shared" si="0"/>
        <v>1.5999999999999996</v>
      </c>
      <c r="K23" s="135">
        <v>6.6</v>
      </c>
      <c r="L23" s="98"/>
    </row>
    <row r="24" spans="1:12">
      <c r="G24" s="261" t="s">
        <v>13</v>
      </c>
      <c r="H24" s="261"/>
      <c r="I24" s="135">
        <f t="shared" ref="I24:J24" si="1">SUM(I6:I23)</f>
        <v>90</v>
      </c>
      <c r="J24" s="135">
        <f t="shared" si="1"/>
        <v>22.800000000000004</v>
      </c>
      <c r="K24" s="135">
        <f>SUM(K6:K23)</f>
        <v>112.79999999999995</v>
      </c>
      <c r="L24" s="98"/>
    </row>
    <row r="25" spans="1:12">
      <c r="G25" s="262"/>
      <c r="H25" s="262"/>
    </row>
    <row r="26" spans="1:12">
      <c r="G26" s="261" t="s">
        <v>89</v>
      </c>
      <c r="H26" s="261"/>
      <c r="I26" s="135">
        <f>K24/G23</f>
        <v>6.2666666666666639</v>
      </c>
      <c r="J26" s="230" t="s">
        <v>7</v>
      </c>
    </row>
    <row r="27" spans="1:12">
      <c r="A27" s="228"/>
      <c r="C27" s="228"/>
      <c r="D27" s="228"/>
      <c r="E27" s="228"/>
      <c r="G27" s="261" t="s">
        <v>266</v>
      </c>
      <c r="H27" s="261"/>
      <c r="I27" s="135">
        <v>170</v>
      </c>
      <c r="J27" s="230" t="s">
        <v>7</v>
      </c>
    </row>
    <row r="28" spans="1:12">
      <c r="G28" s="261" t="s">
        <v>263</v>
      </c>
      <c r="H28" s="261"/>
      <c r="I28" s="135">
        <f>5*170</f>
        <v>850</v>
      </c>
      <c r="J28" s="230" t="s">
        <v>267</v>
      </c>
    </row>
    <row r="29" spans="1:12">
      <c r="G29" s="261" t="s">
        <v>265</v>
      </c>
      <c r="H29" s="261"/>
      <c r="I29" s="135">
        <f>I30-I28</f>
        <v>215.3333333333328</v>
      </c>
      <c r="J29" s="230" t="s">
        <v>267</v>
      </c>
    </row>
    <row r="30" spans="1:12">
      <c r="G30" s="261" t="s">
        <v>264</v>
      </c>
      <c r="H30" s="261"/>
      <c r="I30" s="135">
        <f>I26*170</f>
        <v>1065.3333333333328</v>
      </c>
      <c r="J30" s="230" t="s">
        <v>267</v>
      </c>
    </row>
  </sheetData>
  <mergeCells count="19">
    <mergeCell ref="G30:H30"/>
    <mergeCell ref="G27:H27"/>
    <mergeCell ref="G1:L1"/>
    <mergeCell ref="G2:L2"/>
    <mergeCell ref="G3:L3"/>
    <mergeCell ref="G24:H24"/>
    <mergeCell ref="G25:H25"/>
    <mergeCell ref="G26:H26"/>
    <mergeCell ref="G28:H28"/>
    <mergeCell ref="G29:H29"/>
    <mergeCell ref="I4:I5"/>
    <mergeCell ref="J4:J5"/>
    <mergeCell ref="K4:K5"/>
    <mergeCell ref="L4:L5"/>
    <mergeCell ref="A1:E1"/>
    <mergeCell ref="A2:E2"/>
    <mergeCell ref="A3:E3"/>
    <mergeCell ref="G4:G5"/>
    <mergeCell ref="H4:H5"/>
  </mergeCells>
  <phoneticPr fontId="56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F21" sqref="F21"/>
    </sheetView>
  </sheetViews>
  <sheetFormatPr defaultRowHeight="21"/>
  <cols>
    <col min="5" max="5" width="9.33203125" style="70"/>
    <col min="6" max="6" width="11.5" style="70" bestFit="1" customWidth="1"/>
    <col min="7" max="7" width="10.5" style="70" bestFit="1" customWidth="1"/>
    <col min="8" max="10" width="9.33203125" style="70"/>
  </cols>
  <sheetData>
    <row r="1" spans="1:10">
      <c r="A1" s="259" t="s">
        <v>104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0">
      <c r="A2" s="265" t="str">
        <f>'ปร.5(ก)กรอกรายละเอียด'!A4</f>
        <v>โครงการก่อสร้างถนน คสล. (ยกระดับ)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>
      <c r="A3" s="265" t="str">
        <f>'ปร.5(ก)กรอกรายละเอียด'!A5</f>
        <v>สถานที่ก่อสร้าง จากบ้านผู้ใหญ่บ้านถึงโรงเรียนอนุบาลเย็นจิตร บ้านโนนหนามแท่ง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>
      <c r="B4" s="140" t="s">
        <v>105</v>
      </c>
      <c r="C4" s="140"/>
    </row>
    <row r="5" spans="1:10">
      <c r="B5" s="140" t="s">
        <v>106</v>
      </c>
      <c r="C5" s="140"/>
    </row>
    <row r="6" spans="1:10" s="41" customFormat="1">
      <c r="A6" s="272" t="s">
        <v>91</v>
      </c>
      <c r="B6" s="271" t="s">
        <v>81</v>
      </c>
      <c r="C6" s="272" t="s">
        <v>82</v>
      </c>
      <c r="D6" s="272" t="s">
        <v>83</v>
      </c>
      <c r="E6" s="269" t="s">
        <v>85</v>
      </c>
      <c r="F6" s="270"/>
      <c r="G6" s="270"/>
      <c r="H6" s="269" t="s">
        <v>86</v>
      </c>
      <c r="I6" s="270"/>
      <c r="J6" s="270"/>
    </row>
    <row r="7" spans="1:10" s="41" customFormat="1">
      <c r="A7" s="271"/>
      <c r="B7" s="271"/>
      <c r="C7" s="271"/>
      <c r="D7" s="271"/>
      <c r="E7" s="134" t="s">
        <v>89</v>
      </c>
      <c r="F7" s="134" t="s">
        <v>20</v>
      </c>
      <c r="G7" s="145" t="s">
        <v>6</v>
      </c>
      <c r="H7" s="134" t="s">
        <v>89</v>
      </c>
      <c r="I7" s="145" t="s">
        <v>20</v>
      </c>
      <c r="J7" s="145" t="s">
        <v>6</v>
      </c>
    </row>
    <row r="8" spans="1:10" s="142" customFormat="1">
      <c r="A8" s="276" t="s">
        <v>84</v>
      </c>
      <c r="B8" s="277"/>
      <c r="C8" s="277"/>
      <c r="D8" s="277"/>
      <c r="E8" s="277"/>
      <c r="F8" s="277"/>
      <c r="G8" s="277"/>
      <c r="H8" s="277"/>
      <c r="I8" s="277"/>
      <c r="J8" s="278"/>
    </row>
    <row r="9" spans="1:10">
      <c r="A9" s="139">
        <v>1</v>
      </c>
      <c r="B9" s="146" t="s">
        <v>87</v>
      </c>
      <c r="C9" s="138"/>
      <c r="D9" s="138" t="s">
        <v>88</v>
      </c>
      <c r="E9" s="135">
        <v>0.6</v>
      </c>
      <c r="F9" s="135">
        <v>1.5</v>
      </c>
      <c r="G9" s="135">
        <f>E9*F9</f>
        <v>0.89999999999999991</v>
      </c>
      <c r="H9" s="135"/>
      <c r="I9" s="135"/>
      <c r="J9" s="135">
        <f>H9*I9</f>
        <v>0</v>
      </c>
    </row>
    <row r="10" spans="1:10">
      <c r="A10" s="139">
        <v>2</v>
      </c>
      <c r="B10" s="146" t="s">
        <v>90</v>
      </c>
      <c r="C10" s="138" t="s">
        <v>88</v>
      </c>
      <c r="D10" s="138"/>
      <c r="E10" s="135">
        <v>0.5</v>
      </c>
      <c r="F10" s="135">
        <v>3</v>
      </c>
      <c r="G10" s="135">
        <f t="shared" ref="G10:G16" si="0">E10*F10</f>
        <v>1.5</v>
      </c>
      <c r="H10" s="135"/>
      <c r="I10" s="135"/>
      <c r="J10" s="135">
        <f t="shared" ref="J10:J16" si="1">H10*I10</f>
        <v>0</v>
      </c>
    </row>
    <row r="11" spans="1:10">
      <c r="A11" s="139">
        <v>3</v>
      </c>
      <c r="B11" s="146" t="s">
        <v>92</v>
      </c>
      <c r="C11" s="138"/>
      <c r="D11" s="138" t="s">
        <v>88</v>
      </c>
      <c r="E11" s="135">
        <v>0.4</v>
      </c>
      <c r="F11" s="135">
        <v>3</v>
      </c>
      <c r="G11" s="135">
        <f t="shared" si="0"/>
        <v>1.2000000000000002</v>
      </c>
      <c r="H11" s="135"/>
      <c r="I11" s="135"/>
      <c r="J11" s="135">
        <f t="shared" si="1"/>
        <v>0</v>
      </c>
    </row>
    <row r="12" spans="1:10">
      <c r="A12" s="139">
        <v>4</v>
      </c>
      <c r="B12" s="146" t="s">
        <v>93</v>
      </c>
      <c r="C12" s="138" t="s">
        <v>88</v>
      </c>
      <c r="D12" s="138"/>
      <c r="E12" s="135">
        <v>0.7</v>
      </c>
      <c r="F12" s="135">
        <v>3</v>
      </c>
      <c r="G12" s="135">
        <f t="shared" si="0"/>
        <v>2.0999999999999996</v>
      </c>
      <c r="H12" s="135"/>
      <c r="I12" s="135"/>
      <c r="J12" s="135">
        <f t="shared" si="1"/>
        <v>0</v>
      </c>
    </row>
    <row r="13" spans="1:10">
      <c r="A13" s="139">
        <v>5</v>
      </c>
      <c r="B13" s="146" t="s">
        <v>94</v>
      </c>
      <c r="C13" s="138"/>
      <c r="D13" s="138" t="s">
        <v>88</v>
      </c>
      <c r="E13" s="135">
        <v>0.5</v>
      </c>
      <c r="F13" s="135">
        <v>3</v>
      </c>
      <c r="G13" s="135">
        <f t="shared" si="0"/>
        <v>1.5</v>
      </c>
      <c r="H13" s="135"/>
      <c r="I13" s="135"/>
      <c r="J13" s="135">
        <f t="shared" si="1"/>
        <v>0</v>
      </c>
    </row>
    <row r="14" spans="1:10" s="41" customFormat="1">
      <c r="A14" s="139">
        <v>6</v>
      </c>
      <c r="B14" s="146" t="s">
        <v>95</v>
      </c>
      <c r="C14" s="138" t="s">
        <v>88</v>
      </c>
      <c r="D14" s="138"/>
      <c r="E14" s="145">
        <v>0.5</v>
      </c>
      <c r="F14" s="145">
        <v>2.5</v>
      </c>
      <c r="G14" s="135">
        <f t="shared" si="0"/>
        <v>1.25</v>
      </c>
      <c r="H14" s="145"/>
      <c r="I14" s="145"/>
      <c r="J14" s="135">
        <f t="shared" si="1"/>
        <v>0</v>
      </c>
    </row>
    <row r="15" spans="1:10" s="41" customFormat="1">
      <c r="A15" s="139">
        <v>7</v>
      </c>
      <c r="B15" s="146" t="s">
        <v>96</v>
      </c>
      <c r="C15" s="138"/>
      <c r="D15" s="138" t="s">
        <v>88</v>
      </c>
      <c r="E15" s="145">
        <v>0.7</v>
      </c>
      <c r="F15" s="145">
        <v>3</v>
      </c>
      <c r="G15" s="135">
        <f t="shared" si="0"/>
        <v>2.0999999999999996</v>
      </c>
      <c r="H15" s="145"/>
      <c r="I15" s="145"/>
      <c r="J15" s="135">
        <f t="shared" si="1"/>
        <v>0</v>
      </c>
    </row>
    <row r="16" spans="1:10">
      <c r="A16" s="139">
        <v>8</v>
      </c>
      <c r="B16" s="146" t="s">
        <v>97</v>
      </c>
      <c r="C16" s="138" t="s">
        <v>88</v>
      </c>
      <c r="D16" s="138" t="s">
        <v>88</v>
      </c>
      <c r="E16" s="135">
        <v>0.4</v>
      </c>
      <c r="F16" s="135">
        <v>6</v>
      </c>
      <c r="G16" s="135">
        <f t="shared" si="0"/>
        <v>2.4000000000000004</v>
      </c>
      <c r="H16" s="135"/>
      <c r="I16" s="135"/>
      <c r="J16" s="135">
        <f t="shared" si="1"/>
        <v>0</v>
      </c>
    </row>
    <row r="17" spans="1:10" s="41" customFormat="1">
      <c r="A17" s="139">
        <v>9</v>
      </c>
      <c r="B17" s="146" t="s">
        <v>99</v>
      </c>
      <c r="C17" s="138" t="s">
        <v>88</v>
      </c>
      <c r="D17" s="138"/>
      <c r="E17" s="145"/>
      <c r="F17" s="145"/>
      <c r="G17" s="135">
        <f t="shared" ref="G17" si="2">E17*F17</f>
        <v>0</v>
      </c>
      <c r="H17" s="145">
        <v>3</v>
      </c>
      <c r="I17" s="145">
        <v>5</v>
      </c>
      <c r="J17" s="135">
        <f t="shared" ref="J17:J18" si="3">H17*I17</f>
        <v>15</v>
      </c>
    </row>
    <row r="18" spans="1:10" s="41" customFormat="1">
      <c r="A18" s="139">
        <v>10</v>
      </c>
      <c r="B18" s="146" t="s">
        <v>100</v>
      </c>
      <c r="C18" s="138"/>
      <c r="D18" s="138" t="s">
        <v>88</v>
      </c>
      <c r="E18" s="145"/>
      <c r="F18" s="145"/>
      <c r="G18" s="135"/>
      <c r="H18" s="145">
        <v>3</v>
      </c>
      <c r="I18" s="145">
        <v>6</v>
      </c>
      <c r="J18" s="135">
        <f t="shared" si="3"/>
        <v>18</v>
      </c>
    </row>
    <row r="19" spans="1:10" s="41" customFormat="1">
      <c r="A19" s="139">
        <v>11</v>
      </c>
      <c r="B19" s="146" t="s">
        <v>101</v>
      </c>
      <c r="C19" s="138" t="s">
        <v>88</v>
      </c>
      <c r="D19" s="138" t="s">
        <v>88</v>
      </c>
      <c r="E19" s="145"/>
      <c r="F19" s="145"/>
      <c r="G19" s="135"/>
      <c r="H19" s="145">
        <v>5</v>
      </c>
      <c r="I19" s="145">
        <v>6</v>
      </c>
      <c r="J19" s="135">
        <f t="shared" ref="J19" si="4">H19*I19</f>
        <v>30</v>
      </c>
    </row>
    <row r="20" spans="1:10" s="41" customFormat="1">
      <c r="A20" s="273" t="s">
        <v>98</v>
      </c>
      <c r="B20" s="274"/>
      <c r="C20" s="274"/>
      <c r="D20" s="274"/>
      <c r="E20" s="274"/>
      <c r="F20" s="274"/>
      <c r="G20" s="274"/>
      <c r="H20" s="274"/>
      <c r="I20" s="274"/>
      <c r="J20" s="275"/>
    </row>
    <row r="21" spans="1:10" s="41" customFormat="1">
      <c r="A21" s="139">
        <v>12</v>
      </c>
      <c r="B21" s="146" t="s">
        <v>102</v>
      </c>
      <c r="C21" s="138" t="s">
        <v>88</v>
      </c>
      <c r="D21" s="138"/>
      <c r="E21" s="145"/>
      <c r="F21" s="145"/>
      <c r="G21" s="135">
        <f t="shared" ref="G21" si="5">E21*F21</f>
        <v>0</v>
      </c>
      <c r="H21" s="145">
        <v>2.5</v>
      </c>
      <c r="I21" s="145">
        <v>20</v>
      </c>
      <c r="J21" s="135">
        <f t="shared" ref="J21:J23" si="6">H21*I21</f>
        <v>50</v>
      </c>
    </row>
    <row r="22" spans="1:10" s="41" customFormat="1">
      <c r="A22" s="139">
        <v>13</v>
      </c>
      <c r="B22" s="146" t="s">
        <v>103</v>
      </c>
      <c r="C22" s="138"/>
      <c r="D22" s="138" t="s">
        <v>88</v>
      </c>
      <c r="E22" s="145"/>
      <c r="F22" s="145"/>
      <c r="G22" s="135"/>
      <c r="H22" s="145">
        <v>2.5</v>
      </c>
      <c r="I22" s="145">
        <v>20</v>
      </c>
      <c r="J22" s="135">
        <f t="shared" si="6"/>
        <v>50</v>
      </c>
    </row>
    <row r="23" spans="1:10" s="41" customFormat="1">
      <c r="A23" s="139">
        <v>14</v>
      </c>
      <c r="B23" s="146" t="s">
        <v>101</v>
      </c>
      <c r="C23" s="138" t="s">
        <v>88</v>
      </c>
      <c r="D23" s="138" t="s">
        <v>88</v>
      </c>
      <c r="E23" s="145"/>
      <c r="F23" s="145"/>
      <c r="G23" s="135"/>
      <c r="H23" s="145">
        <v>5</v>
      </c>
      <c r="I23" s="145">
        <v>5</v>
      </c>
      <c r="J23" s="135">
        <f t="shared" si="6"/>
        <v>25</v>
      </c>
    </row>
    <row r="24" spans="1:10">
      <c r="A24" s="98"/>
      <c r="B24" s="98"/>
      <c r="C24" s="98"/>
      <c r="D24" s="98"/>
      <c r="E24" s="135"/>
      <c r="F24" s="135"/>
      <c r="G24" s="135"/>
      <c r="H24" s="135"/>
      <c r="I24" s="135"/>
      <c r="J24" s="135"/>
    </row>
    <row r="25" spans="1:10">
      <c r="A25" s="266" t="s">
        <v>13</v>
      </c>
      <c r="B25" s="267"/>
      <c r="C25" s="267"/>
      <c r="D25" s="267"/>
      <c r="E25" s="267"/>
      <c r="F25" s="268"/>
      <c r="G25" s="135">
        <f>SUM(G9:G24)</f>
        <v>12.95</v>
      </c>
      <c r="H25" s="135"/>
      <c r="I25" s="135"/>
      <c r="J25" s="135">
        <f>SUM(J9:J24)</f>
        <v>188</v>
      </c>
    </row>
    <row r="27" spans="1:10" s="41" customFormat="1">
      <c r="A27" s="265" t="s">
        <v>107</v>
      </c>
      <c r="B27" s="265"/>
      <c r="C27" s="265"/>
      <c r="D27" s="265"/>
      <c r="E27" s="265"/>
      <c r="F27" s="265"/>
      <c r="G27" s="265"/>
      <c r="H27" s="265"/>
      <c r="I27" s="265"/>
      <c r="J27" s="265"/>
    </row>
    <row r="28" spans="1:10" s="41" customFormat="1">
      <c r="B28"/>
      <c r="C28"/>
      <c r="D28"/>
      <c r="E28" s="143"/>
      <c r="F28" s="143"/>
      <c r="G28" s="143"/>
      <c r="H28" s="143"/>
      <c r="I28" s="143"/>
      <c r="J28" s="143"/>
    </row>
    <row r="29" spans="1:10" ht="25.15" customHeight="1">
      <c r="B29" t="s">
        <v>108</v>
      </c>
    </row>
    <row r="30" spans="1:10" ht="25.15" customHeight="1">
      <c r="B30" t="s">
        <v>109</v>
      </c>
    </row>
    <row r="31" spans="1:10" ht="25.15" customHeight="1">
      <c r="B31" t="s">
        <v>111</v>
      </c>
    </row>
    <row r="32" spans="1:10" ht="25.15" customHeight="1">
      <c r="B32" t="s">
        <v>110</v>
      </c>
    </row>
    <row r="37" spans="6:8">
      <c r="F37" s="174">
        <v>260000</v>
      </c>
      <c r="G37" s="174"/>
      <c r="H37" s="174"/>
    </row>
    <row r="38" spans="6:8">
      <c r="F38" s="174"/>
      <c r="G38" s="174"/>
      <c r="H38" s="174"/>
    </row>
    <row r="39" spans="6:8">
      <c r="F39" s="174">
        <v>4600</v>
      </c>
      <c r="G39" s="174"/>
      <c r="H39" s="174"/>
    </row>
    <row r="40" spans="6:8">
      <c r="F40" s="174">
        <v>84</v>
      </c>
      <c r="G40" s="174"/>
      <c r="H40" s="174"/>
    </row>
    <row r="41" spans="6:8">
      <c r="F41" s="174">
        <f>F39*F40</f>
        <v>386400</v>
      </c>
      <c r="G41" s="174"/>
      <c r="H41" s="174"/>
    </row>
    <row r="42" spans="6:8">
      <c r="F42" s="174">
        <f>F41-F37</f>
        <v>126400</v>
      </c>
      <c r="G42" s="174">
        <f>F42/(F40/12)</f>
        <v>18057.142857142859</v>
      </c>
      <c r="H42" s="174"/>
    </row>
    <row r="43" spans="6:8">
      <c r="F43" s="174"/>
      <c r="G43" s="174"/>
      <c r="H43" s="174"/>
    </row>
    <row r="44" spans="6:8">
      <c r="F44" s="174"/>
      <c r="G44" s="174"/>
      <c r="H44" s="174"/>
    </row>
    <row r="45" spans="6:8">
      <c r="F45" s="174"/>
      <c r="G45" s="174"/>
      <c r="H45" s="174"/>
    </row>
    <row r="46" spans="6:8">
      <c r="F46" s="174"/>
      <c r="G46" s="174"/>
      <c r="H46" s="174"/>
    </row>
  </sheetData>
  <mergeCells count="13">
    <mergeCell ref="A27:J27"/>
    <mergeCell ref="A25:F25"/>
    <mergeCell ref="A1:J1"/>
    <mergeCell ref="A2:J2"/>
    <mergeCell ref="A3:J3"/>
    <mergeCell ref="E6:G6"/>
    <mergeCell ref="H6:J6"/>
    <mergeCell ref="B6:B7"/>
    <mergeCell ref="D6:D7"/>
    <mergeCell ref="C6:C7"/>
    <mergeCell ref="A6:A7"/>
    <mergeCell ref="A20:J20"/>
    <mergeCell ref="A8:J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C26" sqref="C26"/>
    </sheetView>
  </sheetViews>
  <sheetFormatPr defaultRowHeight="21"/>
  <cols>
    <col min="2" max="2" width="46.6640625" customWidth="1"/>
    <col min="3" max="3" width="20" customWidth="1"/>
    <col min="4" max="4" width="15.33203125" customWidth="1"/>
    <col min="5" max="5" width="16.6640625" customWidth="1"/>
    <col min="6" max="6" width="19.6640625" customWidth="1"/>
    <col min="7" max="7" width="26.6640625" customWidth="1"/>
    <col min="9" max="9" width="24.5" customWidth="1"/>
    <col min="10" max="10" width="14.5" customWidth="1"/>
  </cols>
  <sheetData>
    <row r="1" spans="1:10" ht="21.75">
      <c r="A1" s="281" t="s">
        <v>56</v>
      </c>
      <c r="B1" s="281"/>
      <c r="C1" s="281"/>
      <c r="D1" s="281"/>
      <c r="E1" s="281"/>
      <c r="F1" s="281"/>
      <c r="G1" s="281"/>
      <c r="H1" s="111"/>
    </row>
    <row r="2" spans="1:10" ht="21.75">
      <c r="A2" s="99"/>
      <c r="B2" s="280" t="str">
        <f>'ปร.5(ก)กรอกรายละเอียด'!A4</f>
        <v>โครงการก่อสร้างถนน คสล. (ยกระดับ)</v>
      </c>
      <c r="C2" s="280"/>
      <c r="D2" s="280"/>
      <c r="E2" s="280"/>
      <c r="F2" s="280"/>
      <c r="G2" s="280"/>
      <c r="H2" s="111"/>
    </row>
    <row r="3" spans="1:10" ht="21.75">
      <c r="A3" s="100"/>
      <c r="B3" s="280" t="str">
        <f>'ปร.5(ก)กรอกรายละเอียด'!A5</f>
        <v>สถานที่ก่อสร้าง จากบ้านผู้ใหญ่บ้านถึงโรงเรียนอนุบาลเย็นจิตร บ้านโนนหนามแท่ง</v>
      </c>
      <c r="C3" s="280"/>
      <c r="D3" s="280"/>
      <c r="E3" s="280"/>
      <c r="F3" s="280"/>
      <c r="G3" s="280"/>
      <c r="H3" s="111"/>
    </row>
    <row r="4" spans="1:10" ht="21.75">
      <c r="A4" s="100"/>
      <c r="B4" s="280" t="str">
        <f>'ปร.5(ก)กรอกรายละเอียด'!A6</f>
        <v>ปริมาณงาน  มีผิวจราจร ขนาดกว้าง 5 เมตร ยาว 170 เมตร หนา 0.15 เมตร</v>
      </c>
      <c r="C4" s="280"/>
      <c r="D4" s="280"/>
      <c r="E4" s="280"/>
      <c r="F4" s="280"/>
      <c r="G4" s="280"/>
      <c r="H4" s="111"/>
    </row>
    <row r="5" spans="1:10">
      <c r="A5" s="100"/>
      <c r="B5" s="280" t="str">
        <f>'ปร.5(ก)กรอกรายละเอียด'!A7</f>
        <v>หน่วยงานออกแบบแปลนและประมาณราคา   กองช่างเทศบาลตำบลบึงโขงหลง</v>
      </c>
      <c r="C5" s="280"/>
      <c r="D5" s="280"/>
      <c r="E5" s="280"/>
      <c r="F5" s="280"/>
      <c r="G5" s="280"/>
    </row>
    <row r="6" spans="1:10" ht="22.5">
      <c r="A6" s="100"/>
      <c r="B6" s="62" t="e">
        <f>'ปร.5(ก)กรอกรายละเอียด'!#REF!</f>
        <v>#REF!</v>
      </c>
      <c r="C6" s="63"/>
      <c r="D6" s="63"/>
      <c r="E6" s="62"/>
      <c r="F6" s="279" t="s">
        <v>67</v>
      </c>
      <c r="G6" s="279"/>
      <c r="H6" s="111"/>
    </row>
    <row r="7" spans="1:10" s="1" customFormat="1" ht="21" customHeight="1">
      <c r="A7" s="112"/>
      <c r="B7" s="113"/>
      <c r="C7" s="114"/>
      <c r="D7" s="115"/>
      <c r="E7" s="115"/>
      <c r="F7" s="114"/>
      <c r="G7" s="115"/>
      <c r="H7" s="279"/>
      <c r="I7" s="279"/>
      <c r="J7" s="116"/>
    </row>
    <row r="8" spans="1:10" s="1" customFormat="1" ht="21" customHeight="1">
      <c r="A8" s="100" t="s">
        <v>58</v>
      </c>
      <c r="B8" s="12"/>
      <c r="C8" s="29"/>
      <c r="D8" s="2"/>
      <c r="E8" s="2"/>
      <c r="F8" s="29"/>
      <c r="G8" s="2"/>
      <c r="H8" s="4"/>
      <c r="I8" s="4"/>
      <c r="J8" s="116"/>
    </row>
    <row r="9" spans="1:10" s="1" customFormat="1" ht="21" customHeight="1">
      <c r="A9" s="100"/>
      <c r="B9" s="12" t="s">
        <v>63</v>
      </c>
      <c r="C9" s="29"/>
      <c r="D9" s="2"/>
      <c r="E9" s="2"/>
      <c r="F9" s="29"/>
      <c r="G9" s="2"/>
      <c r="H9" s="4"/>
      <c r="I9" s="4"/>
      <c r="J9" s="116"/>
    </row>
    <row r="10" spans="1:10" s="1" customFormat="1" ht="21" customHeight="1">
      <c r="A10" s="2" t="s">
        <v>65</v>
      </c>
      <c r="B10" s="12"/>
      <c r="C10" s="29"/>
      <c r="D10" s="2"/>
      <c r="E10" s="2"/>
      <c r="F10" s="29"/>
      <c r="G10" s="2"/>
      <c r="H10" s="4"/>
      <c r="I10" s="4"/>
      <c r="J10" s="116"/>
    </row>
    <row r="11" spans="1:10" s="1" customFormat="1" ht="21" customHeight="1">
      <c r="A11" s="2" t="s">
        <v>64</v>
      </c>
      <c r="B11" s="12"/>
      <c r="C11" s="29"/>
      <c r="D11" s="2"/>
      <c r="E11" s="2"/>
      <c r="F11" s="29"/>
      <c r="G11" s="2"/>
      <c r="H11" s="4"/>
      <c r="I11" s="4"/>
      <c r="J11" s="116"/>
    </row>
    <row r="12" spans="1:10" ht="21.75">
      <c r="A12" s="100" t="s">
        <v>59</v>
      </c>
      <c r="B12" s="62"/>
      <c r="C12" s="62"/>
      <c r="D12" s="62"/>
      <c r="E12" s="62"/>
      <c r="F12" s="62"/>
      <c r="G12" s="62"/>
      <c r="H12" s="111"/>
    </row>
    <row r="13" spans="1:10" ht="21.75">
      <c r="A13" s="64" t="s">
        <v>60</v>
      </c>
      <c r="B13" s="64" t="s">
        <v>61</v>
      </c>
      <c r="C13" s="64" t="s">
        <v>3</v>
      </c>
      <c r="D13" s="64" t="s">
        <v>4</v>
      </c>
      <c r="E13" s="64" t="s">
        <v>62</v>
      </c>
      <c r="F13" s="64" t="s">
        <v>13</v>
      </c>
      <c r="G13" s="64" t="s">
        <v>5</v>
      </c>
      <c r="H13" s="111"/>
    </row>
    <row r="14" spans="1:10" ht="21.75">
      <c r="A14" s="65"/>
      <c r="B14" s="65"/>
      <c r="C14" s="65"/>
      <c r="D14" s="65"/>
      <c r="E14" s="65"/>
      <c r="F14" s="65" t="s">
        <v>52</v>
      </c>
      <c r="G14" s="65"/>
      <c r="H14" s="111"/>
    </row>
    <row r="15" spans="1:10" ht="21.75">
      <c r="A15" s="117">
        <v>3</v>
      </c>
      <c r="B15" s="118" t="s">
        <v>66</v>
      </c>
      <c r="C15" s="118">
        <v>1</v>
      </c>
      <c r="D15" s="97" t="s">
        <v>34</v>
      </c>
      <c r="E15" s="119">
        <v>15000</v>
      </c>
      <c r="F15" s="119">
        <f>C15*E15</f>
        <v>15000</v>
      </c>
      <c r="G15" s="118"/>
      <c r="H15" s="111"/>
    </row>
    <row r="16" spans="1:10" ht="21.75">
      <c r="A16" s="120"/>
      <c r="B16" s="121"/>
      <c r="C16" s="122"/>
      <c r="D16" s="123"/>
      <c r="E16" s="124"/>
      <c r="F16" s="125"/>
      <c r="G16" s="126"/>
      <c r="H16" s="111"/>
    </row>
    <row r="17" spans="1:10" ht="21.75">
      <c r="A17" s="120"/>
      <c r="B17" s="121"/>
      <c r="C17" s="122"/>
      <c r="D17" s="123"/>
      <c r="E17" s="124"/>
      <c r="F17" s="125"/>
      <c r="G17" s="126"/>
      <c r="H17" s="111"/>
    </row>
    <row r="18" spans="1:10" ht="21.75">
      <c r="A18" s="127"/>
      <c r="B18" s="128"/>
      <c r="C18" s="129"/>
      <c r="D18" s="123"/>
      <c r="E18" s="124"/>
      <c r="F18" s="125"/>
      <c r="G18" s="68"/>
      <c r="H18" s="111"/>
    </row>
    <row r="19" spans="1:10" ht="21.75">
      <c r="A19" s="130"/>
      <c r="B19" s="131"/>
      <c r="C19" s="132"/>
      <c r="D19" s="132"/>
      <c r="E19" s="66" t="s">
        <v>13</v>
      </c>
      <c r="F19" s="67">
        <f>SUM(F15:F18)</f>
        <v>15000</v>
      </c>
      <c r="G19" s="133"/>
      <c r="H19" s="111"/>
    </row>
    <row r="20" spans="1:10" ht="21.75">
      <c r="A20" s="111"/>
      <c r="B20" s="111"/>
      <c r="C20" s="111"/>
      <c r="D20" s="111"/>
      <c r="E20" s="111"/>
      <c r="F20" s="111"/>
      <c r="G20" s="111"/>
      <c r="H20" s="111"/>
    </row>
    <row r="21" spans="1:10" s="1" customFormat="1" ht="21" customHeight="1">
      <c r="A21" s="2" t="s">
        <v>68</v>
      </c>
      <c r="B21" s="12"/>
      <c r="C21" s="29"/>
      <c r="D21" s="2"/>
      <c r="E21" s="2"/>
      <c r="F21" s="29"/>
      <c r="G21" s="2"/>
      <c r="H21" s="4"/>
      <c r="I21" s="4"/>
      <c r="J21" s="116"/>
    </row>
    <row r="22" spans="1:10" s="1" customFormat="1" ht="21" customHeight="1">
      <c r="A22" s="2" t="s">
        <v>57</v>
      </c>
      <c r="B22" s="12"/>
      <c r="C22" s="29"/>
      <c r="D22" s="2"/>
      <c r="E22" s="2"/>
      <c r="F22" s="29"/>
      <c r="G22" s="2"/>
      <c r="H22" s="4"/>
      <c r="I22" s="4"/>
      <c r="J22" s="116"/>
    </row>
  </sheetData>
  <mergeCells count="7">
    <mergeCell ref="H7:I7"/>
    <mergeCell ref="B5:G5"/>
    <mergeCell ref="A1:G1"/>
    <mergeCell ref="B2:G2"/>
    <mergeCell ref="B3:G3"/>
    <mergeCell ref="B4:G4"/>
    <mergeCell ref="F6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opLeftCell="A18" workbookViewId="0">
      <selection activeCell="A23" sqref="A23:XFD27"/>
    </sheetView>
  </sheetViews>
  <sheetFormatPr defaultRowHeight="21"/>
  <cols>
    <col min="1" max="1" width="48" style="221" customWidth="1"/>
    <col min="2" max="2" width="18.5" customWidth="1"/>
    <col min="3" max="3" width="29.6640625" customWidth="1"/>
  </cols>
  <sheetData>
    <row r="2" spans="1:9" ht="31.5">
      <c r="A2" s="283" t="s">
        <v>33</v>
      </c>
      <c r="B2" s="283"/>
      <c r="C2" s="283"/>
      <c r="D2" s="283"/>
    </row>
    <row r="3" spans="1:9" ht="26.25">
      <c r="A3" s="222"/>
    </row>
    <row r="4" spans="1:9" ht="23.25">
      <c r="A4" s="282" t="str">
        <f>'ปร.5(ก)กรอกรายละเอียด'!A4</f>
        <v>โครงการก่อสร้างถนน คสล. (ยกระดับ)</v>
      </c>
      <c r="B4" s="282"/>
      <c r="C4" s="282"/>
      <c r="D4" s="282"/>
    </row>
    <row r="5" spans="1:9" ht="23.25">
      <c r="A5" s="282" t="str">
        <f>'ปร.5(ก)กรอกรายละเอียด'!A5</f>
        <v>สถานที่ก่อสร้าง จากบ้านผู้ใหญ่บ้านถึงโรงเรียนอนุบาลเย็นจิตร บ้านโนนหนามแท่ง</v>
      </c>
      <c r="B5" s="282"/>
      <c r="C5" s="282"/>
      <c r="D5" s="282"/>
    </row>
    <row r="6" spans="1:9" ht="25.5">
      <c r="A6" s="282" t="str">
        <f>'ปร.5(ก)กรอกรายละเอียด'!A6</f>
        <v>ปริมาณงาน  มีผิวจราจร ขนาดกว้าง 5 เมตร ยาว 170 เมตร หนา 0.15 เมตร</v>
      </c>
      <c r="B6" s="282"/>
      <c r="C6" s="282"/>
      <c r="D6" s="282"/>
      <c r="I6" s="40"/>
    </row>
    <row r="7" spans="1:9" ht="23.25">
      <c r="A7" s="282" t="str">
        <f>'ปร.5(ก)กรอกรายละเอียด'!A7</f>
        <v>หน่วยงานออกแบบแปลนและประมาณราคา   กองช่างเทศบาลตำบลบึงโขงหลง</v>
      </c>
      <c r="B7" s="282"/>
      <c r="C7" s="282"/>
      <c r="D7" s="282"/>
    </row>
    <row r="8" spans="1:9" ht="23.25">
      <c r="A8" s="282" t="str">
        <f>'ปร.5(ก)กรอกรายละเอียด'!A8</f>
        <v>แบบเลขที่    ท.1-01  2/3,ท1-01 3/3   และเอกสารแนบท้ายแบบ</v>
      </c>
      <c r="B8" s="282"/>
      <c r="C8" s="282"/>
      <c r="D8" s="282"/>
    </row>
    <row r="9" spans="1:9" ht="23.25">
      <c r="A9" s="282" t="str">
        <f>'ปร.5(ก)กรอกรายละเอียด'!A9</f>
        <v>ประมาณราคาตามแบบ  ปร. 4 จำนำวน 2 แผ่น</v>
      </c>
      <c r="B9" s="282"/>
      <c r="C9" s="282"/>
      <c r="D9" s="282"/>
    </row>
    <row r="10" spans="1:9" ht="23.25">
      <c r="A10" s="282" t="str">
        <f>'ปร.5(ก)กรอกรายละเอียด'!A10</f>
        <v>ประมาณราคาเมื่อ    4 กันยายน 2566</v>
      </c>
      <c r="B10" s="282"/>
      <c r="C10" s="282"/>
      <c r="D10" s="282"/>
    </row>
    <row r="11" spans="1:9" ht="23.25">
      <c r="A11" s="282" t="str">
        <f>'ปร.5(ก)กรอกรายละเอียด'!A11</f>
        <v>งบประมาณ เทศบัญญัติงบประมาณรายจ่าย ประจำปีงบประมาณ พ.ศ. 2566 หน้า 211</v>
      </c>
      <c r="B11" s="282"/>
      <c r="C11" s="282"/>
      <c r="D11" s="282"/>
    </row>
    <row r="12" spans="1:9" ht="23.25">
      <c r="A12" s="282" t="str">
        <f>'ปร.5(ก)กรอกรายละเอียด'!A12</f>
        <v>งบประมาณที่ตั้งไว้ จำนวน 731,000 บาท</v>
      </c>
      <c r="B12" s="282"/>
      <c r="C12" s="282"/>
      <c r="D12" s="282"/>
    </row>
    <row r="13" spans="1:9" ht="23.25">
      <c r="A13" s="282" t="str">
        <f>'ปร.5(ก)กรอกรายละเอียด'!A13</f>
        <v>นำมาจากแผนพัฒนาท้องถิ่น (พ.ศ.2566-2570) แก้ไข ครั้งที่ 6/2566 หน้าที่2 ลำดับที่1 (กองช่าง)</v>
      </c>
      <c r="B13" s="282"/>
      <c r="C13" s="282"/>
      <c r="D13" s="282"/>
    </row>
    <row r="15" spans="1:9" ht="23.25">
      <c r="A15" s="223" t="s">
        <v>174</v>
      </c>
      <c r="B15" s="226">
        <f>'ปร.5(ก)กรอกรายละเอียด'!F21</f>
        <v>32.5</v>
      </c>
      <c r="C15" s="225" t="s">
        <v>32</v>
      </c>
      <c r="D15" s="224"/>
    </row>
    <row r="16" spans="1:9" ht="23.25">
      <c r="A16" s="223" t="s">
        <v>227</v>
      </c>
      <c r="B16" s="224">
        <f>'ปร.5(ก)กรอกรายละเอียด'!D16</f>
        <v>1.4054</v>
      </c>
      <c r="C16" s="224" t="str">
        <f>'[3]ปร.5(ก)กรอกรายละเอียด'!F16</f>
        <v>งานทาง</v>
      </c>
      <c r="D16" s="224"/>
    </row>
    <row r="17" spans="1:4" ht="23.25">
      <c r="A17" s="223" t="s">
        <v>228</v>
      </c>
      <c r="B17" s="224">
        <f>'ปร.5(ก)กรอกรายละเอียด'!D17</f>
        <v>1.2799</v>
      </c>
      <c r="C17" s="224" t="str">
        <f>C16</f>
        <v>งานทาง</v>
      </c>
      <c r="D17" s="224"/>
    </row>
    <row r="18" spans="1:4" ht="23.25">
      <c r="A18" s="223"/>
      <c r="B18" s="224"/>
      <c r="C18" s="224"/>
      <c r="D18" s="224"/>
    </row>
    <row r="19" spans="1:4" ht="23.25">
      <c r="A19" s="223" t="s">
        <v>116</v>
      </c>
      <c r="B19" s="223" t="s">
        <v>229</v>
      </c>
      <c r="C19" s="224"/>
      <c r="D19" s="224"/>
    </row>
    <row r="20" spans="1:4" ht="23.25">
      <c r="A20" s="223" t="s">
        <v>230</v>
      </c>
      <c r="B20" s="223" t="s">
        <v>231</v>
      </c>
      <c r="C20" s="224"/>
      <c r="D20" s="224"/>
    </row>
    <row r="21" spans="1:4" ht="23.25">
      <c r="A21" s="223" t="s">
        <v>294</v>
      </c>
      <c r="B21" s="223" t="s">
        <v>293</v>
      </c>
      <c r="C21" s="224"/>
      <c r="D21" s="224"/>
    </row>
    <row r="22" spans="1:4" ht="23.25">
      <c r="A22" s="223"/>
      <c r="B22" s="223"/>
      <c r="C22" s="224"/>
      <c r="D22" s="224"/>
    </row>
    <row r="23" spans="1:4" ht="23.25">
      <c r="A23" s="223" t="s">
        <v>232</v>
      </c>
      <c r="B23" s="224" t="s">
        <v>233</v>
      </c>
      <c r="C23" s="224" t="s">
        <v>234</v>
      </c>
      <c r="D23" s="224"/>
    </row>
    <row r="24" spans="1:4" ht="23.25">
      <c r="A24" s="223" t="s">
        <v>235</v>
      </c>
      <c r="B24" s="224" t="str">
        <f>B23</f>
        <v>เดือน กรกฎาคม</v>
      </c>
      <c r="C24" s="224" t="s">
        <v>234</v>
      </c>
      <c r="D24" s="224"/>
    </row>
    <row r="25" spans="1:4" ht="23.25">
      <c r="A25" s="223" t="s">
        <v>236</v>
      </c>
      <c r="B25" s="224" t="str">
        <f>B24</f>
        <v>เดือน กรกฎาคม</v>
      </c>
      <c r="C25" s="224" t="s">
        <v>234</v>
      </c>
      <c r="D25" s="224"/>
    </row>
    <row r="26" spans="1:4" ht="23.25">
      <c r="A26" s="223"/>
      <c r="B26" s="224"/>
      <c r="C26" s="224"/>
      <c r="D26" s="224"/>
    </row>
    <row r="27" spans="1:4" ht="23.25">
      <c r="A27" s="223" t="s">
        <v>237</v>
      </c>
      <c r="B27" s="224">
        <v>120</v>
      </c>
      <c r="C27" s="224" t="s">
        <v>34</v>
      </c>
      <c r="D27" s="224"/>
    </row>
  </sheetData>
  <mergeCells count="11">
    <mergeCell ref="A8:D8"/>
    <mergeCell ref="A2:D2"/>
    <mergeCell ref="A4:D4"/>
    <mergeCell ref="A5:D5"/>
    <mergeCell ref="A6:D6"/>
    <mergeCell ref="A7:D7"/>
    <mergeCell ref="A9:D9"/>
    <mergeCell ref="A10:D10"/>
    <mergeCell ref="A11:D11"/>
    <mergeCell ref="A12:D12"/>
    <mergeCell ref="A13:D13"/>
  </mergeCells>
  <phoneticPr fontId="57" type="noConversion"/>
  <pageMargins left="0.70866141732283472" right="0.1968503937007874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0"/>
  <sheetViews>
    <sheetView topLeftCell="A10" workbookViewId="0">
      <selection activeCell="H9" sqref="H9"/>
    </sheetView>
  </sheetViews>
  <sheetFormatPr defaultRowHeight="21"/>
  <cols>
    <col min="1" max="1" width="5.6640625" customWidth="1"/>
    <col min="2" max="2" width="4.6640625" customWidth="1"/>
    <col min="3" max="3" width="4.5" customWidth="1"/>
    <col min="4" max="4" width="102.5" customWidth="1"/>
  </cols>
  <sheetData>
    <row r="2" spans="4:4" ht="26.25" customHeight="1">
      <c r="D2" s="185" t="s">
        <v>168</v>
      </c>
    </row>
    <row r="3" spans="4:4" ht="26.25" customHeight="1">
      <c r="D3" s="185" t="s">
        <v>169</v>
      </c>
    </row>
    <row r="4" spans="4:4" ht="26.25" customHeight="1">
      <c r="D4" s="185" t="s">
        <v>170</v>
      </c>
    </row>
    <row r="5" spans="4:4" ht="26.25">
      <c r="D5" s="185" t="s">
        <v>171</v>
      </c>
    </row>
    <row r="6" spans="4:4">
      <c r="D6" s="181"/>
    </row>
    <row r="16" spans="4:4" ht="26.25">
      <c r="D16" s="182" t="str">
        <f>'ปร.5(ก)กรอกรายละเอียด'!A4</f>
        <v>โครงการก่อสร้างถนน คสล. (ยกระดับ)</v>
      </c>
    </row>
    <row r="17" spans="4:7" ht="23.25">
      <c r="D17" s="186" t="str">
        <f>'ปร.5(ก)กรอกรายละเอียด'!A5</f>
        <v>สถานที่ก่อสร้าง จากบ้านผู้ใหญ่บ้านถึงโรงเรียนอนุบาลเย็นจิตร บ้านโนนหนามแท่ง</v>
      </c>
    </row>
    <row r="22" spans="4:7" s="183" customFormat="1" ht="34.5">
      <c r="D22" s="184" t="s">
        <v>165</v>
      </c>
    </row>
    <row r="23" spans="4:7" s="183" customFormat="1" ht="34.5">
      <c r="D23" s="184" t="s">
        <v>167</v>
      </c>
    </row>
    <row r="24" spans="4:7" ht="34.5">
      <c r="G24" s="183"/>
    </row>
    <row r="35" spans="1:4" ht="34.5">
      <c r="A35" s="286" t="s">
        <v>36</v>
      </c>
      <c r="B35" s="286"/>
      <c r="C35" s="286"/>
      <c r="D35" s="286"/>
    </row>
    <row r="36" spans="1:4" ht="26.25">
      <c r="A36" s="287" t="str">
        <f>'ปร.5(ก)กรอกรายละเอียด'!A4</f>
        <v>โครงการก่อสร้างถนน คสล. (ยกระดับ)</v>
      </c>
      <c r="B36" s="287"/>
      <c r="C36" s="287"/>
      <c r="D36" s="287"/>
    </row>
    <row r="37" spans="1:4" ht="26.25">
      <c r="A37" s="288" t="s">
        <v>77</v>
      </c>
      <c r="B37" s="288"/>
      <c r="C37" s="288"/>
      <c r="D37" s="288"/>
    </row>
    <row r="38" spans="1:4" ht="23.25">
      <c r="A38" s="282" t="str">
        <f>'ปร.5(ก)กรอกรายละเอียด'!A5</f>
        <v>สถานที่ก่อสร้าง จากบ้านผู้ใหญ่บ้านถึงโรงเรียนอนุบาลเย็นจิตร บ้านโนนหนามแท่ง</v>
      </c>
      <c r="B38" s="282"/>
      <c r="C38" s="282"/>
      <c r="D38" s="282"/>
    </row>
    <row r="39" spans="1:4" ht="26.25">
      <c r="A39" s="288"/>
      <c r="B39" s="288"/>
      <c r="C39" s="288"/>
      <c r="D39" s="288"/>
    </row>
    <row r="40" spans="1:4">
      <c r="A40" s="285" t="str">
        <f>'ปร.5(ก)กรอกรายละเอียด'!A6</f>
        <v>ปริมาณงาน  มีผิวจราจร ขนาดกว้าง 5 เมตร ยาว 170 เมตร หนา 0.15 เมตร</v>
      </c>
      <c r="B40" s="285"/>
      <c r="C40" s="285"/>
      <c r="D40" s="285"/>
    </row>
    <row r="41" spans="1:4">
      <c r="A41" s="285"/>
      <c r="B41" s="285"/>
      <c r="C41" s="285"/>
      <c r="D41" s="285"/>
    </row>
    <row r="42" spans="1:4" ht="26.25">
      <c r="A42" s="288" t="str">
        <f>'ปร.5(ก)กรอกรายละเอียด'!A52</f>
        <v>สัญญาจ้างเลขที่    1/2561       ลงวันที่    22   เดือนมีนาคม   พ.ศ.   2561</v>
      </c>
      <c r="B42" s="288"/>
      <c r="C42" s="288"/>
      <c r="D42" s="288"/>
    </row>
    <row r="43" spans="1:4" ht="26.25">
      <c r="A43" s="289"/>
      <c r="B43" s="289"/>
      <c r="C43" s="289"/>
      <c r="D43" s="289"/>
    </row>
    <row r="44" spans="1:4" ht="26.25">
      <c r="A44" s="288" t="str">
        <f>'ปร.5(ก)กรอกรายละเอียด'!A53</f>
        <v>กำหนดแล้วเสร็จวันที่      วันที่    18   เดือนตุลาคม   พ.ศ.   2561     รวม     210   วัน</v>
      </c>
      <c r="B44" s="288"/>
      <c r="C44" s="288"/>
      <c r="D44" s="288"/>
    </row>
    <row r="45" spans="1:4" ht="26.25">
      <c r="A45" s="288"/>
      <c r="B45" s="288"/>
      <c r="C45" s="288"/>
      <c r="D45" s="288"/>
    </row>
    <row r="46" spans="1:4" ht="23.25">
      <c r="A46" s="282" t="str">
        <f>'ปร.5(ก)กรอกรายละเอียด'!A55</f>
        <v xml:space="preserve">ค่าก่อสร้าง  6,090,000 บาท ปรับลดกรณีไม่สามารถปฏิบัติงานได้  16,991.62  บาท เหลือค่าก่อสร้าง  6,073,008.38  บาท   </v>
      </c>
      <c r="B46" s="282"/>
      <c r="C46" s="282"/>
      <c r="D46" s="282"/>
    </row>
    <row r="47" spans="1:4" ht="26.25">
      <c r="A47" s="290"/>
      <c r="B47" s="290"/>
      <c r="C47" s="47"/>
      <c r="D47" s="48"/>
    </row>
    <row r="48" spans="1:4" ht="26.25">
      <c r="A48" s="290" t="str">
        <f>'ปร.5(ก)กรอกรายละเอียด'!A56</f>
        <v>ผู้ว่าจ้าง            เทศบาลตำบลท่าสะอาด    อำเภอเซกา    จังหวัดบึงกาฬ</v>
      </c>
      <c r="B48" s="290"/>
      <c r="C48" s="290"/>
      <c r="D48" s="290"/>
    </row>
    <row r="49" spans="1:9" ht="26.25">
      <c r="A49" s="288"/>
      <c r="B49" s="288"/>
      <c r="C49" s="288"/>
      <c r="D49" s="288"/>
    </row>
    <row r="50" spans="1:9" ht="26.25">
      <c r="A50" s="288" t="str">
        <f>'ปร.5(ก)กรอกรายละเอียด'!A57</f>
        <v>ผู้รับจ้าง          หจก.ปรวัฒน์-เกื้อกูล   คอนสตรัคชั่น</v>
      </c>
      <c r="B50" s="288"/>
      <c r="C50" s="288"/>
      <c r="D50" s="288"/>
    </row>
    <row r="51" spans="1:9" ht="26.25">
      <c r="A51" s="288"/>
      <c r="B51" s="288"/>
      <c r="C51" s="288"/>
      <c r="D51" s="288"/>
    </row>
    <row r="52" spans="1:9" ht="26.25">
      <c r="A52" s="288" t="s">
        <v>37</v>
      </c>
      <c r="B52" s="288"/>
      <c r="C52" s="288"/>
      <c r="D52" s="288"/>
    </row>
    <row r="53" spans="1:9" ht="26.25">
      <c r="A53" s="288" t="e">
        <f>#REF!</f>
        <v>#REF!</v>
      </c>
      <c r="B53" s="288"/>
      <c r="C53" s="288"/>
      <c r="D53" s="288"/>
    </row>
    <row r="54" spans="1:9" ht="26.25">
      <c r="A54" s="288" t="e">
        <f>#REF!</f>
        <v>#REF!</v>
      </c>
      <c r="B54" s="288"/>
      <c r="C54" s="288"/>
      <c r="D54" s="288"/>
    </row>
    <row r="55" spans="1:9" ht="26.25">
      <c r="A55" s="288" t="e">
        <f>#REF!</f>
        <v>#REF!</v>
      </c>
      <c r="B55" s="288"/>
      <c r="C55" s="288"/>
      <c r="D55" s="288"/>
    </row>
    <row r="56" spans="1:9" ht="26.25">
      <c r="A56" s="288"/>
      <c r="B56" s="288"/>
      <c r="C56" s="288"/>
      <c r="D56" s="288"/>
      <c r="I56" s="140" t="s">
        <v>35</v>
      </c>
    </row>
    <row r="57" spans="1:9" ht="26.25">
      <c r="A57" s="288"/>
      <c r="B57" s="288"/>
      <c r="C57" s="288"/>
      <c r="D57" s="288"/>
    </row>
    <row r="58" spans="1:9" ht="26.25">
      <c r="A58" s="288"/>
      <c r="B58" s="288"/>
      <c r="C58" s="288"/>
      <c r="D58" s="288"/>
    </row>
    <row r="59" spans="1:9" ht="26.25">
      <c r="A59" s="288" t="s">
        <v>38</v>
      </c>
      <c r="B59" s="288"/>
      <c r="C59" s="288"/>
      <c r="D59" s="288"/>
    </row>
    <row r="60" spans="1:9" ht="26.25">
      <c r="A60" s="291" t="s">
        <v>39</v>
      </c>
      <c r="B60" s="291"/>
      <c r="C60" s="291"/>
      <c r="D60" s="291"/>
    </row>
  </sheetData>
  <mergeCells count="26">
    <mergeCell ref="A59:D59"/>
    <mergeCell ref="A60:D60"/>
    <mergeCell ref="A53:D53"/>
    <mergeCell ref="A54:D54"/>
    <mergeCell ref="A55:D55"/>
    <mergeCell ref="A56:D56"/>
    <mergeCell ref="A57:D57"/>
    <mergeCell ref="A58:D58"/>
    <mergeCell ref="A52:D52"/>
    <mergeCell ref="A41:D41"/>
    <mergeCell ref="A42:D42"/>
    <mergeCell ref="A43:D43"/>
    <mergeCell ref="A44:D44"/>
    <mergeCell ref="A45:D45"/>
    <mergeCell ref="A46:D46"/>
    <mergeCell ref="A47:B47"/>
    <mergeCell ref="A48:D48"/>
    <mergeCell ref="A49:D49"/>
    <mergeCell ref="A50:D50"/>
    <mergeCell ref="A51:D51"/>
    <mergeCell ref="A40:D40"/>
    <mergeCell ref="A35:D35"/>
    <mergeCell ref="A36:D36"/>
    <mergeCell ref="A37:D37"/>
    <mergeCell ref="A38:D38"/>
    <mergeCell ref="A39:D39"/>
  </mergeCells>
  <pageMargins left="0.31496062992125984" right="0.11811023622047245" top="0.74803149606299213" bottom="0.74803149606299213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O18" sqref="O18"/>
    </sheetView>
  </sheetViews>
  <sheetFormatPr defaultRowHeight="21"/>
  <cols>
    <col min="1" max="1" width="12.1640625" customWidth="1"/>
    <col min="2" max="2" width="13" customWidth="1"/>
    <col min="3" max="3" width="11.6640625" customWidth="1"/>
    <col min="4" max="4" width="16.1640625" customWidth="1"/>
    <col min="5" max="5" width="16.6640625" customWidth="1"/>
    <col min="6" max="6" width="24.1640625" customWidth="1"/>
    <col min="7" max="7" width="10.33203125" customWidth="1"/>
  </cols>
  <sheetData>
    <row r="1" spans="1:7" ht="23.25">
      <c r="A1" s="44"/>
      <c r="B1" s="44" t="s">
        <v>40</v>
      </c>
      <c r="C1" s="44"/>
      <c r="D1" s="44"/>
      <c r="E1" s="44"/>
      <c r="F1" s="44"/>
      <c r="G1" s="44"/>
    </row>
    <row r="2" spans="1:7" ht="23.25">
      <c r="A2" s="284" t="str">
        <f>'ปร.5(ก)กรอกรายละเอียด'!A4</f>
        <v>โครงการก่อสร้างถนน คสล. (ยกระดับ)</v>
      </c>
      <c r="B2" s="284"/>
      <c r="C2" s="284"/>
      <c r="D2" s="284"/>
      <c r="E2" s="284"/>
      <c r="F2" s="284"/>
      <c r="G2" s="284"/>
    </row>
    <row r="3" spans="1:7" ht="23.25">
      <c r="A3" s="284" t="str">
        <f>'ปร.5(ก)กรอกรายละเอียด'!A5</f>
        <v>สถานที่ก่อสร้าง จากบ้านผู้ใหญ่บ้านถึงโรงเรียนอนุบาลเย็นจิตร บ้านโนนหนามแท่ง</v>
      </c>
      <c r="B3" s="284"/>
      <c r="C3" s="284"/>
      <c r="D3" s="284"/>
      <c r="E3" s="284"/>
      <c r="F3" s="284"/>
      <c r="G3" s="284"/>
    </row>
    <row r="4" spans="1:7" ht="23.25">
      <c r="A4" s="284" t="str">
        <f>'ปร.5(ก)กรอกรายละเอียด'!A52</f>
        <v>สัญญาจ้างเลขที่    1/2561       ลงวันที่    22   เดือนมีนาคม   พ.ศ.   2561</v>
      </c>
      <c r="B4" s="284"/>
      <c r="C4" s="284"/>
      <c r="D4" s="284"/>
      <c r="E4" s="284"/>
      <c r="F4" s="284"/>
      <c r="G4" s="284"/>
    </row>
    <row r="5" spans="1:7" ht="23.25">
      <c r="A5" s="284" t="str">
        <f>'ปร.5(ก)กรอกรายละเอียด'!A56</f>
        <v>ผู้ว่าจ้าง            เทศบาลตำบลท่าสะอาด    อำเภอเซกา    จังหวัดบึงกาฬ</v>
      </c>
      <c r="B5" s="284"/>
      <c r="C5" s="284"/>
      <c r="D5" s="284"/>
      <c r="E5" s="284"/>
      <c r="F5" s="284"/>
      <c r="G5" s="284"/>
    </row>
    <row r="6" spans="1:7" ht="23.25">
      <c r="A6" s="284" t="str">
        <f>'ปร.5(ก)กรอกรายละเอียด'!A57</f>
        <v>ผู้รับจ้าง          หจก.ปรวัฒน์-เกื้อกูล   คอนสตรัคชั่น</v>
      </c>
      <c r="B6" s="284"/>
      <c r="C6" s="284"/>
      <c r="D6" s="284"/>
      <c r="E6" s="284"/>
      <c r="F6" s="284"/>
      <c r="G6" s="284"/>
    </row>
    <row r="7" spans="1:7" ht="23.25">
      <c r="A7" s="292" t="s">
        <v>9</v>
      </c>
      <c r="B7" s="294" t="s">
        <v>41</v>
      </c>
      <c r="C7" s="49" t="s">
        <v>3</v>
      </c>
      <c r="D7" s="292" t="s">
        <v>42</v>
      </c>
      <c r="E7" s="292" t="s">
        <v>43</v>
      </c>
      <c r="F7" s="49" t="s">
        <v>71</v>
      </c>
      <c r="G7" s="292" t="s">
        <v>5</v>
      </c>
    </row>
    <row r="8" spans="1:7" ht="23.25">
      <c r="A8" s="293"/>
      <c r="B8" s="294"/>
      <c r="C8" s="50" t="s">
        <v>44</v>
      </c>
      <c r="D8" s="293"/>
      <c r="E8" s="293"/>
      <c r="F8" s="50" t="s">
        <v>45</v>
      </c>
      <c r="G8" s="293"/>
    </row>
    <row r="9" spans="1:7" ht="23.25">
      <c r="A9" s="51">
        <v>1</v>
      </c>
      <c r="B9" s="43">
        <v>1</v>
      </c>
      <c r="C9" s="43">
        <v>3</v>
      </c>
      <c r="D9" s="52">
        <v>241546</v>
      </c>
      <c r="E9" s="43" t="s">
        <v>69</v>
      </c>
      <c r="F9" s="43" t="s">
        <v>72</v>
      </c>
      <c r="G9" s="42"/>
    </row>
    <row r="10" spans="1:7" ht="23.25">
      <c r="A10" s="51">
        <v>2</v>
      </c>
      <c r="B10" s="43">
        <v>1</v>
      </c>
      <c r="C10" s="43">
        <v>3</v>
      </c>
      <c r="D10" s="52">
        <v>241558</v>
      </c>
      <c r="E10" s="136" t="s">
        <v>70</v>
      </c>
      <c r="F10" s="136" t="s">
        <v>72</v>
      </c>
      <c r="G10" s="42"/>
    </row>
    <row r="11" spans="1:7" ht="23.25">
      <c r="A11" s="51"/>
      <c r="B11" s="43"/>
      <c r="C11" s="43"/>
      <c r="D11" s="136"/>
      <c r="E11" s="43"/>
      <c r="F11" s="43"/>
      <c r="G11" s="42"/>
    </row>
    <row r="12" spans="1:7" ht="23.25">
      <c r="A12" s="51"/>
      <c r="B12" s="43"/>
      <c r="C12" s="43"/>
      <c r="D12" s="43"/>
      <c r="E12" s="43"/>
      <c r="F12" s="43"/>
      <c r="G12" s="42"/>
    </row>
    <row r="13" spans="1:7" ht="23.25">
      <c r="A13" s="51"/>
      <c r="B13" s="43"/>
      <c r="C13" s="43"/>
      <c r="D13" s="43"/>
      <c r="E13" s="43"/>
      <c r="F13" s="43"/>
      <c r="G13" s="42"/>
    </row>
    <row r="14" spans="1:7" ht="23.25">
      <c r="A14" s="51"/>
      <c r="B14" s="43"/>
      <c r="C14" s="43"/>
      <c r="D14" s="53"/>
      <c r="E14" s="43"/>
      <c r="F14" s="43"/>
      <c r="G14" s="42"/>
    </row>
    <row r="15" spans="1:7" ht="23.25">
      <c r="A15" s="54"/>
      <c r="B15" s="43"/>
      <c r="C15" s="43"/>
      <c r="D15" s="53"/>
      <c r="E15" s="43"/>
      <c r="F15" s="43"/>
      <c r="G15" s="42"/>
    </row>
    <row r="16" spans="1:7" ht="24" thickBot="1">
      <c r="A16" s="44"/>
      <c r="B16" s="55" t="s">
        <v>13</v>
      </c>
      <c r="C16" s="55">
        <f>SUM(C9:C15)</f>
        <v>6</v>
      </c>
      <c r="D16" s="45" t="s">
        <v>46</v>
      </c>
      <c r="E16" s="44"/>
      <c r="F16" s="44"/>
      <c r="G16" s="44"/>
    </row>
    <row r="17" spans="1:7" ht="24" thickTop="1">
      <c r="A17" s="44"/>
      <c r="B17" s="44"/>
      <c r="C17" s="44"/>
      <c r="D17" s="44"/>
      <c r="E17" s="44"/>
      <c r="F17" s="44"/>
      <c r="G17" s="44"/>
    </row>
    <row r="18" spans="1:7" ht="23.25">
      <c r="A18" s="44"/>
      <c r="B18" s="44"/>
      <c r="C18" s="44"/>
      <c r="D18" s="44"/>
      <c r="E18" s="44"/>
      <c r="F18" s="44"/>
      <c r="G18" s="44"/>
    </row>
  </sheetData>
  <mergeCells count="10">
    <mergeCell ref="A2:G2"/>
    <mergeCell ref="A3:G3"/>
    <mergeCell ref="A4:G4"/>
    <mergeCell ref="A5:G5"/>
    <mergeCell ref="A6:G6"/>
    <mergeCell ref="A7:A8"/>
    <mergeCell ref="B7:B8"/>
    <mergeCell ref="D7:D8"/>
    <mergeCell ref="E7:E8"/>
    <mergeCell ref="G7:G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ปร.5(ก)กรอกรายละเอียด</vt:lpstr>
      <vt:lpstr>ปร.4</vt:lpstr>
      <vt:lpstr>เอกสารประกอบ</vt:lpstr>
      <vt:lpstr>งานสกินแพค</vt:lpstr>
      <vt:lpstr>ค่าจ้างงานอื่น</vt:lpstr>
      <vt:lpstr>บัญชีแสดงราคา</vt:lpstr>
      <vt:lpstr>ปก</vt:lpstr>
      <vt:lpstr>ลูกปูน</vt:lpstr>
      <vt:lpstr>ปร.4!Print_Area</vt:lpstr>
      <vt:lpstr>'ปร.5(ก)กรอกรายละเอียด'!Print_Area</vt:lpstr>
    </vt:vector>
  </TitlesOfParts>
  <Company>กรมโยธาธิการ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ฐปนรรฑ์  อ่ำพุทรา</dc:creator>
  <cp:lastModifiedBy>Windows User</cp:lastModifiedBy>
  <cp:lastPrinted>2023-09-07T11:07:45Z</cp:lastPrinted>
  <dcterms:created xsi:type="dcterms:W3CDTF">1999-12-06T05:31:38Z</dcterms:created>
  <dcterms:modified xsi:type="dcterms:W3CDTF">2023-09-20T11:14:51Z</dcterms:modified>
</cp:coreProperties>
</file>