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. งานพัสดุ (สุภชัย)\1. งาน อบต.หนองสังข์\5. จ่ายขาดเงินสะสม\ครั้งที่ 2\1. ก่อสร้างฌาปนกิจสถาน (เมรุเผาศพ บ้านหนองกุง ม.5)\"/>
    </mc:Choice>
  </mc:AlternateContent>
  <bookViews>
    <workbookView xWindow="0" yWindow="0" windowWidth="4080" windowHeight="3600" tabRatio="667" activeTab="1"/>
  </bookViews>
  <sheets>
    <sheet name="ข้อมูลประกอบราคา" sheetId="11" r:id="rId1"/>
    <sheet name="ปร4.ปร5.ปร6" sheetId="10" r:id="rId2"/>
    <sheet name="แบบ  บก.01" sheetId="12" r:id="rId3"/>
    <sheet name="ใบปริมาณงาน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0">#REF!</definedName>
    <definedName name="\a" localSheetId="2">#REF!</definedName>
    <definedName name="\a" localSheetId="3">#REF!</definedName>
    <definedName name="\a">#REF!</definedName>
    <definedName name="\z" localSheetId="0">#REF!</definedName>
    <definedName name="\z" localSheetId="2">#REF!</definedName>
    <definedName name="\z" localSheetId="3">#REF!</definedName>
    <definedName name="\z">#REF!</definedName>
    <definedName name="______________con11">#REF!</definedName>
    <definedName name="______________con2">#REF!</definedName>
    <definedName name="______________con3">#REF!</definedName>
    <definedName name="______________con4">#REF!</definedName>
    <definedName name="______________fws1">#REF!</definedName>
    <definedName name="______________sb1">#REF!</definedName>
    <definedName name="______________sd30">#REF!</definedName>
    <definedName name="______________sd40">#REF!</definedName>
    <definedName name="______________st1">#REF!</definedName>
    <definedName name="______________st2">#REF!</definedName>
    <definedName name="______________st3">#REF!</definedName>
    <definedName name="_____________con1">#REF!</definedName>
    <definedName name="_____________con11">#REF!</definedName>
    <definedName name="_____________con2">#REF!</definedName>
    <definedName name="_____________con3">#REF!</definedName>
    <definedName name="_____________con4">#REF!</definedName>
    <definedName name="_____________fws1">'[1]11 ข้อมูลงานCon'!$AB$30</definedName>
    <definedName name="_____________sb1">'[1]12 ข้อมูลงานไม้แบบ'!$W$29</definedName>
    <definedName name="_____________sd30">#REF!</definedName>
    <definedName name="_____________sd40">#REF!</definedName>
    <definedName name="_____________st1">#REF!</definedName>
    <definedName name="_____________st2">#REF!</definedName>
    <definedName name="_____________st3">#REF!</definedName>
    <definedName name="____________con1">#REF!</definedName>
    <definedName name="____________con11">#REF!</definedName>
    <definedName name="____________con2">#REF!</definedName>
    <definedName name="____________con3">#REF!</definedName>
    <definedName name="____________con4">#REF!</definedName>
    <definedName name="____________fws1">'[1]11 ข้อมูลงานCon'!$AB$30</definedName>
    <definedName name="____________sb1">'[1]12 ข้อมูลงานไม้แบบ'!$W$29</definedName>
    <definedName name="____________sd30">#REF!</definedName>
    <definedName name="____________sd40">#REF!</definedName>
    <definedName name="____________st1">#REF!</definedName>
    <definedName name="____________st2">#REF!</definedName>
    <definedName name="____________st3">#REF!</definedName>
    <definedName name="___________con1">#REF!</definedName>
    <definedName name="___________con11">#REF!</definedName>
    <definedName name="___________con2">#REF!</definedName>
    <definedName name="___________con3">#REF!</definedName>
    <definedName name="___________con4">#REF!</definedName>
    <definedName name="___________fws1">'[1]11 ข้อมูลงานCon'!$AB$30</definedName>
    <definedName name="___________sb1">'[1]12 ข้อมูลงานไม้แบบ'!$W$29</definedName>
    <definedName name="___________sd30">#REF!</definedName>
    <definedName name="___________sd40">#REF!</definedName>
    <definedName name="___________st1">#REF!</definedName>
    <definedName name="___________st2">#REF!</definedName>
    <definedName name="___________st3">#REF!</definedName>
    <definedName name="__________con1">#REF!</definedName>
    <definedName name="__________con11" localSheetId="0">#REF!</definedName>
    <definedName name="__________con11" localSheetId="2">#REF!</definedName>
    <definedName name="__________con11" localSheetId="3">#REF!</definedName>
    <definedName name="__________con11">#REF!</definedName>
    <definedName name="__________con2" localSheetId="0">#REF!</definedName>
    <definedName name="__________con2" localSheetId="2">#REF!</definedName>
    <definedName name="__________con2" localSheetId="3">#REF!</definedName>
    <definedName name="__________con2">#REF!</definedName>
    <definedName name="__________con3" localSheetId="0">#REF!</definedName>
    <definedName name="__________con3" localSheetId="2">#REF!</definedName>
    <definedName name="__________con3" localSheetId="3">#REF!</definedName>
    <definedName name="__________con3">#REF!</definedName>
    <definedName name="__________con4" localSheetId="0">#REF!</definedName>
    <definedName name="__________con4" localSheetId="2">#REF!</definedName>
    <definedName name="__________con4" localSheetId="3">#REF!</definedName>
    <definedName name="__________con4">#REF!</definedName>
    <definedName name="__________fws1" localSheetId="3">#REF!</definedName>
    <definedName name="__________fws1">'[2]11 ข้อมูลงานCon'!$AB$30</definedName>
    <definedName name="__________sb1" localSheetId="3">#REF!</definedName>
    <definedName name="__________sb1">'[2]12 ข้อมูลงานไม้แบบ'!$W$29</definedName>
    <definedName name="__________sd30" localSheetId="0">#REF!</definedName>
    <definedName name="__________sd30" localSheetId="2">#REF!</definedName>
    <definedName name="__________sd30" localSheetId="3">#REF!</definedName>
    <definedName name="__________sd30">#REF!</definedName>
    <definedName name="__________sd40" localSheetId="0">#REF!</definedName>
    <definedName name="__________sd40" localSheetId="2">#REF!</definedName>
    <definedName name="__________sd40" localSheetId="3">#REF!</definedName>
    <definedName name="__________sd40">#REF!</definedName>
    <definedName name="__________st1" localSheetId="0">#REF!</definedName>
    <definedName name="__________st1" localSheetId="2">#REF!</definedName>
    <definedName name="__________st1" localSheetId="3">#REF!</definedName>
    <definedName name="__________st1">#REF!</definedName>
    <definedName name="__________st2" localSheetId="0">#REF!</definedName>
    <definedName name="__________st2" localSheetId="2">#REF!</definedName>
    <definedName name="__________st2" localSheetId="3">#REF!</definedName>
    <definedName name="__________st2">#REF!</definedName>
    <definedName name="__________st3" localSheetId="0">#REF!</definedName>
    <definedName name="__________st3" localSheetId="2">#REF!</definedName>
    <definedName name="__________st3" localSheetId="3">#REF!</definedName>
    <definedName name="__________st3">#REF!</definedName>
    <definedName name="_________con1" localSheetId="0">#REF!</definedName>
    <definedName name="_________con1" localSheetId="2">#REF!</definedName>
    <definedName name="_________con1" localSheetId="3">#REF!</definedName>
    <definedName name="_________con1">#REF!</definedName>
    <definedName name="_________con11" localSheetId="0">#REF!</definedName>
    <definedName name="_________con11" localSheetId="2">#REF!</definedName>
    <definedName name="_________con11" localSheetId="3">#REF!</definedName>
    <definedName name="_________con11">#REF!</definedName>
    <definedName name="_________con2" localSheetId="0">#REF!</definedName>
    <definedName name="_________con2" localSheetId="2">#REF!</definedName>
    <definedName name="_________con2" localSheetId="3">#REF!</definedName>
    <definedName name="_________con2">#REF!</definedName>
    <definedName name="_________con3" localSheetId="0">#REF!</definedName>
    <definedName name="_________con3" localSheetId="2">#REF!</definedName>
    <definedName name="_________con3" localSheetId="3">#REF!</definedName>
    <definedName name="_________con3">#REF!</definedName>
    <definedName name="_________con4" localSheetId="0">#REF!</definedName>
    <definedName name="_________con4" localSheetId="2">#REF!</definedName>
    <definedName name="_________con4" localSheetId="3">#REF!</definedName>
    <definedName name="_________con4">#REF!</definedName>
    <definedName name="_________fws1" localSheetId="3">#REF!</definedName>
    <definedName name="_________fws1">'[2]11 ข้อมูลงานCon'!$AB$30</definedName>
    <definedName name="_________sb1" localSheetId="3">#REF!</definedName>
    <definedName name="_________sb1">'[2]12 ข้อมูลงานไม้แบบ'!$W$29</definedName>
    <definedName name="_________sd30" localSheetId="0">#REF!</definedName>
    <definedName name="_________sd30" localSheetId="2">#REF!</definedName>
    <definedName name="_________sd30" localSheetId="3">#REF!</definedName>
    <definedName name="_________sd30">#REF!</definedName>
    <definedName name="_________sd40" localSheetId="0">#REF!</definedName>
    <definedName name="_________sd40" localSheetId="2">#REF!</definedName>
    <definedName name="_________sd40" localSheetId="3">#REF!</definedName>
    <definedName name="_________sd40">#REF!</definedName>
    <definedName name="_________st1" localSheetId="0">#REF!</definedName>
    <definedName name="_________st1" localSheetId="2">#REF!</definedName>
    <definedName name="_________st1" localSheetId="3">#REF!</definedName>
    <definedName name="_________st1">#REF!</definedName>
    <definedName name="_________st2" localSheetId="0">#REF!</definedName>
    <definedName name="_________st2" localSheetId="2">#REF!</definedName>
    <definedName name="_________st2" localSheetId="3">#REF!</definedName>
    <definedName name="_________st2">#REF!</definedName>
    <definedName name="_________st3" localSheetId="0">#REF!</definedName>
    <definedName name="_________st3" localSheetId="2">#REF!</definedName>
    <definedName name="_________st3" localSheetId="3">#REF!</definedName>
    <definedName name="_________st3">#REF!</definedName>
    <definedName name="________con1" localSheetId="0">#REF!</definedName>
    <definedName name="________con1" localSheetId="2">#REF!</definedName>
    <definedName name="________con1" localSheetId="3">#REF!</definedName>
    <definedName name="________con1">#REF!</definedName>
    <definedName name="________con11" localSheetId="0">#REF!</definedName>
    <definedName name="________con11" localSheetId="2">#REF!</definedName>
    <definedName name="________con11" localSheetId="3">#REF!</definedName>
    <definedName name="________con11">#REF!</definedName>
    <definedName name="________con2" localSheetId="0">#REF!</definedName>
    <definedName name="________con2" localSheetId="2">#REF!</definedName>
    <definedName name="________con2" localSheetId="3">#REF!</definedName>
    <definedName name="________con2">#REF!</definedName>
    <definedName name="________con3" localSheetId="0">#REF!</definedName>
    <definedName name="________con3" localSheetId="2">#REF!</definedName>
    <definedName name="________con3" localSheetId="3">#REF!</definedName>
    <definedName name="________con3">#REF!</definedName>
    <definedName name="________con4" localSheetId="0">#REF!</definedName>
    <definedName name="________con4" localSheetId="2">#REF!</definedName>
    <definedName name="________con4" localSheetId="3">#REF!</definedName>
    <definedName name="________con4">#REF!</definedName>
    <definedName name="________fws1" localSheetId="3">#REF!</definedName>
    <definedName name="________fws1">'[2]11 ข้อมูลงานCon'!$AB$30</definedName>
    <definedName name="________sb1" localSheetId="3">#REF!</definedName>
    <definedName name="________sb1">'[2]12 ข้อมูลงานไม้แบบ'!$W$29</definedName>
    <definedName name="________sd30" localSheetId="0">#REF!</definedName>
    <definedName name="________sd30" localSheetId="2">#REF!</definedName>
    <definedName name="________sd30" localSheetId="3">#REF!</definedName>
    <definedName name="________sd30">#REF!</definedName>
    <definedName name="________sd40" localSheetId="0">#REF!</definedName>
    <definedName name="________sd40" localSheetId="2">#REF!</definedName>
    <definedName name="________sd40" localSheetId="3">#REF!</definedName>
    <definedName name="________sd40">#REF!</definedName>
    <definedName name="________st1" localSheetId="0">#REF!</definedName>
    <definedName name="________st1" localSheetId="2">#REF!</definedName>
    <definedName name="________st1" localSheetId="3">#REF!</definedName>
    <definedName name="________st1">#REF!</definedName>
    <definedName name="________st2" localSheetId="0">#REF!</definedName>
    <definedName name="________st2" localSheetId="2">#REF!</definedName>
    <definedName name="________st2" localSheetId="3">#REF!</definedName>
    <definedName name="________st2">#REF!</definedName>
    <definedName name="________st3" localSheetId="0">#REF!</definedName>
    <definedName name="________st3" localSheetId="2">#REF!</definedName>
    <definedName name="________st3" localSheetId="3">#REF!</definedName>
    <definedName name="________st3">#REF!</definedName>
    <definedName name="_______con1" localSheetId="0">#REF!</definedName>
    <definedName name="_______con1" localSheetId="2">#REF!</definedName>
    <definedName name="_______con1" localSheetId="3">#REF!</definedName>
    <definedName name="_______con1">#REF!</definedName>
    <definedName name="_______con11" localSheetId="0">#REF!</definedName>
    <definedName name="_______con11" localSheetId="2">#REF!</definedName>
    <definedName name="_______con11" localSheetId="3">#REF!</definedName>
    <definedName name="_______con11">#REF!</definedName>
    <definedName name="_______con2" localSheetId="0">#REF!</definedName>
    <definedName name="_______con2" localSheetId="2">#REF!</definedName>
    <definedName name="_______con2" localSheetId="3">#REF!</definedName>
    <definedName name="_______con2">#REF!</definedName>
    <definedName name="_______con3" localSheetId="0">#REF!</definedName>
    <definedName name="_______con3" localSheetId="2">#REF!</definedName>
    <definedName name="_______con3" localSheetId="3">#REF!</definedName>
    <definedName name="_______con3">#REF!</definedName>
    <definedName name="_______con4" localSheetId="0">#REF!</definedName>
    <definedName name="_______con4" localSheetId="2">#REF!</definedName>
    <definedName name="_______con4" localSheetId="3">#REF!</definedName>
    <definedName name="_______con4">#REF!</definedName>
    <definedName name="_______fws1" localSheetId="3">#REF!</definedName>
    <definedName name="_______fws1">'[2]11 ข้อมูลงานCon'!$AB$30</definedName>
    <definedName name="_______sb1" localSheetId="3">#REF!</definedName>
    <definedName name="_______sb1">'[2]12 ข้อมูลงานไม้แบบ'!$W$29</definedName>
    <definedName name="_______sd30" localSheetId="0">#REF!</definedName>
    <definedName name="_______sd30" localSheetId="2">#REF!</definedName>
    <definedName name="_______sd30" localSheetId="3">#REF!</definedName>
    <definedName name="_______sd30">#REF!</definedName>
    <definedName name="_______sd40" localSheetId="0">#REF!</definedName>
    <definedName name="_______sd40" localSheetId="2">#REF!</definedName>
    <definedName name="_______sd40" localSheetId="3">#REF!</definedName>
    <definedName name="_______sd40">#REF!</definedName>
    <definedName name="_______st1" localSheetId="0">#REF!</definedName>
    <definedName name="_______st1" localSheetId="2">#REF!</definedName>
    <definedName name="_______st1" localSheetId="3">#REF!</definedName>
    <definedName name="_______st1">#REF!</definedName>
    <definedName name="_______st2" localSheetId="0">#REF!</definedName>
    <definedName name="_______st2" localSheetId="2">#REF!</definedName>
    <definedName name="_______st2" localSheetId="3">#REF!</definedName>
    <definedName name="_______st2">#REF!</definedName>
    <definedName name="_______st3" localSheetId="0">#REF!</definedName>
    <definedName name="_______st3" localSheetId="2">#REF!</definedName>
    <definedName name="_______st3" localSheetId="3">#REF!</definedName>
    <definedName name="_______st3">#REF!</definedName>
    <definedName name="______con1" localSheetId="0">#REF!</definedName>
    <definedName name="______con1" localSheetId="2">#REF!</definedName>
    <definedName name="______con1" localSheetId="3">#REF!</definedName>
    <definedName name="______con1">#REF!</definedName>
    <definedName name="______con11" localSheetId="0">#REF!</definedName>
    <definedName name="______con11" localSheetId="2">#REF!</definedName>
    <definedName name="______con11" localSheetId="3">#REF!</definedName>
    <definedName name="______con11">#REF!</definedName>
    <definedName name="______con2" localSheetId="0">#REF!</definedName>
    <definedName name="______con2" localSheetId="2">#REF!</definedName>
    <definedName name="______con2" localSheetId="3">#REF!</definedName>
    <definedName name="______con2">#REF!</definedName>
    <definedName name="______con3" localSheetId="0">#REF!</definedName>
    <definedName name="______con3" localSheetId="2">#REF!</definedName>
    <definedName name="______con3" localSheetId="3">#REF!</definedName>
    <definedName name="______con3">#REF!</definedName>
    <definedName name="______con4" localSheetId="0">#REF!</definedName>
    <definedName name="______con4" localSheetId="2">#REF!</definedName>
    <definedName name="______con4" localSheetId="3">#REF!</definedName>
    <definedName name="______con4">#REF!</definedName>
    <definedName name="______fws1" localSheetId="3">#REF!</definedName>
    <definedName name="______fws1">'[2]11 ข้อมูลงานCon'!$AB$30</definedName>
    <definedName name="______sb1" localSheetId="3">#REF!</definedName>
    <definedName name="______sb1">'[2]12 ข้อมูลงานไม้แบบ'!$W$29</definedName>
    <definedName name="______sd30" localSheetId="0">#REF!</definedName>
    <definedName name="______sd30" localSheetId="2">#REF!</definedName>
    <definedName name="______sd30" localSheetId="3">#REF!</definedName>
    <definedName name="______sd30">#REF!</definedName>
    <definedName name="______sd40" localSheetId="0">#REF!</definedName>
    <definedName name="______sd40" localSheetId="2">#REF!</definedName>
    <definedName name="______sd40" localSheetId="3">#REF!</definedName>
    <definedName name="______sd40">#REF!</definedName>
    <definedName name="______st1" localSheetId="0">#REF!</definedName>
    <definedName name="______st1" localSheetId="2">#REF!</definedName>
    <definedName name="______st1" localSheetId="3">#REF!</definedName>
    <definedName name="______st1">#REF!</definedName>
    <definedName name="______st2" localSheetId="0">#REF!</definedName>
    <definedName name="______st2" localSheetId="2">#REF!</definedName>
    <definedName name="______st2" localSheetId="3">#REF!</definedName>
    <definedName name="______st2">#REF!</definedName>
    <definedName name="______st3" localSheetId="0">#REF!</definedName>
    <definedName name="______st3" localSheetId="2">#REF!</definedName>
    <definedName name="______st3" localSheetId="3">#REF!</definedName>
    <definedName name="______st3">#REF!</definedName>
    <definedName name="_____con1" localSheetId="0">#REF!</definedName>
    <definedName name="_____con1" localSheetId="2">#REF!</definedName>
    <definedName name="_____con1" localSheetId="3">#REF!</definedName>
    <definedName name="_____con1">#REF!</definedName>
    <definedName name="_____con11" localSheetId="0">#REF!</definedName>
    <definedName name="_____con11" localSheetId="2">#REF!</definedName>
    <definedName name="_____con11" localSheetId="3">#REF!</definedName>
    <definedName name="_____con11">#REF!</definedName>
    <definedName name="_____con2" localSheetId="0">#REF!</definedName>
    <definedName name="_____con2" localSheetId="2">#REF!</definedName>
    <definedName name="_____con2" localSheetId="3">#REF!</definedName>
    <definedName name="_____con2">#REF!</definedName>
    <definedName name="_____con3" localSheetId="0">#REF!</definedName>
    <definedName name="_____con3" localSheetId="2">#REF!</definedName>
    <definedName name="_____con3" localSheetId="3">#REF!</definedName>
    <definedName name="_____con3">#REF!</definedName>
    <definedName name="_____con4" localSheetId="0">#REF!</definedName>
    <definedName name="_____con4" localSheetId="2">#REF!</definedName>
    <definedName name="_____con4" localSheetId="3">#REF!</definedName>
    <definedName name="_____con4">#REF!</definedName>
    <definedName name="_____fws1" localSheetId="3">#REF!</definedName>
    <definedName name="_____fws1">'[2]11 ข้อมูลงานCon'!$AB$30</definedName>
    <definedName name="_____rb1">#REF!</definedName>
    <definedName name="_____sb1" localSheetId="3">#REF!</definedName>
    <definedName name="_____sb1">'[2]12 ข้อมูลงานไม้แบบ'!$W$29</definedName>
    <definedName name="_____sd30" localSheetId="0">#REF!</definedName>
    <definedName name="_____sd30" localSheetId="2">#REF!</definedName>
    <definedName name="_____sd30" localSheetId="3">#REF!</definedName>
    <definedName name="_____sd30">#REF!</definedName>
    <definedName name="_____sd40" localSheetId="0">#REF!</definedName>
    <definedName name="_____sd40" localSheetId="2">#REF!</definedName>
    <definedName name="_____sd40" localSheetId="3">#REF!</definedName>
    <definedName name="_____sd40">#REF!</definedName>
    <definedName name="_____st1" localSheetId="0">#REF!</definedName>
    <definedName name="_____st1" localSheetId="2">#REF!</definedName>
    <definedName name="_____st1" localSheetId="3">#REF!</definedName>
    <definedName name="_____st1">#REF!</definedName>
    <definedName name="_____st2" localSheetId="0">#REF!</definedName>
    <definedName name="_____st2" localSheetId="2">#REF!</definedName>
    <definedName name="_____st2" localSheetId="3">#REF!</definedName>
    <definedName name="_____st2">#REF!</definedName>
    <definedName name="_____st3" localSheetId="0">#REF!</definedName>
    <definedName name="_____st3" localSheetId="2">#REF!</definedName>
    <definedName name="_____st3" localSheetId="3">#REF!</definedName>
    <definedName name="_____st3">#REF!</definedName>
    <definedName name="_____wb1">#REF!</definedName>
    <definedName name="____con1" localSheetId="0">#REF!</definedName>
    <definedName name="____con1" localSheetId="2">#REF!</definedName>
    <definedName name="____con1" localSheetId="3">#REF!</definedName>
    <definedName name="____con1">#REF!</definedName>
    <definedName name="____con11" localSheetId="0">#REF!</definedName>
    <definedName name="____con11" localSheetId="2">#REF!</definedName>
    <definedName name="____con11" localSheetId="3">#REF!</definedName>
    <definedName name="____con11">#REF!</definedName>
    <definedName name="____con2" localSheetId="0">#REF!</definedName>
    <definedName name="____con2" localSheetId="2">#REF!</definedName>
    <definedName name="____con2" localSheetId="3">#REF!</definedName>
    <definedName name="____con2">#REF!</definedName>
    <definedName name="____con3" localSheetId="0">#REF!</definedName>
    <definedName name="____con3" localSheetId="2">#REF!</definedName>
    <definedName name="____con3" localSheetId="3">#REF!</definedName>
    <definedName name="____con3">#REF!</definedName>
    <definedName name="____con4" localSheetId="0">#REF!</definedName>
    <definedName name="____con4" localSheetId="2">#REF!</definedName>
    <definedName name="____con4" localSheetId="3">#REF!</definedName>
    <definedName name="____con4">#REF!</definedName>
    <definedName name="____fws1" localSheetId="3">#REF!</definedName>
    <definedName name="____fws1">'[2]11 ข้อมูลงานCon'!$AB$30</definedName>
    <definedName name="____rb1">'[1]10 ข้อมูลวัสดุ-ค่าดำเนิน'!$X$15</definedName>
    <definedName name="____sb1" localSheetId="3">#REF!</definedName>
    <definedName name="____sb1">'[2]12 ข้อมูลงานไม้แบบ'!$W$29</definedName>
    <definedName name="____sd30" localSheetId="0">#REF!</definedName>
    <definedName name="____sd30" localSheetId="2">#REF!</definedName>
    <definedName name="____sd30" localSheetId="3">#REF!</definedName>
    <definedName name="____sd30">#REF!</definedName>
    <definedName name="____sd40" localSheetId="0">#REF!</definedName>
    <definedName name="____sd40" localSheetId="2">#REF!</definedName>
    <definedName name="____sd40" localSheetId="3">#REF!</definedName>
    <definedName name="____sd40">#REF!</definedName>
    <definedName name="____st1" localSheetId="0">#REF!</definedName>
    <definedName name="____st1" localSheetId="2">#REF!</definedName>
    <definedName name="____st1" localSheetId="3">#REF!</definedName>
    <definedName name="____st1">#REF!</definedName>
    <definedName name="____st2" localSheetId="0">#REF!</definedName>
    <definedName name="____st2" localSheetId="2">#REF!</definedName>
    <definedName name="____st2" localSheetId="3">#REF!</definedName>
    <definedName name="____st2">#REF!</definedName>
    <definedName name="____st3" localSheetId="0">#REF!</definedName>
    <definedName name="____st3" localSheetId="2">#REF!</definedName>
    <definedName name="____st3" localSheetId="3">#REF!</definedName>
    <definedName name="____st3">#REF!</definedName>
    <definedName name="____wb1">'[1]10 ข้อมูลวัสดุ-ค่าดำเนิน'!$X$19</definedName>
    <definedName name="___con1" localSheetId="0">#REF!</definedName>
    <definedName name="___con1" localSheetId="2">#REF!</definedName>
    <definedName name="___con1" localSheetId="3">#REF!</definedName>
    <definedName name="___con1">#REF!</definedName>
    <definedName name="___con11">#REF!</definedName>
    <definedName name="___con2">#REF!</definedName>
    <definedName name="___con3">#REF!</definedName>
    <definedName name="___con4">#REF!</definedName>
    <definedName name="___ExD1002" localSheetId="3">[3]Form1!$A$73</definedName>
    <definedName name="___ExD1002">[4]Form1!$A$73</definedName>
    <definedName name="___ExD1003" localSheetId="3">[3]Form1!$A$74</definedName>
    <definedName name="___ExD1003">[4]Form1!$A$74</definedName>
    <definedName name="___ExD1202" localSheetId="3">[3]Form1!$A$75</definedName>
    <definedName name="___ExD1202">[4]Form1!$A$75</definedName>
    <definedName name="___ExD1203" localSheetId="3">[3]Form1!$A$76</definedName>
    <definedName name="___ExD1203">[4]Form1!$A$76</definedName>
    <definedName name="___ExD1502" localSheetId="3">[3]Form1!$A$77</definedName>
    <definedName name="___ExD1502">[4]Form1!$A$77</definedName>
    <definedName name="___ExD1503" localSheetId="3">[3]Form1!$A$78</definedName>
    <definedName name="___ExD1503">[4]Form1!$A$78</definedName>
    <definedName name="___ExD302" localSheetId="3">[3]Form1!$A$63</definedName>
    <definedName name="___ExD302">[4]Form1!$A$63</definedName>
    <definedName name="___ExD303" localSheetId="3">[3]Form1!$A$64</definedName>
    <definedName name="___ExD303">[4]Form1!$A$64</definedName>
    <definedName name="___ExD402" localSheetId="3">[3]Form1!$A$65</definedName>
    <definedName name="___ExD402">[4]Form1!$A$65</definedName>
    <definedName name="___ExD403" localSheetId="3">[3]Form1!$A$66</definedName>
    <definedName name="___ExD403">[4]Form1!$A$66</definedName>
    <definedName name="___ExD502" localSheetId="3">[3]Form1!$A$67</definedName>
    <definedName name="___ExD502">[4]Form1!$A$67</definedName>
    <definedName name="___ExD503" localSheetId="3">[3]Form1!$A$68</definedName>
    <definedName name="___ExD503">[4]Form1!$A$68</definedName>
    <definedName name="___ExD602" localSheetId="3">[3]Form1!$A$69</definedName>
    <definedName name="___ExD602">[4]Form1!$A$69</definedName>
    <definedName name="___ExD603" localSheetId="3">[3]Form1!$A$70</definedName>
    <definedName name="___ExD603">[4]Form1!$A$70</definedName>
    <definedName name="___ExD802" localSheetId="3">[3]Form1!$A$71</definedName>
    <definedName name="___ExD802">[4]Form1!$A$71</definedName>
    <definedName name="___ExD803" localSheetId="3">[3]Form1!$A$72</definedName>
    <definedName name="___ExD803">[4]Form1!$A$72</definedName>
    <definedName name="___fws1">'[1]11 ข้อมูลงานCon'!$AB$30</definedName>
    <definedName name="___rb1">'[1]10 ข้อมูลวัสดุ-ค่าดำเนิน'!$X$15</definedName>
    <definedName name="___sb1">'[1]12 ข้อมูลงานไม้แบบ'!$W$29</definedName>
    <definedName name="___sd30">#REF!</definedName>
    <definedName name="___sd40">#REF!</definedName>
    <definedName name="___st1">#REF!</definedName>
    <definedName name="___st2">#REF!</definedName>
    <definedName name="___st3">#REF!</definedName>
    <definedName name="___wb1">'[1]10 ข้อมูลวัสดุ-ค่าดำเนิน'!$X$19</definedName>
    <definedName name="__con1">#REF!</definedName>
    <definedName name="__con11" localSheetId="0">#REF!</definedName>
    <definedName name="__con11" localSheetId="2">#REF!</definedName>
    <definedName name="__con11" localSheetId="3">#REF!</definedName>
    <definedName name="__con11">#REF!</definedName>
    <definedName name="__con2" localSheetId="0">#REF!</definedName>
    <definedName name="__con2" localSheetId="2">#REF!</definedName>
    <definedName name="__con2" localSheetId="3">#REF!</definedName>
    <definedName name="__con2">#REF!</definedName>
    <definedName name="__con3" localSheetId="0">#REF!</definedName>
    <definedName name="__con3" localSheetId="2">#REF!</definedName>
    <definedName name="__con3" localSheetId="3">#REF!</definedName>
    <definedName name="__con3">#REF!</definedName>
    <definedName name="__con4" localSheetId="0">#REF!</definedName>
    <definedName name="__con4" localSheetId="2">#REF!</definedName>
    <definedName name="__con4" localSheetId="3">#REF!</definedName>
    <definedName name="__con4">#REF!</definedName>
    <definedName name="__ExD1002" localSheetId="3">[3]Form1!$A$73</definedName>
    <definedName name="__ExD1002">[4]Form1!$A$73</definedName>
    <definedName name="__ExD1003" localSheetId="3">[3]Form1!$A$74</definedName>
    <definedName name="__ExD1003">[4]Form1!$A$74</definedName>
    <definedName name="__ExD1202" localSheetId="3">[3]Form1!$A$75</definedName>
    <definedName name="__ExD1202">[4]Form1!$A$75</definedName>
    <definedName name="__ExD1203" localSheetId="3">[3]Form1!$A$76</definedName>
    <definedName name="__ExD1203">[4]Form1!$A$76</definedName>
    <definedName name="__ExD1502" localSheetId="3">[3]Form1!$A$77</definedName>
    <definedName name="__ExD1502">[4]Form1!$A$77</definedName>
    <definedName name="__ExD1503" localSheetId="3">[3]Form1!$A$78</definedName>
    <definedName name="__ExD1503">[4]Form1!$A$78</definedName>
    <definedName name="__ExD302" localSheetId="3">[3]Form1!$A$63</definedName>
    <definedName name="__ExD302">[4]Form1!$A$63</definedName>
    <definedName name="__ExD303" localSheetId="3">[3]Form1!$A$64</definedName>
    <definedName name="__ExD303">[4]Form1!$A$64</definedName>
    <definedName name="__ExD402" localSheetId="3">[3]Form1!$A$65</definedName>
    <definedName name="__ExD402">[4]Form1!$A$65</definedName>
    <definedName name="__ExD403" localSheetId="3">[3]Form1!$A$66</definedName>
    <definedName name="__ExD403">[4]Form1!$A$66</definedName>
    <definedName name="__ExD502" localSheetId="3">[3]Form1!$A$67</definedName>
    <definedName name="__ExD502">[4]Form1!$A$67</definedName>
    <definedName name="__ExD503" localSheetId="3">[3]Form1!$A$68</definedName>
    <definedName name="__ExD503">[4]Form1!$A$68</definedName>
    <definedName name="__ExD602" localSheetId="3">[3]Form1!$A$69</definedName>
    <definedName name="__ExD602">[4]Form1!$A$69</definedName>
    <definedName name="__ExD603" localSheetId="3">[3]Form1!$A$70</definedName>
    <definedName name="__ExD603">[4]Form1!$A$70</definedName>
    <definedName name="__ExD802" localSheetId="3">[3]Form1!$A$71</definedName>
    <definedName name="__ExD802">[4]Form1!$A$71</definedName>
    <definedName name="__ExD803" localSheetId="3">[3]Form1!$A$72</definedName>
    <definedName name="__ExD803">[4]Form1!$A$72</definedName>
    <definedName name="__fws1" localSheetId="3">#REF!</definedName>
    <definedName name="__fws1">'[2]11 ข้อมูลงานCon'!$AB$30</definedName>
    <definedName name="__rb1">'[1]10 ข้อมูลวัสดุ-ค่าดำเนิน'!$X$15</definedName>
    <definedName name="__sb1" localSheetId="3">#REF!</definedName>
    <definedName name="__sb1">'[2]12 ข้อมูลงานไม้แบบ'!$W$29</definedName>
    <definedName name="__sd30" localSheetId="0">#REF!</definedName>
    <definedName name="__sd30" localSheetId="2">#REF!</definedName>
    <definedName name="__sd30" localSheetId="3">#REF!</definedName>
    <definedName name="__sd30">#REF!</definedName>
    <definedName name="__sd40" localSheetId="0">#REF!</definedName>
    <definedName name="__sd40" localSheetId="2">#REF!</definedName>
    <definedName name="__sd40" localSheetId="3">#REF!</definedName>
    <definedName name="__sd40">#REF!</definedName>
    <definedName name="__st1" localSheetId="0">#REF!</definedName>
    <definedName name="__st1" localSheetId="2">#REF!</definedName>
    <definedName name="__st1" localSheetId="3">#REF!</definedName>
    <definedName name="__st1">#REF!</definedName>
    <definedName name="__st2" localSheetId="0">#REF!</definedName>
    <definedName name="__st2" localSheetId="2">#REF!</definedName>
    <definedName name="__st2" localSheetId="3">#REF!</definedName>
    <definedName name="__st2">#REF!</definedName>
    <definedName name="__st3" localSheetId="0">#REF!</definedName>
    <definedName name="__st3" localSheetId="2">#REF!</definedName>
    <definedName name="__st3" localSheetId="3">#REF!</definedName>
    <definedName name="__st3">#REF!</definedName>
    <definedName name="__wb1">'[1]10 ข้อมูลวัสดุ-ค่าดำเนิน'!$X$19</definedName>
    <definedName name="_con1" localSheetId="0">#REF!</definedName>
    <definedName name="_con1" localSheetId="2">#REF!</definedName>
    <definedName name="_con1" localSheetId="3">#REF!</definedName>
    <definedName name="_con1">#REF!</definedName>
    <definedName name="_con11" localSheetId="0">#REF!</definedName>
    <definedName name="_con11" localSheetId="2">#REF!</definedName>
    <definedName name="_con11" localSheetId="3">#REF!</definedName>
    <definedName name="_con11">#REF!</definedName>
    <definedName name="_con2" localSheetId="0">#REF!</definedName>
    <definedName name="_con2" localSheetId="2">#REF!</definedName>
    <definedName name="_con2" localSheetId="3">#REF!</definedName>
    <definedName name="_con2">#REF!</definedName>
    <definedName name="_con3" localSheetId="0">#REF!</definedName>
    <definedName name="_con3" localSheetId="2">#REF!</definedName>
    <definedName name="_con3" localSheetId="3">#REF!</definedName>
    <definedName name="_con3">#REF!</definedName>
    <definedName name="_con4" localSheetId="0">#REF!</definedName>
    <definedName name="_con4" localSheetId="2">#REF!</definedName>
    <definedName name="_con4" localSheetId="3">#REF!</definedName>
    <definedName name="_con4">#REF!</definedName>
    <definedName name="_ExD1002" localSheetId="3">[3]Form1!$A$73</definedName>
    <definedName name="_ExD1002">[4]Form1!$A$73</definedName>
    <definedName name="_ExD1003" localSheetId="3">[3]Form1!$A$74</definedName>
    <definedName name="_ExD1003">[4]Form1!$A$74</definedName>
    <definedName name="_ExD1202" localSheetId="3">[3]Form1!$A$75</definedName>
    <definedName name="_ExD1202">[4]Form1!$A$75</definedName>
    <definedName name="_ExD1203" localSheetId="3">[3]Form1!$A$76</definedName>
    <definedName name="_ExD1203">[4]Form1!$A$76</definedName>
    <definedName name="_ExD1502" localSheetId="3">[3]Form1!$A$77</definedName>
    <definedName name="_ExD1502">[4]Form1!$A$77</definedName>
    <definedName name="_ExD1503" localSheetId="3">[3]Form1!$A$78</definedName>
    <definedName name="_ExD1503">[4]Form1!$A$78</definedName>
    <definedName name="_ExD302" localSheetId="3">[3]Form1!$A$63</definedName>
    <definedName name="_ExD302">[4]Form1!$A$63</definedName>
    <definedName name="_ExD303" localSheetId="3">[3]Form1!$A$64</definedName>
    <definedName name="_ExD303">[4]Form1!$A$64</definedName>
    <definedName name="_ExD402" localSheetId="3">[3]Form1!$A$65</definedName>
    <definedName name="_ExD402">[4]Form1!$A$65</definedName>
    <definedName name="_ExD403" localSheetId="3">[3]Form1!$A$66</definedName>
    <definedName name="_ExD403">[4]Form1!$A$66</definedName>
    <definedName name="_ExD502" localSheetId="3">[3]Form1!$A$67</definedName>
    <definedName name="_ExD502">[4]Form1!$A$67</definedName>
    <definedName name="_ExD503" localSheetId="3">[3]Form1!$A$68</definedName>
    <definedName name="_ExD503">[4]Form1!$A$68</definedName>
    <definedName name="_ExD602" localSheetId="3">[3]Form1!$A$69</definedName>
    <definedName name="_ExD602">[4]Form1!$A$69</definedName>
    <definedName name="_ExD603" localSheetId="3">[3]Form1!$A$70</definedName>
    <definedName name="_ExD603">[4]Form1!$A$70</definedName>
    <definedName name="_ExD802" localSheetId="3">[3]Form1!$A$71</definedName>
    <definedName name="_ExD802">[4]Form1!$A$71</definedName>
    <definedName name="_ExD803" localSheetId="3">[3]Form1!$A$72</definedName>
    <definedName name="_ExD803">[4]Form1!$A$72</definedName>
    <definedName name="_fws1" localSheetId="3">#REF!</definedName>
    <definedName name="_fws1">'[2]11 ข้อมูลงานCon'!$AB$30</definedName>
    <definedName name="_ml1" localSheetId="3">[5]รถพ่วงขนส่ง!$AA$27</definedName>
    <definedName name="_ml1">[6]รถพ่วงขนส่ง!$AA$27</definedName>
    <definedName name="_rb1">'[1]10 ข้อมูลวัสดุ-ค่าดำเนิน'!$X$15</definedName>
    <definedName name="_sb1" localSheetId="3">#REF!</definedName>
    <definedName name="_sb1">'[2]12 ข้อมูลงานไม้แบบ'!$W$29</definedName>
    <definedName name="_sd30" localSheetId="0">#REF!</definedName>
    <definedName name="_sd30" localSheetId="2">#REF!</definedName>
    <definedName name="_sd30" localSheetId="3">#REF!</definedName>
    <definedName name="_sd30">#REF!</definedName>
    <definedName name="_sd40" localSheetId="0">#REF!</definedName>
    <definedName name="_sd40" localSheetId="2">#REF!</definedName>
    <definedName name="_sd40" localSheetId="3">#REF!</definedName>
    <definedName name="_sd40">#REF!</definedName>
    <definedName name="_sp1" localSheetId="3">[5]รถพ่วงขนส่ง!$AA$31</definedName>
    <definedName name="_sp1">[6]รถพ่วงขนส่ง!$AA$31</definedName>
    <definedName name="_st1" localSheetId="0">#REF!</definedName>
    <definedName name="_st1" localSheetId="2">#REF!</definedName>
    <definedName name="_st1" localSheetId="3">#REF!</definedName>
    <definedName name="_st1">#REF!</definedName>
    <definedName name="_st2" localSheetId="0">#REF!</definedName>
    <definedName name="_st2" localSheetId="2">#REF!</definedName>
    <definedName name="_st2" localSheetId="3">#REF!</definedName>
    <definedName name="_st2">#REF!</definedName>
    <definedName name="_st3" localSheetId="0">#REF!</definedName>
    <definedName name="_st3" localSheetId="2">#REF!</definedName>
    <definedName name="_st3" localSheetId="3">#REF!</definedName>
    <definedName name="_st3">#REF!</definedName>
    <definedName name="_tc1" localSheetId="3">[5]รถพ่วงขนส่ง!$AA$78</definedName>
    <definedName name="_tc1">[6]รถพ่วงขนส่ง!$AA$78</definedName>
    <definedName name="_wb1">'[1]10 ข้อมูลวัสดุ-ค่าดำเนิน'!$X$19</definedName>
    <definedName name="aa">'[7]12 ข้อมูลงานไม้แบบ'!$W$29</definedName>
    <definedName name="AB" localSheetId="3">'[8]12 ข้อมูลงานไม้แบบ'!$W$29</definedName>
    <definedName name="AB">'[9]12 ข้อมูลงานไม้แบบ'!$W$29</definedName>
    <definedName name="AC" localSheetId="0">#REF!</definedName>
    <definedName name="AC" localSheetId="2">#REF!</definedName>
    <definedName name="AC" localSheetId="3">#REF!</definedName>
    <definedName name="AC">#REF!</definedName>
    <definedName name="AC_Scarify" localSheetId="0">#REF!</definedName>
    <definedName name="AC_Scarify" localSheetId="2">#REF!</definedName>
    <definedName name="AC_Scarify" localSheetId="3">#REF!</definedName>
    <definedName name="AC_Scarify">#REF!</definedName>
    <definedName name="Approach_Concrete_Barrier_A" localSheetId="0">#REF!</definedName>
    <definedName name="Approach_Concrete_Barrier_A" localSheetId="2">#REF!</definedName>
    <definedName name="Approach_Concrete_Barrier_A" localSheetId="3">#REF!</definedName>
    <definedName name="Approach_Concrete_Barrier_A">#REF!</definedName>
    <definedName name="Approach_Concrete_Barrier_B" localSheetId="0">#REF!</definedName>
    <definedName name="Approach_Concrete_Barrier_B" localSheetId="2">#REF!</definedName>
    <definedName name="Approach_Concrete_Barrier_B" localSheetId="3">#REF!</definedName>
    <definedName name="Approach_Concrete_Barrier_B">#REF!</definedName>
    <definedName name="Approach_Concrete_Barrier_C" localSheetId="0">#REF!</definedName>
    <definedName name="Approach_Concrete_Barrier_C" localSheetId="2">#REF!</definedName>
    <definedName name="Approach_Concrete_Barrier_C" localSheetId="3">#REF!</definedName>
    <definedName name="Approach_Concrete_Barrier_C">#REF!</definedName>
    <definedName name="Approach_Concrete_Barrier_D" localSheetId="0">#REF!</definedName>
    <definedName name="Approach_Concrete_Barrier_D" localSheetId="2">#REF!</definedName>
    <definedName name="Approach_Concrete_Barrier_D" localSheetId="3">#REF!</definedName>
    <definedName name="Approach_Concrete_Barrier_D">#REF!</definedName>
    <definedName name="Approach_Concrete_Barrier_E" localSheetId="0">#REF!</definedName>
    <definedName name="Approach_Concrete_Barrier_E" localSheetId="2">#REF!</definedName>
    <definedName name="Approach_Concrete_Barrier_E" localSheetId="3">#REF!</definedName>
    <definedName name="Approach_Concrete_Barrier_E">#REF!</definedName>
    <definedName name="Asphalt_Con_Layer" localSheetId="0">#REF!</definedName>
    <definedName name="Asphalt_Con_Layer" localSheetId="2">#REF!</definedName>
    <definedName name="Asphalt_Con_Layer" localSheetId="3">#REF!</definedName>
    <definedName name="Asphalt_Con_Layer">#REF!</definedName>
    <definedName name="Asphalt_Con_Layer_C" localSheetId="0">#REF!</definedName>
    <definedName name="Asphalt_Con_Layer_C" localSheetId="2">#REF!</definedName>
    <definedName name="Asphalt_Con_Layer_C" localSheetId="3">#REF!</definedName>
    <definedName name="Asphalt_Con_Layer_C">#REF!</definedName>
    <definedName name="Asphalt_Con_Leveling" localSheetId="0">#REF!</definedName>
    <definedName name="Asphalt_Con_Leveling" localSheetId="2">#REF!</definedName>
    <definedName name="Asphalt_Con_Leveling" localSheetId="3">#REF!</definedName>
    <definedName name="Asphalt_Con_Leveling">#REF!</definedName>
    <definedName name="Asphalt_Con_Leveling_C" localSheetId="0">#REF!</definedName>
    <definedName name="Asphalt_Con_Leveling_C" localSheetId="2">#REF!</definedName>
    <definedName name="Asphalt_Con_Leveling_C" localSheetId="3">#REF!</definedName>
    <definedName name="Asphalt_Con_Leveling_C">#REF!</definedName>
    <definedName name="Asphalt_Con_PreLeveling" localSheetId="0">#REF!</definedName>
    <definedName name="Asphalt_Con_PreLeveling" localSheetId="2">#REF!</definedName>
    <definedName name="Asphalt_Con_PreLeveling" localSheetId="3">#REF!</definedName>
    <definedName name="Asphalt_Con_PreLeveling">#REF!</definedName>
    <definedName name="Asphalt_Con_PreLeveling_C" localSheetId="0">#REF!</definedName>
    <definedName name="Asphalt_Con_PreLeveling_C" localSheetId="2">#REF!</definedName>
    <definedName name="Asphalt_Con_PreLeveling_C" localSheetId="3">#REF!</definedName>
    <definedName name="Asphalt_Con_PreLeveling_C">#REF!</definedName>
    <definedName name="Asphalt_Concrete_Binder" localSheetId="0">#REF!</definedName>
    <definedName name="Asphalt_Concrete_Binder" localSheetId="2">#REF!</definedName>
    <definedName name="Asphalt_Concrete_Binder" localSheetId="3">#REF!</definedName>
    <definedName name="Asphalt_Concrete_Binder">#REF!</definedName>
    <definedName name="Asphalt_Concrete_Binder_C" localSheetId="0">#REF!</definedName>
    <definedName name="Asphalt_Concrete_Binder_C" localSheetId="2">#REF!</definedName>
    <definedName name="Asphalt_Concrete_Binder_C" localSheetId="3">#REF!</definedName>
    <definedName name="Asphalt_Concrete_Binder_C">#REF!</definedName>
    <definedName name="Asphalt_Concrete_Wearing" localSheetId="0">#REF!</definedName>
    <definedName name="Asphalt_Concrete_Wearing" localSheetId="2">#REF!</definedName>
    <definedName name="Asphalt_Concrete_Wearing" localSheetId="3">#REF!</definedName>
    <definedName name="Asphalt_Concrete_Wearing">#REF!</definedName>
    <definedName name="Asphalt_Concrete_Wearing_C" localSheetId="0">#REF!</definedName>
    <definedName name="Asphalt_Concrete_Wearing_C" localSheetId="2">#REF!</definedName>
    <definedName name="Asphalt_Concrete_Wearing_C" localSheetId="3">#REF!</definedName>
    <definedName name="Asphalt_Concrete_Wearing_C">#REF!</definedName>
    <definedName name="AT" localSheetId="0">#REF!</definedName>
    <definedName name="AT" localSheetId="2">#REF!</definedName>
    <definedName name="AT" localSheetId="3">#REF!</definedName>
    <definedName name="AT">#REF!</definedName>
    <definedName name="AV.SP" localSheetId="3">[5]สิบล้อขนส่ง!$AH$28</definedName>
    <definedName name="AV.SP">[6]สิบล้อขนส่ง!$AH$28</definedName>
    <definedName name="av.spa" localSheetId="3">[5]หกล้อขนส่ง!$BS$27</definedName>
    <definedName name="av.spa">[6]หกล้อขนส่ง!$BS$27</definedName>
    <definedName name="av1.sp" localSheetId="3">[5]รถพ่วงขนส่ง!$AA$33</definedName>
    <definedName name="av1.sp">[6]รถพ่วงขนส่ง!$AA$33</definedName>
    <definedName name="B\CUM1KM" localSheetId="3">[3]Form1!$CJ$168</definedName>
    <definedName name="B\CUM1KM">[4]Form1!$CJ$168</definedName>
    <definedName name="B\CUM200KM" localSheetId="3">[3]Form1!$CL$168</definedName>
    <definedName name="B\CUM200KM">[4]Form1!$CL$168</definedName>
    <definedName name="B\TON1KM" localSheetId="3">[3]Form1!$CJ$167</definedName>
    <definedName name="B\TON1KM">[4]Form1!$CJ$167</definedName>
    <definedName name="B\TON200KM" localSheetId="3">[3]Form1!$CL$167</definedName>
    <definedName name="B\TON200KM">[4]Form1!$CL$167</definedName>
    <definedName name="Barrier_Curb" localSheetId="0">#REF!</definedName>
    <definedName name="Barrier_Curb" localSheetId="2">#REF!</definedName>
    <definedName name="Barrier_Curb" localSheetId="3">#REF!</definedName>
    <definedName name="Barrier_Curb">#REF!</definedName>
    <definedName name="BarrierCurbGutter" localSheetId="0">#REF!</definedName>
    <definedName name="BarrierCurbGutter" localSheetId="2">#REF!</definedName>
    <definedName name="BarrierCurbGutter" localSheetId="3">#REF!</definedName>
    <definedName name="BarrierCurbGutter">#REF!</definedName>
    <definedName name="Base_Scarify" localSheetId="0">#REF!</definedName>
    <definedName name="Base_Scarify" localSheetId="2">#REF!</definedName>
    <definedName name="Base_Scarify" localSheetId="3">#REF!</definedName>
    <definedName name="Base_Scarify">#REF!</definedName>
    <definedName name="bb">'[7]10 ข้อมูลวัสดุ-ค่าดำเนิน'!$X$19</definedName>
    <definedName name="BD" localSheetId="3">[5]หกล้อขนส่ง!$BS$22</definedName>
    <definedName name="BD">[6]หกล้อขนส่ง!$BS$22</definedName>
    <definedName name="BlockSodding" localSheetId="0">#REF!</definedName>
    <definedName name="BlockSodding" localSheetId="2">#REF!</definedName>
    <definedName name="BlockSodding" localSheetId="3">#REF!</definedName>
    <definedName name="BlockSodding">#REF!</definedName>
    <definedName name="BlockType" localSheetId="3">[3]Form1!$A$117</definedName>
    <definedName name="BlockType">[4]Form1!$A$117</definedName>
    <definedName name="BoxSideTwo1" localSheetId="3">[3]Form1!$L$192</definedName>
    <definedName name="BoxSideTwo1">[4]Form1!$L$192</definedName>
    <definedName name="BoxSideTwo2" localSheetId="3">[3]Form1!$L$193</definedName>
    <definedName name="BoxSideTwo2">[4]Form1!$L$193</definedName>
    <definedName name="BoxSideTwo3" localSheetId="3">[3]Form1!$L$194</definedName>
    <definedName name="BoxSideTwo3">[4]Form1!$L$194</definedName>
    <definedName name="BoxSideTwo4" localSheetId="3">[3]Form1!$L$195</definedName>
    <definedName name="BoxSideTwo4">[4]Form1!$L$195</definedName>
    <definedName name="BridgeWidening1" localSheetId="0">#REF!</definedName>
    <definedName name="BridgeWidening1" localSheetId="2">#REF!</definedName>
    <definedName name="BridgeWidening1" localSheetId="3">#REF!</definedName>
    <definedName name="BridgeWidening1">#REF!</definedName>
    <definedName name="BridgeWidening2" localSheetId="0">#REF!</definedName>
    <definedName name="BridgeWidening2" localSheetId="2">#REF!</definedName>
    <definedName name="BridgeWidening2" localSheetId="3">#REF!</definedName>
    <definedName name="BridgeWidening2">#REF!</definedName>
    <definedName name="BridgeWidening3" localSheetId="0">#REF!</definedName>
    <definedName name="BridgeWidening3" localSheetId="2">#REF!</definedName>
    <definedName name="BridgeWidening3" localSheetId="3">#REF!</definedName>
    <definedName name="BridgeWidening3">#REF!</definedName>
    <definedName name="BridgeWidening4" localSheetId="0">#REF!</definedName>
    <definedName name="BridgeWidening4" localSheetId="2">#REF!</definedName>
    <definedName name="BridgeWidening4" localSheetId="3">#REF!</definedName>
    <definedName name="BridgeWidening4">#REF!</definedName>
    <definedName name="BusStopA" localSheetId="0">#REF!</definedName>
    <definedName name="BusStopA" localSheetId="2">#REF!</definedName>
    <definedName name="BusStopA" localSheetId="3">#REF!</definedName>
    <definedName name="BusStopA">#REF!</definedName>
    <definedName name="BusStopB" localSheetId="0">#REF!</definedName>
    <definedName name="BusStopB" localSheetId="2">#REF!</definedName>
    <definedName name="BusStopB" localSheetId="3">#REF!</definedName>
    <definedName name="BusStopB">#REF!</definedName>
    <definedName name="BusStopC" localSheetId="0">#REF!</definedName>
    <definedName name="BusStopC" localSheetId="2">#REF!</definedName>
    <definedName name="BusStopC" localSheetId="3">#REF!</definedName>
    <definedName name="BusStopC">#REF!</definedName>
    <definedName name="BusStopD" localSheetId="0">#REF!</definedName>
    <definedName name="BusStopD" localSheetId="2">#REF!</definedName>
    <definedName name="BusStopD" localSheetId="3">#REF!</definedName>
    <definedName name="BusStopD">#REF!</definedName>
    <definedName name="BusStopE" localSheetId="0">#REF!</definedName>
    <definedName name="BusStopE" localSheetId="2">#REF!</definedName>
    <definedName name="BusStopE" localSheetId="3">#REF!</definedName>
    <definedName name="BusStopE">#REF!</definedName>
    <definedName name="BusStopF" localSheetId="0">#REF!</definedName>
    <definedName name="BusStopF" localSheetId="2">#REF!</definedName>
    <definedName name="BusStopF" localSheetId="3">#REF!</definedName>
    <definedName name="BusStopF">#REF!</definedName>
    <definedName name="BusStopIndex" localSheetId="3">[3]Form1!$V$186</definedName>
    <definedName name="BusStopIndex">[4]Form1!$V$186</definedName>
    <definedName name="BZ" localSheetId="0">#REF!</definedName>
    <definedName name="BZ" localSheetId="2">#REF!</definedName>
    <definedName name="BZ" localSheetId="3">#REF!</definedName>
    <definedName name="BZ">#REF!</definedName>
    <definedName name="CapeSeal" localSheetId="0">#REF!</definedName>
    <definedName name="CapeSeal" localSheetId="2">#REF!</definedName>
    <definedName name="CapeSeal" localSheetId="3">#REF!</definedName>
    <definedName name="CapeSeal">#REF!</definedName>
    <definedName name="Catch_Basin_RC_Cover" localSheetId="0">#REF!</definedName>
    <definedName name="Catch_Basin_RC_Cover" localSheetId="2">#REF!</definedName>
    <definedName name="Catch_Basin_RC_Cover" localSheetId="3">#REF!</definedName>
    <definedName name="Catch_Basin_RC_Cover">#REF!</definedName>
    <definedName name="Catch_Basin_Steel_Cover" localSheetId="0">#REF!</definedName>
    <definedName name="Catch_Basin_Steel_Cover" localSheetId="2">#REF!</definedName>
    <definedName name="Catch_Basin_Steel_Cover" localSheetId="3">#REF!</definedName>
    <definedName name="Catch_Basin_Steel_Cover">#REF!</definedName>
    <definedName name="ce" localSheetId="0">#REF!</definedName>
    <definedName name="ce" localSheetId="2">#REF!</definedName>
    <definedName name="ce" localSheetId="3">#REF!</definedName>
    <definedName name="ce">#REF!</definedName>
    <definedName name="CellDepth1" localSheetId="3">[3]Form1!$AS$78</definedName>
    <definedName name="CellDepth1">[4]Form1!$AS$78</definedName>
    <definedName name="CellDepth2" localSheetId="3">[3]Form1!$AS$88</definedName>
    <definedName name="CellDepth2">[4]Form1!$AS$88</definedName>
    <definedName name="CellDepth3" localSheetId="3">[3]Form1!$AS$97</definedName>
    <definedName name="CellDepth3">[4]Form1!$AS$97</definedName>
    <definedName name="CellDepth4" localSheetId="3">[3]Form1!$AS$106</definedName>
    <definedName name="CellDepth4">[4]Form1!$AS$106</definedName>
    <definedName name="CellNum1" localSheetId="3">[3]Form1!$AT$78</definedName>
    <definedName name="CellNum1">[4]Form1!$AT$78</definedName>
    <definedName name="CellNum2" localSheetId="3">[3]Form1!$AT$88</definedName>
    <definedName name="CellNum2">[4]Form1!$AT$88</definedName>
    <definedName name="CellNum3" localSheetId="3">[3]Form1!$AT$97</definedName>
    <definedName name="CellNum3">[4]Form1!$AT$97</definedName>
    <definedName name="CellNum4" localSheetId="3">[3]Form1!$AT$106</definedName>
    <definedName name="CellNum4">[4]Form1!$AT$106</definedName>
    <definedName name="CellWidth1" localSheetId="3">[3]Form1!$AR$78</definedName>
    <definedName name="CellWidth1">[4]Form1!$AR$78</definedName>
    <definedName name="CellWidth2" localSheetId="3">[3]Form1!$AR$88</definedName>
    <definedName name="CellWidth2">[4]Form1!$AR$88</definedName>
    <definedName name="CellWidth3" localSheetId="3">[3]Form1!$AR$97</definedName>
    <definedName name="CellWidth3">[4]Form1!$AR$97</definedName>
    <definedName name="CellWidth4" localSheetId="3">[3]Form1!$AR$106</definedName>
    <definedName name="CellWidth4">[4]Form1!$AR$106</definedName>
    <definedName name="Chatter_BarBi" localSheetId="0">#REF!</definedName>
    <definedName name="Chatter_BarBi" localSheetId="2">#REF!</definedName>
    <definedName name="Chatter_BarBi" localSheetId="3">#REF!</definedName>
    <definedName name="Chatter_BarBi">#REF!</definedName>
    <definedName name="Chatter_BarUni" localSheetId="0">#REF!</definedName>
    <definedName name="Chatter_BarUni" localSheetId="2">#REF!</definedName>
    <definedName name="Chatter_BarUni" localSheetId="3">#REF!</definedName>
    <definedName name="Chatter_BarUni">#REF!</definedName>
    <definedName name="Clearing" localSheetId="0">#REF!</definedName>
    <definedName name="Clearing" localSheetId="2">#REF!</definedName>
    <definedName name="Clearing" localSheetId="3">#REF!</definedName>
    <definedName name="Clearing">#REF!</definedName>
    <definedName name="con" localSheetId="0">#REF!</definedName>
    <definedName name="con" localSheetId="2">#REF!</definedName>
    <definedName name="con" localSheetId="3">#REF!</definedName>
    <definedName name="con">#REF!</definedName>
    <definedName name="Conc_Headwall_1_100" localSheetId="0">#REF!</definedName>
    <definedName name="Conc_Headwall_1_100" localSheetId="2">#REF!</definedName>
    <definedName name="Conc_Headwall_1_100" localSheetId="3">#REF!</definedName>
    <definedName name="Conc_Headwall_1_100">#REF!</definedName>
    <definedName name="Conc_Headwall_1_120" localSheetId="0">#REF!</definedName>
    <definedName name="Conc_Headwall_1_120" localSheetId="2">#REF!</definedName>
    <definedName name="Conc_Headwall_1_120" localSheetId="3">#REF!</definedName>
    <definedName name="Conc_Headwall_1_120">#REF!</definedName>
    <definedName name="Conc_Headwall_1_60" localSheetId="0">#REF!</definedName>
    <definedName name="Conc_Headwall_1_60" localSheetId="2">#REF!</definedName>
    <definedName name="Conc_Headwall_1_60" localSheetId="3">#REF!</definedName>
    <definedName name="Conc_Headwall_1_60">#REF!</definedName>
    <definedName name="Conc_Headwall_1_80" localSheetId="0">#REF!</definedName>
    <definedName name="Conc_Headwall_1_80" localSheetId="2">#REF!</definedName>
    <definedName name="Conc_Headwall_1_80" localSheetId="3">#REF!</definedName>
    <definedName name="Conc_Headwall_1_80">#REF!</definedName>
    <definedName name="Conc_Headwall_2_100" localSheetId="0">#REF!</definedName>
    <definedName name="Conc_Headwall_2_100" localSheetId="2">#REF!</definedName>
    <definedName name="Conc_Headwall_2_100" localSheetId="3">#REF!</definedName>
    <definedName name="Conc_Headwall_2_100">#REF!</definedName>
    <definedName name="Conc_Headwall_2_120" localSheetId="0">#REF!</definedName>
    <definedName name="Conc_Headwall_2_120" localSheetId="2">#REF!</definedName>
    <definedName name="Conc_Headwall_2_120" localSheetId="3">#REF!</definedName>
    <definedName name="Conc_Headwall_2_120">#REF!</definedName>
    <definedName name="Conc_Headwall_2_60" localSheetId="0">#REF!</definedName>
    <definedName name="Conc_Headwall_2_60" localSheetId="2">#REF!</definedName>
    <definedName name="Conc_Headwall_2_60" localSheetId="3">#REF!</definedName>
    <definedName name="Conc_Headwall_2_60">#REF!</definedName>
    <definedName name="Conc_Headwall_2_80" localSheetId="0">#REF!</definedName>
    <definedName name="Conc_Headwall_2_80" localSheetId="2">#REF!</definedName>
    <definedName name="Conc_Headwall_2_80" localSheetId="3">#REF!</definedName>
    <definedName name="Conc_Headwall_2_80">#REF!</definedName>
    <definedName name="Conc_Headwall_3_100" localSheetId="0">#REF!</definedName>
    <definedName name="Conc_Headwall_3_100" localSheetId="2">#REF!</definedName>
    <definedName name="Conc_Headwall_3_100" localSheetId="3">#REF!</definedName>
    <definedName name="Conc_Headwall_3_100">#REF!</definedName>
    <definedName name="Conc_Headwall_3_120" localSheetId="0">#REF!</definedName>
    <definedName name="Conc_Headwall_3_120" localSheetId="2">#REF!</definedName>
    <definedName name="Conc_Headwall_3_120" localSheetId="3">#REF!</definedName>
    <definedName name="Conc_Headwall_3_120">#REF!</definedName>
    <definedName name="Conc_Headwall_3_60" localSheetId="0">#REF!</definedName>
    <definedName name="Conc_Headwall_3_60" localSheetId="2">#REF!</definedName>
    <definedName name="Conc_Headwall_3_60" localSheetId="3">#REF!</definedName>
    <definedName name="Conc_Headwall_3_60">#REF!</definedName>
    <definedName name="Conc_Headwall_3_80" localSheetId="0">#REF!</definedName>
    <definedName name="Conc_Headwall_3_80" localSheetId="2">#REF!</definedName>
    <definedName name="Conc_Headwall_3_80" localSheetId="3">#REF!</definedName>
    <definedName name="Conc_Headwall_3_80">#REF!</definedName>
    <definedName name="Conc_Intercept" localSheetId="0">#REF!</definedName>
    <definedName name="Conc_Intercept" localSheetId="2">#REF!</definedName>
    <definedName name="Conc_Intercept" localSheetId="3">#REF!</definedName>
    <definedName name="Conc_Intercept">#REF!</definedName>
    <definedName name="ConcBoxEnd1" localSheetId="3">[3]Form1!$AR$79</definedName>
    <definedName name="ConcBoxEnd1">[4]Form1!$AR$79</definedName>
    <definedName name="ConcBoxEnd2" localSheetId="3">[3]Form1!$AR$89</definedName>
    <definedName name="ConcBoxEnd2">[4]Form1!$AR$89</definedName>
    <definedName name="ConcBoxEnd3" localSheetId="3">[3]Form1!$AR$98</definedName>
    <definedName name="ConcBoxEnd3">[4]Form1!$AR$98</definedName>
    <definedName name="ConcBoxEnd4" localSheetId="3">[3]Form1!$AR$107</definedName>
    <definedName name="ConcBoxEnd4">[4]Form1!$AR$107</definedName>
    <definedName name="ConcCoverBox" localSheetId="3">[3]Form1!$AL$78</definedName>
    <definedName name="ConcCoverBox">[4]Form1!$AL$78</definedName>
    <definedName name="Concrete_Barrier_Approach" localSheetId="0">#REF!</definedName>
    <definedName name="Concrete_Barrier_Approach" localSheetId="2">#REF!</definedName>
    <definedName name="Concrete_Barrier_Approach" localSheetId="3">#REF!</definedName>
    <definedName name="Concrete_Barrier_Approach">#REF!</definedName>
    <definedName name="Concrete_Barrier_I" localSheetId="0">#REF!</definedName>
    <definedName name="Concrete_Barrier_I" localSheetId="2">#REF!</definedName>
    <definedName name="Concrete_Barrier_I" localSheetId="3">#REF!</definedName>
    <definedName name="Concrete_Barrier_I">#REF!</definedName>
    <definedName name="Concrete_Barrier_I_for_DeepCut" localSheetId="0">#REF!</definedName>
    <definedName name="Concrete_Barrier_I_for_DeepCut" localSheetId="2">#REF!</definedName>
    <definedName name="Concrete_Barrier_I_for_DeepCut" localSheetId="3">#REF!</definedName>
    <definedName name="Concrete_Barrier_I_for_DeepCut">#REF!</definedName>
    <definedName name="Concrete_Barrier_II" localSheetId="0">#REF!</definedName>
    <definedName name="Concrete_Barrier_II" localSheetId="2">#REF!</definedName>
    <definedName name="Concrete_Barrier_II" localSheetId="3">#REF!</definedName>
    <definedName name="Concrete_Barrier_II">#REF!</definedName>
    <definedName name="Concrete_Pavement" localSheetId="0">#REF!</definedName>
    <definedName name="Concrete_Pavement" localSheetId="2">#REF!</definedName>
    <definedName name="Concrete_Pavement" localSheetId="3">#REF!</definedName>
    <definedName name="Concrete_Pavement">#REF!</definedName>
    <definedName name="Concrete_Slope" localSheetId="0">#REF!</definedName>
    <definedName name="Concrete_Slope" localSheetId="2">#REF!</definedName>
    <definedName name="Concrete_Slope" localSheetId="3">#REF!</definedName>
    <definedName name="Concrete_Slope">#REF!</definedName>
    <definedName name="ConcreteBox1" localSheetId="3">[3]Form1!$AQ$79</definedName>
    <definedName name="ConcreteBox1">[4]Form1!$AQ$79</definedName>
    <definedName name="ConcreteBox2" localSheetId="3">[3]Form1!$AQ$89</definedName>
    <definedName name="ConcreteBox2">[4]Form1!$AQ$89</definedName>
    <definedName name="ConcreteBox3" localSheetId="3">[3]Form1!$AQ$98</definedName>
    <definedName name="ConcreteBox3">[4]Form1!$AQ$98</definedName>
    <definedName name="ConcreteBox4" localSheetId="3">[3]Form1!$AQ$107</definedName>
    <definedName name="ConcreteBox4">[4]Form1!$AQ$107</definedName>
    <definedName name="ConcretePavingBlock" localSheetId="0">#REF!</definedName>
    <definedName name="ConcretePavingBlock" localSheetId="2">#REF!</definedName>
    <definedName name="ConcretePavingBlock" localSheetId="3">#REF!</definedName>
    <definedName name="ConcretePavingBlock">#REF!</definedName>
    <definedName name="ConcreteSlab7CM" localSheetId="0">#REF!</definedName>
    <definedName name="ConcreteSlab7CM" localSheetId="2">#REF!</definedName>
    <definedName name="ConcreteSlab7CM" localSheetId="3">#REF!</definedName>
    <definedName name="ConcreteSlab7CM">#REF!</definedName>
    <definedName name="ConcreteSlabBlock" localSheetId="0">#REF!</definedName>
    <definedName name="ConcreteSlabBlock" localSheetId="2">#REF!</definedName>
    <definedName name="ConcreteSlabBlock" localSheetId="3">#REF!</definedName>
    <definedName name="ConcreteSlabBlock">#REF!</definedName>
    <definedName name="Contraction_Joint" localSheetId="0">#REF!</definedName>
    <definedName name="Contraction_Joint" localSheetId="2">#REF!</definedName>
    <definedName name="Contraction_Joint" localSheetId="3">#REF!</definedName>
    <definedName name="Contraction_Joint">#REF!</definedName>
    <definedName name="CR" localSheetId="0">#REF!</definedName>
    <definedName name="CR" localSheetId="2">#REF!</definedName>
    <definedName name="CR" localSheetId="3">#REF!</definedName>
    <definedName name="CR">#REF!</definedName>
    <definedName name="Crush_Leveling" localSheetId="0">#REF!</definedName>
    <definedName name="Crush_Leveling" localSheetId="2">#REF!</definedName>
    <definedName name="Crush_Leveling" localSheetId="3">#REF!</definedName>
    <definedName name="Crush_Leveling">#REF!</definedName>
    <definedName name="Crush_Rock_Base" localSheetId="0">#REF!</definedName>
    <definedName name="Crush_Rock_Base" localSheetId="2">#REF!</definedName>
    <definedName name="Crush_Rock_Base" localSheetId="3">#REF!</definedName>
    <definedName name="Crush_Rock_Base">#REF!</definedName>
    <definedName name="cs" localSheetId="0">#REF!</definedName>
    <definedName name="cs" localSheetId="2">#REF!</definedName>
    <definedName name="cs" localSheetId="3">#REF!</definedName>
    <definedName name="cs">#REF!</definedName>
    <definedName name="CT" localSheetId="0">#REF!</definedName>
    <definedName name="CT" localSheetId="2">#REF!</definedName>
    <definedName name="CT" localSheetId="3">#REF!</definedName>
    <definedName name="CT">#REF!</definedName>
    <definedName name="Curb_Marking" localSheetId="0">#REF!</definedName>
    <definedName name="Curb_Marking" localSheetId="2">#REF!</definedName>
    <definedName name="Curb_Marking" localSheetId="3">#REF!</definedName>
    <definedName name="Curb_Marking">#REF!</definedName>
    <definedName name="CurrentOil" localSheetId="0">#REF!</definedName>
    <definedName name="CurrentOil" localSheetId="2">#REF!</definedName>
    <definedName name="CurrentOil" localSheetId="3">#REF!</definedName>
    <definedName name="CurrentOil">#REF!</definedName>
    <definedName name="CV" localSheetId="0">#REF!</definedName>
    <definedName name="CV" localSheetId="2">#REF!</definedName>
    <definedName name="CV" localSheetId="3">#REF!</definedName>
    <definedName name="CV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>#REF!</definedName>
    <definedName name="DB_12" localSheetId="0">#REF!</definedName>
    <definedName name="DB_12" localSheetId="2">#REF!</definedName>
    <definedName name="DB_12" localSheetId="3">#REF!</definedName>
    <definedName name="DB_12">#REF!</definedName>
    <definedName name="DB_15" localSheetId="0">#REF!</definedName>
    <definedName name="DB_15" localSheetId="2">#REF!</definedName>
    <definedName name="DB_15" localSheetId="3">#REF!</definedName>
    <definedName name="DB_15">#REF!</definedName>
    <definedName name="DB_16" localSheetId="0">#REF!</definedName>
    <definedName name="DB_16" localSheetId="2">#REF!</definedName>
    <definedName name="DB_16" localSheetId="3">#REF!</definedName>
    <definedName name="DB_16">#REF!</definedName>
    <definedName name="DB_19" localSheetId="0">#REF!</definedName>
    <definedName name="DB_19" localSheetId="2">#REF!</definedName>
    <definedName name="DB_19" localSheetId="3">#REF!</definedName>
    <definedName name="DB_19">#REF!</definedName>
    <definedName name="DB_20" localSheetId="0">#REF!</definedName>
    <definedName name="DB_20" localSheetId="2">#REF!</definedName>
    <definedName name="DB_20" localSheetId="3">#REF!</definedName>
    <definedName name="DB_20">#REF!</definedName>
    <definedName name="DB_25" localSheetId="0">#REF!</definedName>
    <definedName name="DB_25" localSheetId="2">#REF!</definedName>
    <definedName name="DB_25" localSheetId="3">#REF!</definedName>
    <definedName name="DB_25">#REF!</definedName>
    <definedName name="DB_28" localSheetId="3">'[3]ได้ราคาคอนกรีต-เหล็กเสริม'!#REF!</definedName>
    <definedName name="DB_28">'[4]ได้ราคาคอนกรีต-เหล็กเสริม'!#REF!</definedName>
    <definedName name="DimenBox1" localSheetId="3">[3]Form1!$AQ$78</definedName>
    <definedName name="DimenBox1">[4]Form1!$AQ$78</definedName>
    <definedName name="DimenBox2" localSheetId="3">[3]Form1!$AQ$88</definedName>
    <definedName name="DimenBox2">[4]Form1!$AQ$88</definedName>
    <definedName name="DimenBox3" localSheetId="3">[3]Form1!$AQ$97</definedName>
    <definedName name="DimenBox3">[4]Form1!$AQ$97</definedName>
    <definedName name="DimenBox4" localSheetId="3">[3]Form1!$AQ$106</definedName>
    <definedName name="DimenBox4">[4]Form1!$AQ$106</definedName>
    <definedName name="Ditch_Hillside_Type_A" localSheetId="0">#REF!</definedName>
    <definedName name="Ditch_Hillside_Type_A" localSheetId="2">#REF!</definedName>
    <definedName name="Ditch_Hillside_Type_A" localSheetId="3">#REF!</definedName>
    <definedName name="Ditch_Hillside_Type_A">#REF!</definedName>
    <definedName name="Ditch_Hillside_Type_B" localSheetId="0">#REF!</definedName>
    <definedName name="Ditch_Hillside_Type_B" localSheetId="2">#REF!</definedName>
    <definedName name="Ditch_Hillside_Type_B" localSheetId="3">#REF!</definedName>
    <definedName name="Ditch_Hillside_Type_B">#REF!</definedName>
    <definedName name="Ditch_LiningI" localSheetId="0">#REF!</definedName>
    <definedName name="Ditch_LiningI" localSheetId="2">#REF!</definedName>
    <definedName name="Ditch_LiningI" localSheetId="3">#REF!</definedName>
    <definedName name="Ditch_LiningI">#REF!</definedName>
    <definedName name="Ditch_LiningII" localSheetId="0">#REF!</definedName>
    <definedName name="Ditch_LiningII" localSheetId="2">#REF!</definedName>
    <definedName name="Ditch_LiningII" localSheetId="3">#REF!</definedName>
    <definedName name="Ditch_LiningII">#REF!</definedName>
    <definedName name="Ditch_LiningIII" localSheetId="0">#REF!</definedName>
    <definedName name="Ditch_LiningIII" localSheetId="2">#REF!</definedName>
    <definedName name="Ditch_LiningIII" localSheetId="3">#REF!</definedName>
    <definedName name="Ditch_LiningIII">#REF!</definedName>
    <definedName name="Double_Elec_Pole" localSheetId="0">#REF!</definedName>
    <definedName name="Double_Elec_Pole" localSheetId="2">#REF!</definedName>
    <definedName name="Double_Elec_Pole" localSheetId="3">#REF!</definedName>
    <definedName name="Double_Elec_Pole">#REF!</definedName>
    <definedName name="DS" localSheetId="0">#REF!</definedName>
    <definedName name="DS" localSheetId="2">#REF!</definedName>
    <definedName name="DS" localSheetId="3">#REF!</definedName>
    <definedName name="DS">#REF!</definedName>
    <definedName name="DT" localSheetId="0">#REF!</definedName>
    <definedName name="DT" localSheetId="2">#REF!</definedName>
    <definedName name="DT" localSheetId="3">#REF!</definedName>
    <definedName name="DT">#REF!</definedName>
    <definedName name="Dummy_Joint" localSheetId="0">#REF!</definedName>
    <definedName name="Dummy_Joint" localSheetId="2">#REF!</definedName>
    <definedName name="Dummy_Joint" localSheetId="3">#REF!</definedName>
    <definedName name="Dummy_Joint">#REF!</definedName>
    <definedName name="Earth_Emb" localSheetId="0">#REF!</definedName>
    <definedName name="Earth_Emb" localSheetId="2">#REF!</definedName>
    <definedName name="Earth_Emb" localSheetId="3">#REF!</definedName>
    <definedName name="Earth_Emb">#REF!</definedName>
    <definedName name="Earth_Ex" localSheetId="0">#REF!</definedName>
    <definedName name="Earth_Ex" localSheetId="2">#REF!</definedName>
    <definedName name="Earth_Ex" localSheetId="3">#REF!</definedName>
    <definedName name="Earth_Ex">#REF!</definedName>
    <definedName name="Earth_Fill_in_Median" localSheetId="0">#REF!</definedName>
    <definedName name="Earth_Fill_in_Median" localSheetId="2">#REF!</definedName>
    <definedName name="Earth_Fill_in_Median" localSheetId="3">#REF!</definedName>
    <definedName name="Earth_Fill_in_Median">#REF!</definedName>
    <definedName name="Earth_Fill_Sidewalk" localSheetId="0">#REF!</definedName>
    <definedName name="Earth_Fill_Sidewalk" localSheetId="2">#REF!</definedName>
    <definedName name="Earth_Fill_Sidewalk" localSheetId="3">#REF!</definedName>
    <definedName name="Earth_Fill_Sidewalk">#REF!</definedName>
    <definedName name="Edge_Joint" localSheetId="0">#REF!</definedName>
    <definedName name="Edge_Joint" localSheetId="2">#REF!</definedName>
    <definedName name="Edge_Joint" localSheetId="3">#REF!</definedName>
    <definedName name="Edge_Joint">#REF!</definedName>
    <definedName name="End_Clearing" localSheetId="0">#REF!</definedName>
    <definedName name="End_Clearing" localSheetId="2">#REF!</definedName>
    <definedName name="End_Clearing" localSheetId="3">#REF!</definedName>
    <definedName name="End_Clearing">#REF!</definedName>
    <definedName name="EndPilesRW100" localSheetId="0">#REF!</definedName>
    <definedName name="EndPilesRW100" localSheetId="2">#REF!</definedName>
    <definedName name="EndPilesRW100" localSheetId="3">#REF!</definedName>
    <definedName name="EndPilesRW100">#REF!</definedName>
    <definedName name="EndPilesRW200" localSheetId="0">#REF!</definedName>
    <definedName name="EndPilesRW200" localSheetId="2">#REF!</definedName>
    <definedName name="EndPilesRW200" localSheetId="3">#REF!</definedName>
    <definedName name="EndPilesRW200">#REF!</definedName>
    <definedName name="EndPilesRW300" localSheetId="0">#REF!</definedName>
    <definedName name="EndPilesRW300" localSheetId="2">#REF!</definedName>
    <definedName name="EndPilesRW300" localSheetId="3">#REF!</definedName>
    <definedName name="EndPilesRW300">#REF!</definedName>
    <definedName name="ER" localSheetId="0">#REF!</definedName>
    <definedName name="ER" localSheetId="2">#REF!</definedName>
    <definedName name="ER" localSheetId="3">#REF!</definedName>
    <definedName name="ER">#REF!</definedName>
    <definedName name="Expansion_Joint" localSheetId="0">#REF!</definedName>
    <definedName name="Expansion_Joint" localSheetId="2">#REF!</definedName>
    <definedName name="Expansion_Joint" localSheetId="3">#REF!</definedName>
    <definedName name="Expansion_Joint">#REF!</definedName>
    <definedName name="Exten1" localSheetId="3">[3]Form1!$A$192</definedName>
    <definedName name="Exten1">[4]Form1!$A$192</definedName>
    <definedName name="Exten2" localSheetId="3">[3]Form1!$A$193</definedName>
    <definedName name="Exten2">[4]Form1!$A$193</definedName>
    <definedName name="Exten3" localSheetId="3">[3]Form1!$A$194</definedName>
    <definedName name="Exten3">[4]Form1!$A$194</definedName>
    <definedName name="Exten4" localSheetId="3">[3]Form1!$A$195</definedName>
    <definedName name="Exten4">[4]Form1!$A$195</definedName>
    <definedName name="F" localSheetId="0">#REF!</definedName>
    <definedName name="F" localSheetId="2">#REF!</definedName>
    <definedName name="F" localSheetId="3">#REF!</definedName>
    <definedName name="F">#REF!</definedName>
    <definedName name="f_bridge" localSheetId="3">'[10]F(ของเรา)'!$G$27</definedName>
    <definedName name="f_bridge">'[11]F(ของเรา)'!$G$27</definedName>
    <definedName name="F_road" localSheetId="3">'[10]F(ของเรา)'!$G$26</definedName>
    <definedName name="F_road">'[11]F(ของเรา)'!$G$26</definedName>
    <definedName name="FactorConcBox1" localSheetId="3">[3]Form1!$AS$79</definedName>
    <definedName name="FactorConcBox1">[4]Form1!$AS$79</definedName>
    <definedName name="FactorConcBox2" localSheetId="3">[3]Form1!$AS$89</definedName>
    <definedName name="FactorConcBox2">[4]Form1!$AS$89</definedName>
    <definedName name="FactorConcBox3" localSheetId="3">[3]Form1!$AS$98</definedName>
    <definedName name="FactorConcBox3">[4]Form1!$AS$98</definedName>
    <definedName name="FactorConcBox4" localSheetId="3">[3]Form1!$AS$107</definedName>
    <definedName name="FactorConcBox4">[4]Form1!$AS$107</definedName>
    <definedName name="ff">'[12]F(ของเรา)'!$G$27</definedName>
    <definedName name="fff" localSheetId="3">'[13]11 ข้อมูลงานCon'!$AB$30</definedName>
    <definedName name="fff">'[14]11 ข้อมูลงานCon'!$AB$30</definedName>
    <definedName name="First_PageConcSteel" localSheetId="0">#REF!</definedName>
    <definedName name="First_PageConcSteel" localSheetId="2">#REF!</definedName>
    <definedName name="First_PageConcSteel" localSheetId="3">#REF!</definedName>
    <definedName name="First_PageConcSteel">#REF!</definedName>
    <definedName name="First_PageForm2" localSheetId="0">#REF!</definedName>
    <definedName name="First_PageForm2" localSheetId="2">#REF!</definedName>
    <definedName name="First_PageForm2" localSheetId="3">#REF!</definedName>
    <definedName name="First_PageForm2">#REF!</definedName>
    <definedName name="FirstLineDocA" localSheetId="3">[3]Form3!$B$9</definedName>
    <definedName name="FirstLineDocA">[4]Form3!$B$9</definedName>
    <definedName name="FirstLineMaterials" localSheetId="0">#REF!</definedName>
    <definedName name="FirstLineMaterials" localSheetId="2">#REF!</definedName>
    <definedName name="FirstLineMaterials" localSheetId="3">#REF!</definedName>
    <definedName name="FirstLineMaterials">#REF!</definedName>
    <definedName name="FirstPageMaterials" localSheetId="0">#REF!</definedName>
    <definedName name="FirstPageMaterials" localSheetId="2">#REF!</definedName>
    <definedName name="FirstPageMaterials" localSheetId="3">#REF!</definedName>
    <definedName name="FirstPageMaterials">#REF!</definedName>
    <definedName name="Flashing_Signal" localSheetId="0">#REF!</definedName>
    <definedName name="Flashing_Signal" localSheetId="2">#REF!</definedName>
    <definedName name="Flashing_Signal" localSheetId="3">#REF!</definedName>
    <definedName name="Flashing_Signal">#REF!</definedName>
    <definedName name="FloorTHK1" localSheetId="3">[3]Form1!$AU$78</definedName>
    <definedName name="FloorTHK1">[4]Form1!$AU$78</definedName>
    <definedName name="FloorTHK2" localSheetId="3">[3]Form1!$AU$88</definedName>
    <definedName name="FloorTHK2">[4]Form1!$AU$88</definedName>
    <definedName name="FloorTHK3" localSheetId="3">[3]Form1!$AU$97</definedName>
    <definedName name="FloorTHK3">[4]Form1!$AU$97</definedName>
    <definedName name="FloorTHK4" localSheetId="3">[3]Form1!$AU$106</definedName>
    <definedName name="FloorTHK4">[4]Form1!$AU$106</definedName>
    <definedName name="FormWKBox1" localSheetId="3">[3]Form1!$AQ$81</definedName>
    <definedName name="FormWKBox1">[4]Form1!$AQ$81</definedName>
    <definedName name="FormWKBox2" localSheetId="3">[3]Form1!$AQ$91</definedName>
    <definedName name="FormWKBox2">[4]Form1!$AQ$91</definedName>
    <definedName name="FormWKBox3" localSheetId="3">[3]Form1!$AQ$100</definedName>
    <definedName name="FormWKBox3">[4]Form1!$AQ$100</definedName>
    <definedName name="FormWKBox4" localSheetId="3">[3]Form1!$AQ$109</definedName>
    <definedName name="FormWKBox4">[4]Form1!$AQ$109</definedName>
    <definedName name="FormWKBoxEnd1" localSheetId="3">[3]Form1!$AR$81</definedName>
    <definedName name="FormWKBoxEnd1">[4]Form1!$AR$81</definedName>
    <definedName name="FormWKBoxEnd2" localSheetId="3">[3]Form1!$AR$91</definedName>
    <definedName name="FormWKBoxEnd2">[4]Form1!$AR$91</definedName>
    <definedName name="FormWKBoxEnd3" localSheetId="3">[3]Form1!$AR$100</definedName>
    <definedName name="FormWKBoxEnd3">[4]Form1!$AR$100</definedName>
    <definedName name="FormWKBoxEnd4" localSheetId="3">[3]Form1!$AR$109</definedName>
    <definedName name="FormWKBoxEnd4">[4]Form1!$AR$109</definedName>
    <definedName name="froad" localSheetId="0">#REF!</definedName>
    <definedName name="froad" localSheetId="2">#REF!</definedName>
    <definedName name="froad" localSheetId="3">#REF!</definedName>
    <definedName name="froad">#REF!</definedName>
    <definedName name="FWS" localSheetId="3">'[15]11 ข้อมูลงานCon'!$AB$30</definedName>
    <definedName name="FWS">'[16]11 ข้อมูลงานCon'!$AB$30</definedName>
    <definedName name="FWSS" localSheetId="3">'[15]11 ข้อมูลงานCon'!$AB$30</definedName>
    <definedName name="FWSS">'[16]11 ข้อมูลงานCon'!$AB$30</definedName>
    <definedName name="fกรรมการ" localSheetId="0">#REF!</definedName>
    <definedName name="fกรรมการ" localSheetId="2">#REF!</definedName>
    <definedName name="fกรรมการ" localSheetId="3">#REF!</definedName>
    <definedName name="fกรรมการ">#REF!</definedName>
    <definedName name="GR" localSheetId="0">#REF!</definedName>
    <definedName name="GR" localSheetId="2">#REF!</definedName>
    <definedName name="GR" localSheetId="3">#REF!</definedName>
    <definedName name="GR">#REF!</definedName>
    <definedName name="GravelList" localSheetId="3">[3]Form1!$L$37</definedName>
    <definedName name="GravelList">[4]Form1!$L$37</definedName>
    <definedName name="GravelPrice" localSheetId="3">'[3]ได้ราคาคอนกรีต-เหล็กเสริม'!$V$14</definedName>
    <definedName name="GravelPrice">'[4]ได้ราคาคอนกรีต-เหล็กเสริม'!$V$14</definedName>
    <definedName name="GravelPrice1" localSheetId="0">#REF!</definedName>
    <definedName name="GravelPrice1" localSheetId="2">#REF!</definedName>
    <definedName name="GravelPrice1" localSheetId="3">#REF!</definedName>
    <definedName name="GravelPrice1">#REF!</definedName>
    <definedName name="GuidePost" localSheetId="0">#REF!</definedName>
    <definedName name="GuidePost" localSheetId="2">#REF!</definedName>
    <definedName name="GuidePost" localSheetId="3">#REF!</definedName>
    <definedName name="GuidePost">#REF!</definedName>
    <definedName name="HasPiles100" localSheetId="3">[3]Form1!$B$110</definedName>
    <definedName name="HasPiles100">[4]Form1!$B$110</definedName>
    <definedName name="HasPiles200" localSheetId="3">[3]Form1!$B$112</definedName>
    <definedName name="HasPiles200">[4]Form1!$B$112</definedName>
    <definedName name="HasPiles300" localSheetId="3">[3]Form1!$B$114</definedName>
    <definedName name="HasPiles300">[4]Form1!$B$114</definedName>
    <definedName name="High_Mast" localSheetId="0">#REF!</definedName>
    <definedName name="High_Mast" localSheetId="2">#REF!</definedName>
    <definedName name="High_Mast" localSheetId="3">#REF!</definedName>
    <definedName name="High_Mast">#REF!</definedName>
    <definedName name="HOUR" localSheetId="3">[5]สิบล้อขนส่ง!$AH$25</definedName>
    <definedName name="HOUR">[6]สิบล้อขนส่ง!$AH$25</definedName>
    <definedName name="hour1" localSheetId="3">[5]รถพ่วงขนส่ง!$AA$30</definedName>
    <definedName name="hour1">[6]รถพ่วงขนส่ง!$AA$30</definedName>
    <definedName name="houra" localSheetId="3">[5]หกล้อขนส่ง!$BS$24</definedName>
    <definedName name="houra">[6]หกล้อขนส่ง!$BS$24</definedName>
    <definedName name="IndexBox1" localSheetId="3">[3]Form1!$AM$78</definedName>
    <definedName name="IndexBox1">[4]Form1!$AM$78</definedName>
    <definedName name="IndexBox2" localSheetId="3">[3]Form1!$AM$88</definedName>
    <definedName name="IndexBox2">[4]Form1!$AM$88</definedName>
    <definedName name="IndexBox3" localSheetId="3">[3]Form1!$AM$97</definedName>
    <definedName name="IndexBox3">[4]Form1!$AM$97</definedName>
    <definedName name="IndexBox4" localSheetId="3">[3]Form1!$AM$106</definedName>
    <definedName name="IndexBox4">[4]Form1!$AM$106</definedName>
    <definedName name="ITEM1.1" localSheetId="0">#REF!</definedName>
    <definedName name="ITEM1.1" localSheetId="2">#REF!</definedName>
    <definedName name="ITEM1.1" localSheetId="3">#REF!</definedName>
    <definedName name="ITEM1.1">#REF!</definedName>
    <definedName name="ITEM1.2" localSheetId="0">#REF!</definedName>
    <definedName name="ITEM1.2" localSheetId="2">#REF!</definedName>
    <definedName name="ITEM1.2" localSheetId="3">#REF!</definedName>
    <definedName name="ITEM1.2">#REF!</definedName>
    <definedName name="ITEM1.3.1" localSheetId="0">#REF!</definedName>
    <definedName name="ITEM1.3.1" localSheetId="2">#REF!</definedName>
    <definedName name="ITEM1.3.1" localSheetId="3">#REF!</definedName>
    <definedName name="ITEM1.3.1">#REF!</definedName>
    <definedName name="ITEM1.3.2" localSheetId="0">#REF!</definedName>
    <definedName name="ITEM1.3.2" localSheetId="2">#REF!</definedName>
    <definedName name="ITEM1.3.2" localSheetId="3">#REF!</definedName>
    <definedName name="ITEM1.3.2">#REF!</definedName>
    <definedName name="ITEM1.3.3" localSheetId="0">#REF!</definedName>
    <definedName name="ITEM1.3.3" localSheetId="2">#REF!</definedName>
    <definedName name="ITEM1.3.3" localSheetId="3">#REF!</definedName>
    <definedName name="ITEM1.3.3">#REF!</definedName>
    <definedName name="ITEM1.3.4" localSheetId="0">#REF!</definedName>
    <definedName name="ITEM1.3.4" localSheetId="2">#REF!</definedName>
    <definedName name="ITEM1.3.4" localSheetId="3">#REF!</definedName>
    <definedName name="ITEM1.3.4">#REF!</definedName>
    <definedName name="ITEM1.3.5" localSheetId="0">#REF!</definedName>
    <definedName name="ITEM1.3.5" localSheetId="2">#REF!</definedName>
    <definedName name="ITEM1.3.5" localSheetId="3">#REF!</definedName>
    <definedName name="ITEM1.3.5">#REF!</definedName>
    <definedName name="ITEM1.3.6" localSheetId="0">#REF!</definedName>
    <definedName name="ITEM1.3.6" localSheetId="2">#REF!</definedName>
    <definedName name="ITEM1.3.6" localSheetId="3">#REF!</definedName>
    <definedName name="ITEM1.3.6">#REF!</definedName>
    <definedName name="ITEM1.3.7" localSheetId="0">#REF!</definedName>
    <definedName name="ITEM1.3.7" localSheetId="2">#REF!</definedName>
    <definedName name="ITEM1.3.7" localSheetId="3">#REF!</definedName>
    <definedName name="ITEM1.3.7">#REF!</definedName>
    <definedName name="ITEM1.3.8" localSheetId="0">#REF!</definedName>
    <definedName name="ITEM1.3.8" localSheetId="2">#REF!</definedName>
    <definedName name="ITEM1.3.8" localSheetId="3">#REF!</definedName>
    <definedName name="ITEM1.3.8">#REF!</definedName>
    <definedName name="ITEM1.4.1" localSheetId="0">#REF!</definedName>
    <definedName name="ITEM1.4.1" localSheetId="2">#REF!</definedName>
    <definedName name="ITEM1.4.1" localSheetId="3">#REF!</definedName>
    <definedName name="ITEM1.4.1">#REF!</definedName>
    <definedName name="ITEM1.5" localSheetId="0">#REF!</definedName>
    <definedName name="ITEM1.5" localSheetId="2">#REF!</definedName>
    <definedName name="ITEM1.5" localSheetId="3">#REF!</definedName>
    <definedName name="ITEM1.5">#REF!</definedName>
    <definedName name="ITEM2.1" localSheetId="0">#REF!</definedName>
    <definedName name="ITEM2.1" localSheetId="2">#REF!</definedName>
    <definedName name="ITEM2.1" localSheetId="3">#REF!</definedName>
    <definedName name="ITEM2.1">#REF!</definedName>
    <definedName name="ITEM2.2.1" localSheetId="0">#REF!</definedName>
    <definedName name="ITEM2.2.1" localSheetId="2">#REF!</definedName>
    <definedName name="ITEM2.2.1" localSheetId="3">#REF!</definedName>
    <definedName name="ITEM2.2.1">#REF!</definedName>
    <definedName name="ITEM2.2.2" localSheetId="0">#REF!</definedName>
    <definedName name="ITEM2.2.2" localSheetId="2">#REF!</definedName>
    <definedName name="ITEM2.2.2" localSheetId="3">#REF!</definedName>
    <definedName name="ITEM2.2.2">#REF!</definedName>
    <definedName name="ITEM2.2.3" localSheetId="0">#REF!</definedName>
    <definedName name="ITEM2.2.3" localSheetId="2">#REF!</definedName>
    <definedName name="ITEM2.2.3" localSheetId="3">#REF!</definedName>
    <definedName name="ITEM2.2.3">#REF!</definedName>
    <definedName name="ITEM2.2.3.4" localSheetId="0">'[17]41.EXCAVATION'!#REF!</definedName>
    <definedName name="ITEM2.2.3.4" localSheetId="2">'[17]41.EXCAVATION'!#REF!</definedName>
    <definedName name="ITEM2.2.3.4" localSheetId="3">'[17]41.EXCAVATION'!#REF!</definedName>
    <definedName name="ITEM2.2.3.4">'[17]41.EXCAVATION'!#REF!</definedName>
    <definedName name="ITEM2.2.4" localSheetId="0">#REF!</definedName>
    <definedName name="ITEM2.2.4" localSheetId="2">#REF!</definedName>
    <definedName name="ITEM2.2.4" localSheetId="3">#REF!</definedName>
    <definedName name="ITEM2.2.4">#REF!</definedName>
    <definedName name="ITEM2.2.5" localSheetId="0">#REF!</definedName>
    <definedName name="ITEM2.2.5" localSheetId="2">#REF!</definedName>
    <definedName name="ITEM2.2.5" localSheetId="3">#REF!</definedName>
    <definedName name="ITEM2.2.5">#REF!</definedName>
    <definedName name="ITEM2.3.1" localSheetId="0">'[18]8Unsui+Soft'!#REF!</definedName>
    <definedName name="ITEM2.3.1" localSheetId="2">'[18]8Unsui+Soft'!#REF!</definedName>
    <definedName name="ITEM2.3.1" localSheetId="3">'[18]8Unsui+Soft'!#REF!</definedName>
    <definedName name="ITEM2.3.1">'[18]8Unsui+Soft'!#REF!</definedName>
    <definedName name="ITEM2.3.2" localSheetId="0">#REF!</definedName>
    <definedName name="ITEM2.3.2" localSheetId="2">#REF!</definedName>
    <definedName name="ITEM2.3.2" localSheetId="3">#REF!</definedName>
    <definedName name="ITEM2.3.2">#REF!</definedName>
    <definedName name="ITEM2.3.4" localSheetId="0">#REF!</definedName>
    <definedName name="ITEM2.3.4" localSheetId="2">#REF!</definedName>
    <definedName name="ITEM2.3.4" localSheetId="3">#REF!</definedName>
    <definedName name="ITEM2.3.4">#REF!</definedName>
    <definedName name="ITEM2.3.5" localSheetId="0">#REF!</definedName>
    <definedName name="ITEM2.3.5" localSheetId="2">#REF!</definedName>
    <definedName name="ITEM2.3.5" localSheetId="3">#REF!</definedName>
    <definedName name="ITEM2.3.5">#REF!</definedName>
    <definedName name="ITEM2.3.6" localSheetId="0">#REF!</definedName>
    <definedName name="ITEM2.3.6" localSheetId="2">#REF!</definedName>
    <definedName name="ITEM2.3.6" localSheetId="3">#REF!</definedName>
    <definedName name="ITEM2.3.6">#REF!</definedName>
    <definedName name="ITEM2.4.1" localSheetId="0">#REF!</definedName>
    <definedName name="ITEM2.4.1" localSheetId="2">#REF!</definedName>
    <definedName name="ITEM2.4.1" localSheetId="3">#REF!</definedName>
    <definedName name="ITEM2.4.1">#REF!</definedName>
    <definedName name="ITEM2.4.2" localSheetId="0">#REF!</definedName>
    <definedName name="ITEM2.4.2" localSheetId="2">#REF!</definedName>
    <definedName name="ITEM2.4.2" localSheetId="3">#REF!</definedName>
    <definedName name="ITEM2.4.2">#REF!</definedName>
    <definedName name="ITEM3.1.1" localSheetId="0">#REF!</definedName>
    <definedName name="ITEM3.1.1" localSheetId="2">#REF!</definedName>
    <definedName name="ITEM3.1.1" localSheetId="3">#REF!</definedName>
    <definedName name="ITEM3.1.1">#REF!</definedName>
    <definedName name="ITEM3.2.1" localSheetId="0">#REF!</definedName>
    <definedName name="ITEM3.2.1" localSheetId="2">#REF!</definedName>
    <definedName name="ITEM3.2.1" localSheetId="3">#REF!</definedName>
    <definedName name="ITEM3.2.1">#REF!</definedName>
    <definedName name="ITEM3.2.2" localSheetId="0">#REF!</definedName>
    <definedName name="ITEM3.2.2" localSheetId="2">#REF!</definedName>
    <definedName name="ITEM3.2.2" localSheetId="3">#REF!</definedName>
    <definedName name="ITEM3.2.2">#REF!</definedName>
    <definedName name="ITEM3.2.3" localSheetId="0">#REF!</definedName>
    <definedName name="ITEM3.2.3" localSheetId="2">#REF!</definedName>
    <definedName name="ITEM3.2.3" localSheetId="3">#REF!</definedName>
    <definedName name="ITEM3.2.3">#REF!</definedName>
    <definedName name="ITEM3.2.4" localSheetId="0">#REF!</definedName>
    <definedName name="ITEM3.2.4" localSheetId="2">#REF!</definedName>
    <definedName name="ITEM3.2.4" localSheetId="3">#REF!</definedName>
    <definedName name="ITEM3.2.4">#REF!</definedName>
    <definedName name="ITEM3.3.1" localSheetId="0">#REF!</definedName>
    <definedName name="ITEM3.3.1" localSheetId="2">#REF!</definedName>
    <definedName name="ITEM3.3.1" localSheetId="3">#REF!</definedName>
    <definedName name="ITEM3.3.1">#REF!</definedName>
    <definedName name="ITEM3.4.1" localSheetId="0">#REF!</definedName>
    <definedName name="ITEM3.4.1" localSheetId="2">#REF!</definedName>
    <definedName name="ITEM3.4.1" localSheetId="3">#REF!</definedName>
    <definedName name="ITEM3.4.1">#REF!</definedName>
    <definedName name="ITEM3.4.2" localSheetId="0">#REF!</definedName>
    <definedName name="ITEM3.4.2" localSheetId="2">#REF!</definedName>
    <definedName name="ITEM3.4.2" localSheetId="3">#REF!</definedName>
    <definedName name="ITEM3.4.2">#REF!</definedName>
    <definedName name="ITEM3.5" localSheetId="0">#REF!</definedName>
    <definedName name="ITEM3.5" localSheetId="2">#REF!</definedName>
    <definedName name="ITEM3.5" localSheetId="3">#REF!</definedName>
    <definedName name="ITEM3.5">#REF!</definedName>
    <definedName name="ITEM3.6" localSheetId="0">#REF!</definedName>
    <definedName name="ITEM3.6" localSheetId="2">#REF!</definedName>
    <definedName name="ITEM3.6" localSheetId="3">#REF!</definedName>
    <definedName name="ITEM3.6">#REF!</definedName>
    <definedName name="ITEM4.1.1" localSheetId="0">#REF!</definedName>
    <definedName name="ITEM4.1.1" localSheetId="2">#REF!</definedName>
    <definedName name="ITEM4.1.1" localSheetId="3">#REF!</definedName>
    <definedName name="ITEM4.1.1">#REF!</definedName>
    <definedName name="ITEM4.1.2" localSheetId="0">#REF!</definedName>
    <definedName name="ITEM4.1.2" localSheetId="2">#REF!</definedName>
    <definedName name="ITEM4.1.2" localSheetId="3">#REF!</definedName>
    <definedName name="ITEM4.1.2">#REF!</definedName>
    <definedName name="ITEM4.2.1" localSheetId="0">#REF!</definedName>
    <definedName name="ITEM4.2.1" localSheetId="2">#REF!</definedName>
    <definedName name="ITEM4.2.1" localSheetId="3">#REF!</definedName>
    <definedName name="ITEM4.2.1">#REF!</definedName>
    <definedName name="ITEM4.2.2" localSheetId="0">#REF!</definedName>
    <definedName name="ITEM4.2.2" localSheetId="2">#REF!</definedName>
    <definedName name="ITEM4.2.2" localSheetId="3">#REF!</definedName>
    <definedName name="ITEM4.2.2">#REF!</definedName>
    <definedName name="ITEM4.4.3" localSheetId="0">#REF!</definedName>
    <definedName name="ITEM4.4.3" localSheetId="2">#REF!</definedName>
    <definedName name="ITEM4.4.3" localSheetId="3">#REF!</definedName>
    <definedName name="ITEM4.4.3">#REF!</definedName>
    <definedName name="ITEM4.4.4" localSheetId="0">#REF!</definedName>
    <definedName name="ITEM4.4.4" localSheetId="2">#REF!</definedName>
    <definedName name="ITEM4.4.4" localSheetId="3">#REF!</definedName>
    <definedName name="ITEM4.4.4">#REF!</definedName>
    <definedName name="ITEM4.4.5" localSheetId="0">#REF!</definedName>
    <definedName name="ITEM4.4.5" localSheetId="2">#REF!</definedName>
    <definedName name="ITEM4.4.5" localSheetId="3">#REF!</definedName>
    <definedName name="ITEM4.4.5">#REF!</definedName>
    <definedName name="ITEM4.4.6" localSheetId="0">#REF!</definedName>
    <definedName name="ITEM4.4.6" localSheetId="2">#REF!</definedName>
    <definedName name="ITEM4.4.6" localSheetId="3">#REF!</definedName>
    <definedName name="ITEM4.4.6">#REF!</definedName>
    <definedName name="ITEM4.5" localSheetId="0">#REF!</definedName>
    <definedName name="ITEM4.5" localSheetId="2">#REF!</definedName>
    <definedName name="ITEM4.5" localSheetId="3">#REF!</definedName>
    <definedName name="ITEM4.5">#REF!</definedName>
    <definedName name="ITEM4.9.1" localSheetId="0">#REF!</definedName>
    <definedName name="ITEM4.9.1" localSheetId="2">#REF!</definedName>
    <definedName name="ITEM4.9.1" localSheetId="3">#REF!</definedName>
    <definedName name="ITEM4.9.1">#REF!</definedName>
    <definedName name="ITEM4.9.2" localSheetId="0">#REF!</definedName>
    <definedName name="ITEM4.9.2" localSheetId="2">#REF!</definedName>
    <definedName name="ITEM4.9.2" localSheetId="3">#REF!</definedName>
    <definedName name="ITEM4.9.2">#REF!</definedName>
    <definedName name="ITEM4.9.3" localSheetId="0">#REF!</definedName>
    <definedName name="ITEM4.9.3" localSheetId="2">#REF!</definedName>
    <definedName name="ITEM4.9.3" localSheetId="3">#REF!</definedName>
    <definedName name="ITEM4.9.3">#REF!</definedName>
    <definedName name="ITEM4.9.4" localSheetId="0">#REF!</definedName>
    <definedName name="ITEM4.9.4" localSheetId="2">#REF!</definedName>
    <definedName name="ITEM4.9.4" localSheetId="3">#REF!</definedName>
    <definedName name="ITEM4.9.4">#REF!</definedName>
    <definedName name="ITEM4.9.5" localSheetId="0">#REF!</definedName>
    <definedName name="ITEM4.9.5" localSheetId="2">#REF!</definedName>
    <definedName name="ITEM4.9.5" localSheetId="3">#REF!</definedName>
    <definedName name="ITEM4.9.5">#REF!</definedName>
    <definedName name="ITEM4.9.6" localSheetId="0">#REF!</definedName>
    <definedName name="ITEM4.9.6" localSheetId="2">#REF!</definedName>
    <definedName name="ITEM4.9.6" localSheetId="3">#REF!</definedName>
    <definedName name="ITEM4.9.6">#REF!</definedName>
    <definedName name="ITEM5.1.1.1" localSheetId="0">#REF!</definedName>
    <definedName name="ITEM5.1.1.1" localSheetId="2">#REF!</definedName>
    <definedName name="ITEM5.1.1.1" localSheetId="3">#REF!</definedName>
    <definedName name="ITEM5.1.1.1">#REF!</definedName>
    <definedName name="ITEM5.1.1.2" localSheetId="0">#REF!</definedName>
    <definedName name="ITEM5.1.1.2" localSheetId="2">#REF!</definedName>
    <definedName name="ITEM5.1.1.2" localSheetId="3">#REF!</definedName>
    <definedName name="ITEM5.1.1.2">#REF!</definedName>
    <definedName name="ITEM5.1.1.3" localSheetId="0">#REF!</definedName>
    <definedName name="ITEM5.1.1.3" localSheetId="2">#REF!</definedName>
    <definedName name="ITEM5.1.1.3" localSheetId="3">#REF!</definedName>
    <definedName name="ITEM5.1.1.3">#REF!</definedName>
    <definedName name="ITEM5.1.1.4" localSheetId="0">#REF!</definedName>
    <definedName name="ITEM5.1.1.4" localSheetId="2">#REF!</definedName>
    <definedName name="ITEM5.1.1.4" localSheetId="3">#REF!</definedName>
    <definedName name="ITEM5.1.1.4">#REF!</definedName>
    <definedName name="ITEM5.1.1.5" localSheetId="0">#REF!</definedName>
    <definedName name="ITEM5.1.1.5" localSheetId="2">#REF!</definedName>
    <definedName name="ITEM5.1.1.5" localSheetId="3">#REF!</definedName>
    <definedName name="ITEM5.1.1.5">#REF!</definedName>
    <definedName name="ITEM5.1.1.6" localSheetId="0">#REF!</definedName>
    <definedName name="ITEM5.1.1.6" localSheetId="2">#REF!</definedName>
    <definedName name="ITEM5.1.1.6" localSheetId="3">#REF!</definedName>
    <definedName name="ITEM5.1.1.6">#REF!</definedName>
    <definedName name="ITEM5.1.1.7" localSheetId="0">#REF!</definedName>
    <definedName name="ITEM5.1.1.7" localSheetId="2">#REF!</definedName>
    <definedName name="ITEM5.1.1.7" localSheetId="3">#REF!</definedName>
    <definedName name="ITEM5.1.1.7">#REF!</definedName>
    <definedName name="ITEM5.1.1.8" localSheetId="0">#REF!</definedName>
    <definedName name="ITEM5.1.1.8" localSheetId="2">#REF!</definedName>
    <definedName name="ITEM5.1.1.8" localSheetId="3">#REF!</definedName>
    <definedName name="ITEM5.1.1.8">#REF!</definedName>
    <definedName name="ITEM5.1.2.1" localSheetId="0">#REF!</definedName>
    <definedName name="ITEM5.1.2.1" localSheetId="2">#REF!</definedName>
    <definedName name="ITEM5.1.2.1" localSheetId="3">#REF!</definedName>
    <definedName name="ITEM5.1.2.1">#REF!</definedName>
    <definedName name="ITEM5.1.2.2" localSheetId="0">#REF!</definedName>
    <definedName name="ITEM5.1.2.2" localSheetId="2">#REF!</definedName>
    <definedName name="ITEM5.1.2.2" localSheetId="3">#REF!</definedName>
    <definedName name="ITEM5.1.2.2">#REF!</definedName>
    <definedName name="ITEM5.1.2.3" localSheetId="0">#REF!</definedName>
    <definedName name="ITEM5.1.2.3" localSheetId="2">#REF!</definedName>
    <definedName name="ITEM5.1.2.3" localSheetId="3">#REF!</definedName>
    <definedName name="ITEM5.1.2.3">#REF!</definedName>
    <definedName name="ITEM5.1.2.4" localSheetId="0">#REF!</definedName>
    <definedName name="ITEM5.1.2.4" localSheetId="2">#REF!</definedName>
    <definedName name="ITEM5.1.2.4" localSheetId="3">#REF!</definedName>
    <definedName name="ITEM5.1.2.4">#REF!</definedName>
    <definedName name="ITEM5.1.2.5" localSheetId="0">#REF!</definedName>
    <definedName name="ITEM5.1.2.5" localSheetId="2">#REF!</definedName>
    <definedName name="ITEM5.1.2.5" localSheetId="3">#REF!</definedName>
    <definedName name="ITEM5.1.2.5">#REF!</definedName>
    <definedName name="ITEM5.1.2.6" localSheetId="0">#REF!</definedName>
    <definedName name="ITEM5.1.2.6" localSheetId="2">#REF!</definedName>
    <definedName name="ITEM5.1.2.6" localSheetId="3">#REF!</definedName>
    <definedName name="ITEM5.1.2.6">#REF!</definedName>
    <definedName name="ITEM5.1.2.7" localSheetId="0">#REF!</definedName>
    <definedName name="ITEM5.1.2.7" localSheetId="2">#REF!</definedName>
    <definedName name="ITEM5.1.2.7" localSheetId="3">#REF!</definedName>
    <definedName name="ITEM5.1.2.7">#REF!</definedName>
    <definedName name="ITEM5.1.2.8" localSheetId="0">#REF!</definedName>
    <definedName name="ITEM5.1.2.8" localSheetId="2">#REF!</definedName>
    <definedName name="ITEM5.1.2.8" localSheetId="3">#REF!</definedName>
    <definedName name="ITEM5.1.2.8">#REF!</definedName>
    <definedName name="ITEM5.1.2.9" localSheetId="0">#REF!</definedName>
    <definedName name="ITEM5.1.2.9" localSheetId="2">#REF!</definedName>
    <definedName name="ITEM5.1.2.9" localSheetId="3">#REF!</definedName>
    <definedName name="ITEM5.1.2.9">#REF!</definedName>
    <definedName name="ITEM5.1.4" localSheetId="0">#REF!</definedName>
    <definedName name="ITEM5.1.4" localSheetId="2">#REF!</definedName>
    <definedName name="ITEM5.1.4" localSheetId="3">#REF!</definedName>
    <definedName name="ITEM5.1.4">#REF!</definedName>
    <definedName name="ITEM5.1.5" localSheetId="0">#REF!</definedName>
    <definedName name="ITEM5.1.5" localSheetId="2">#REF!</definedName>
    <definedName name="ITEM5.1.5" localSheetId="3">#REF!</definedName>
    <definedName name="ITEM5.1.5">#REF!</definedName>
    <definedName name="ITEM5.1.6" localSheetId="0">#REF!</definedName>
    <definedName name="ITEM5.1.6" localSheetId="2">#REF!</definedName>
    <definedName name="ITEM5.1.6" localSheetId="3">#REF!</definedName>
    <definedName name="ITEM5.1.6">#REF!</definedName>
    <definedName name="ITEM5.1.7" localSheetId="0">#REF!</definedName>
    <definedName name="ITEM5.1.7" localSheetId="2">#REF!</definedName>
    <definedName name="ITEM5.1.7" localSheetId="3">#REF!</definedName>
    <definedName name="ITEM5.1.7">#REF!</definedName>
    <definedName name="ITEM5.1.7.1" localSheetId="0">#REF!</definedName>
    <definedName name="ITEM5.1.7.1" localSheetId="2">#REF!</definedName>
    <definedName name="ITEM5.1.7.1" localSheetId="3">#REF!</definedName>
    <definedName name="ITEM5.1.7.1">#REF!</definedName>
    <definedName name="ITEM5.2.2.1" localSheetId="0">#REF!</definedName>
    <definedName name="ITEM5.2.2.1" localSheetId="2">#REF!</definedName>
    <definedName name="ITEM5.2.2.1" localSheetId="3">#REF!</definedName>
    <definedName name="ITEM5.2.2.1">#REF!</definedName>
    <definedName name="ITEM5.2.2.2" localSheetId="0">#REF!</definedName>
    <definedName name="ITEM5.2.2.2" localSheetId="2">#REF!</definedName>
    <definedName name="ITEM5.2.2.2" localSheetId="3">#REF!</definedName>
    <definedName name="ITEM5.2.2.2">#REF!</definedName>
    <definedName name="ITEM5.2.2.3" localSheetId="0">#REF!</definedName>
    <definedName name="ITEM5.2.2.3" localSheetId="2">#REF!</definedName>
    <definedName name="ITEM5.2.2.3" localSheetId="3">#REF!</definedName>
    <definedName name="ITEM5.2.2.3">#REF!</definedName>
    <definedName name="ITEM5.2.2.4" localSheetId="0">#REF!</definedName>
    <definedName name="ITEM5.2.2.4" localSheetId="2">#REF!</definedName>
    <definedName name="ITEM5.2.2.4" localSheetId="3">#REF!</definedName>
    <definedName name="ITEM5.2.2.4">#REF!</definedName>
    <definedName name="ITEM5.2.2.5" localSheetId="0">#REF!</definedName>
    <definedName name="ITEM5.2.2.5" localSheetId="2">#REF!</definedName>
    <definedName name="ITEM5.2.2.5" localSheetId="3">#REF!</definedName>
    <definedName name="ITEM5.2.2.5">#REF!</definedName>
    <definedName name="ITEM5.2.2.6" localSheetId="0">#REF!</definedName>
    <definedName name="ITEM5.2.2.6" localSheetId="2">#REF!</definedName>
    <definedName name="ITEM5.2.2.6" localSheetId="3">#REF!</definedName>
    <definedName name="ITEM5.2.2.6">#REF!</definedName>
    <definedName name="ITEM5.3.1" localSheetId="0">'[18]25-27RC. PIPE(3หน้า)'!#REF!</definedName>
    <definedName name="ITEM5.3.1" localSheetId="2">'[18]25-27RC. PIPE(3หน้า)'!#REF!</definedName>
    <definedName name="ITEM5.3.1" localSheetId="3">'[18]25-27RC. PIPE(3หน้า)'!#REF!</definedName>
    <definedName name="ITEM5.3.1">'[18]25-27RC. PIPE(3หน้า)'!#REF!</definedName>
    <definedName name="ITEM5.3.2" localSheetId="0">'[18]25-27RC. PIPE(3หน้า)'!#REF!</definedName>
    <definedName name="ITEM5.3.2" localSheetId="2">'[18]25-27RC. PIPE(3หน้า)'!#REF!</definedName>
    <definedName name="ITEM5.3.2" localSheetId="3">'[18]25-27RC. PIPE(3หน้า)'!#REF!</definedName>
    <definedName name="ITEM5.3.2">'[18]25-27RC. PIPE(3หน้า)'!#REF!</definedName>
    <definedName name="ITEM5.3.3" localSheetId="0">'[18]25-27RC. PIPE(3หน้า)'!#REF!</definedName>
    <definedName name="ITEM5.3.3" localSheetId="2">'[18]25-27RC. PIPE(3หน้า)'!#REF!</definedName>
    <definedName name="ITEM5.3.3" localSheetId="3">'[18]25-27RC. PIPE(3หน้า)'!#REF!</definedName>
    <definedName name="ITEM5.3.3">'[18]25-27RC. PIPE(3หน้า)'!#REF!</definedName>
    <definedName name="ITEM5.4.1" localSheetId="0">'[18]25-27RC. PIPE(3หน้า)'!#REF!</definedName>
    <definedName name="ITEM5.4.1" localSheetId="2">'[18]25-27RC. PIPE(3หน้า)'!#REF!</definedName>
    <definedName name="ITEM5.4.1" localSheetId="3">'[18]25-27RC. PIPE(3หน้า)'!#REF!</definedName>
    <definedName name="ITEM5.4.1">'[18]25-27RC. PIPE(3หน้า)'!#REF!</definedName>
    <definedName name="ITEM5.4.2" localSheetId="0">'[18]25-27RC. PIPE(3หน้า)'!#REF!</definedName>
    <definedName name="ITEM5.4.2" localSheetId="2">'[18]25-27RC. PIPE(3หน้า)'!#REF!</definedName>
    <definedName name="ITEM5.4.2" localSheetId="3">'[18]25-27RC. PIPE(3หน้า)'!#REF!</definedName>
    <definedName name="ITEM5.4.2">'[18]25-27RC. PIPE(3หน้า)'!#REF!</definedName>
    <definedName name="ITEM5.4.3" localSheetId="0">'[18]25-27RC. PIPE(3หน้า)'!#REF!</definedName>
    <definedName name="ITEM5.4.3" localSheetId="2">'[18]25-27RC. PIPE(3หน้า)'!#REF!</definedName>
    <definedName name="ITEM5.4.3" localSheetId="3">'[18]25-27RC. PIPE(3หน้า)'!#REF!</definedName>
    <definedName name="ITEM5.4.3">'[18]25-27RC. PIPE(3หน้า)'!#REF!</definedName>
    <definedName name="ITEM6.1.1" localSheetId="0">#REF!</definedName>
    <definedName name="ITEM6.1.1" localSheetId="2">#REF!</definedName>
    <definedName name="ITEM6.1.1" localSheetId="3">#REF!</definedName>
    <definedName name="ITEM6.1.1">#REF!</definedName>
    <definedName name="ITEM6.1.10" localSheetId="0">#REF!</definedName>
    <definedName name="ITEM6.1.10" localSheetId="2">#REF!</definedName>
    <definedName name="ITEM6.1.10" localSheetId="3">#REF!</definedName>
    <definedName name="ITEM6.1.10">#REF!</definedName>
    <definedName name="ITEM6.1.11" localSheetId="0">#REF!</definedName>
    <definedName name="ITEM6.1.11" localSheetId="2">#REF!</definedName>
    <definedName name="ITEM6.1.11" localSheetId="3">#REF!</definedName>
    <definedName name="ITEM6.1.11">#REF!</definedName>
    <definedName name="ITEM6.1.12" localSheetId="0">#REF!</definedName>
    <definedName name="ITEM6.1.12" localSheetId="2">#REF!</definedName>
    <definedName name="ITEM6.1.12" localSheetId="3">#REF!</definedName>
    <definedName name="ITEM6.1.12">#REF!</definedName>
    <definedName name="ITEM6.1.13" localSheetId="0">#REF!</definedName>
    <definedName name="ITEM6.1.13" localSheetId="2">#REF!</definedName>
    <definedName name="ITEM6.1.13" localSheetId="3">#REF!</definedName>
    <definedName name="ITEM6.1.13">#REF!</definedName>
    <definedName name="ITEM6.1.14" localSheetId="0">#REF!</definedName>
    <definedName name="ITEM6.1.14" localSheetId="2">#REF!</definedName>
    <definedName name="ITEM6.1.14" localSheetId="3">#REF!</definedName>
    <definedName name="ITEM6.1.14">#REF!</definedName>
    <definedName name="ITEM6.1.15" localSheetId="0">#REF!</definedName>
    <definedName name="ITEM6.1.15" localSheetId="2">#REF!</definedName>
    <definedName name="ITEM6.1.15" localSheetId="3">#REF!</definedName>
    <definedName name="ITEM6.1.15">#REF!</definedName>
    <definedName name="ITEM6.1.16" localSheetId="0">#REF!</definedName>
    <definedName name="ITEM6.1.16" localSheetId="2">#REF!</definedName>
    <definedName name="ITEM6.1.16" localSheetId="3">#REF!</definedName>
    <definedName name="ITEM6.1.16">#REF!</definedName>
    <definedName name="ITEM6.1.17" localSheetId="0">#REF!</definedName>
    <definedName name="ITEM6.1.17" localSheetId="2">#REF!</definedName>
    <definedName name="ITEM6.1.17" localSheetId="3">#REF!</definedName>
    <definedName name="ITEM6.1.17">#REF!</definedName>
    <definedName name="ITEM6.1.18" localSheetId="0">#REF!</definedName>
    <definedName name="ITEM6.1.18" localSheetId="2">#REF!</definedName>
    <definedName name="ITEM6.1.18" localSheetId="3">#REF!</definedName>
    <definedName name="ITEM6.1.18">#REF!</definedName>
    <definedName name="ITEM6.1.2.2" localSheetId="0">#REF!</definedName>
    <definedName name="ITEM6.1.2.2" localSheetId="2">#REF!</definedName>
    <definedName name="ITEM6.1.2.2" localSheetId="3">#REF!</definedName>
    <definedName name="ITEM6.1.2.2">#REF!</definedName>
    <definedName name="ITEM6.1.3" localSheetId="0">#REF!</definedName>
    <definedName name="ITEM6.1.3" localSheetId="2">#REF!</definedName>
    <definedName name="ITEM6.1.3" localSheetId="3">#REF!</definedName>
    <definedName name="ITEM6.1.3">#REF!</definedName>
    <definedName name="ITEM6.1.4.1" localSheetId="0">#REF!</definedName>
    <definedName name="ITEM6.1.4.1" localSheetId="2">#REF!</definedName>
    <definedName name="ITEM6.1.4.1" localSheetId="3">#REF!</definedName>
    <definedName name="ITEM6.1.4.1">#REF!</definedName>
    <definedName name="ITEM6.1.4.2" localSheetId="0">#REF!</definedName>
    <definedName name="ITEM6.1.4.2" localSheetId="2">#REF!</definedName>
    <definedName name="ITEM6.1.4.2" localSheetId="3">#REF!</definedName>
    <definedName name="ITEM6.1.4.2">#REF!</definedName>
    <definedName name="ITEM6.1.8" localSheetId="0">#REF!</definedName>
    <definedName name="ITEM6.1.8" localSheetId="2">#REF!</definedName>
    <definedName name="ITEM6.1.8" localSheetId="3">#REF!</definedName>
    <definedName name="ITEM6.1.8">#REF!</definedName>
    <definedName name="ITEM6.1.9" localSheetId="0">#REF!</definedName>
    <definedName name="ITEM6.1.9" localSheetId="2">#REF!</definedName>
    <definedName name="ITEM6.1.9" localSheetId="3">#REF!</definedName>
    <definedName name="ITEM6.1.9">#REF!</definedName>
    <definedName name="ITEM6.10.1" localSheetId="0">#REF!</definedName>
    <definedName name="ITEM6.10.1" localSheetId="2">#REF!</definedName>
    <definedName name="ITEM6.10.1" localSheetId="3">#REF!</definedName>
    <definedName name="ITEM6.10.1">#REF!</definedName>
    <definedName name="ITEM6.10.4.1" localSheetId="0">'[18]42หลักกิโล'!#REF!</definedName>
    <definedName name="ITEM6.10.4.1" localSheetId="2">'[18]42หลักกิโล'!#REF!</definedName>
    <definedName name="ITEM6.10.4.1" localSheetId="3">'[18]42หลักกิโล'!#REF!</definedName>
    <definedName name="ITEM6.10.4.1">'[18]42หลักกิโล'!#REF!</definedName>
    <definedName name="ITEM6.10.4.2" localSheetId="0">'[18]42หลักกิโล'!#REF!</definedName>
    <definedName name="ITEM6.10.4.2" localSheetId="2">'[18]42หลักกิโล'!#REF!</definedName>
    <definedName name="ITEM6.10.4.2" localSheetId="3">'[18]42หลักกิโล'!#REF!</definedName>
    <definedName name="ITEM6.10.4.2">'[18]42หลักกิโล'!#REF!</definedName>
    <definedName name="ITEM6.11.2.2" localSheetId="0">#REF!</definedName>
    <definedName name="ITEM6.11.2.2" localSheetId="2">#REF!</definedName>
    <definedName name="ITEM6.11.2.2" localSheetId="3">#REF!</definedName>
    <definedName name="ITEM6.11.2.2">#REF!</definedName>
    <definedName name="ITEM6.11.3.1" localSheetId="0">#REF!</definedName>
    <definedName name="ITEM6.11.3.1" localSheetId="2">#REF!</definedName>
    <definedName name="ITEM6.11.3.1" localSheetId="3">#REF!</definedName>
    <definedName name="ITEM6.11.3.1">#REF!</definedName>
    <definedName name="ITEM6.11.3.2" localSheetId="0">#REF!</definedName>
    <definedName name="ITEM6.11.3.2" localSheetId="2">#REF!</definedName>
    <definedName name="ITEM6.11.3.2" localSheetId="3">#REF!</definedName>
    <definedName name="ITEM6.11.3.2">#REF!</definedName>
    <definedName name="ITEM6.11.4.1" localSheetId="0">#REF!</definedName>
    <definedName name="ITEM6.11.4.1" localSheetId="2">#REF!</definedName>
    <definedName name="ITEM6.11.4.1" localSheetId="3">#REF!</definedName>
    <definedName name="ITEM6.11.4.1">#REF!</definedName>
    <definedName name="ITEM6.11.4.1.2" localSheetId="0">#REF!</definedName>
    <definedName name="ITEM6.11.4.1.2" localSheetId="2">#REF!</definedName>
    <definedName name="ITEM6.11.4.1.2" localSheetId="3">#REF!</definedName>
    <definedName name="ITEM6.11.4.1.2">#REF!</definedName>
    <definedName name="ITEM6.11.5.1" localSheetId="0">#REF!</definedName>
    <definedName name="ITEM6.11.5.1" localSheetId="2">#REF!</definedName>
    <definedName name="ITEM6.11.5.1" localSheetId="3">#REF!</definedName>
    <definedName name="ITEM6.11.5.1">#REF!</definedName>
    <definedName name="ITEM6.12.10.1" localSheetId="0">#REF!</definedName>
    <definedName name="ITEM6.12.10.1" localSheetId="2">#REF!</definedName>
    <definedName name="ITEM6.12.10.1" localSheetId="3">#REF!</definedName>
    <definedName name="ITEM6.12.10.1">#REF!</definedName>
    <definedName name="ITEM6.13.2.1" localSheetId="0">#REF!</definedName>
    <definedName name="ITEM6.13.2.1" localSheetId="2">#REF!</definedName>
    <definedName name="ITEM6.13.2.1" localSheetId="3">#REF!</definedName>
    <definedName name="ITEM6.13.2.1">#REF!</definedName>
    <definedName name="ITEM6.14.1" localSheetId="0">#REF!</definedName>
    <definedName name="ITEM6.14.1" localSheetId="2">#REF!</definedName>
    <definedName name="ITEM6.14.1" localSheetId="3">#REF!</definedName>
    <definedName name="ITEM6.14.1">#REF!</definedName>
    <definedName name="ITEM6.14.2" localSheetId="0">#REF!</definedName>
    <definedName name="ITEM6.14.2" localSheetId="2">#REF!</definedName>
    <definedName name="ITEM6.14.2" localSheetId="3">#REF!</definedName>
    <definedName name="ITEM6.14.2">#REF!</definedName>
    <definedName name="ITEM6.15.4" localSheetId="0">#REF!</definedName>
    <definedName name="ITEM6.15.4" localSheetId="2">#REF!</definedName>
    <definedName name="ITEM6.15.4" localSheetId="3">#REF!</definedName>
    <definedName name="ITEM6.15.4">#REF!</definedName>
    <definedName name="ITEM6.15.4.2" localSheetId="0">#REF!</definedName>
    <definedName name="ITEM6.15.4.2" localSheetId="2">#REF!</definedName>
    <definedName name="ITEM6.15.4.2" localSheetId="3">#REF!</definedName>
    <definedName name="ITEM6.15.4.2">#REF!</definedName>
    <definedName name="ITEM6.15.7" localSheetId="0">#REF!</definedName>
    <definedName name="ITEM6.15.7" localSheetId="2">#REF!</definedName>
    <definedName name="ITEM6.15.7" localSheetId="3">#REF!</definedName>
    <definedName name="ITEM6.15.7">#REF!</definedName>
    <definedName name="ITEM6.16" localSheetId="0">#REF!</definedName>
    <definedName name="ITEM6.16" localSheetId="2">#REF!</definedName>
    <definedName name="ITEM6.16" localSheetId="3">#REF!</definedName>
    <definedName name="ITEM6.16">#REF!</definedName>
    <definedName name="ITEM6.17.1" localSheetId="0">#REF!</definedName>
    <definedName name="ITEM6.17.1" localSheetId="2">#REF!</definedName>
    <definedName name="ITEM6.17.1" localSheetId="3">#REF!</definedName>
    <definedName name="ITEM6.17.1">#REF!</definedName>
    <definedName name="ITEM6.17.2" localSheetId="0">#REF!</definedName>
    <definedName name="ITEM6.17.2" localSheetId="2">#REF!</definedName>
    <definedName name="ITEM6.17.2" localSheetId="3">#REF!</definedName>
    <definedName name="ITEM6.17.2">#REF!</definedName>
    <definedName name="ITEM6.17.3" localSheetId="0">#REF!</definedName>
    <definedName name="ITEM6.17.3" localSheetId="2">#REF!</definedName>
    <definedName name="ITEM6.17.3" localSheetId="3">#REF!</definedName>
    <definedName name="ITEM6.17.3">#REF!</definedName>
    <definedName name="ITEM6.17.4" localSheetId="0">#REF!</definedName>
    <definedName name="ITEM6.17.4" localSheetId="2">#REF!</definedName>
    <definedName name="ITEM6.17.4" localSheetId="3">#REF!</definedName>
    <definedName name="ITEM6.17.4">#REF!</definedName>
    <definedName name="ITEM6.17.5" localSheetId="0">#REF!</definedName>
    <definedName name="ITEM6.17.5" localSheetId="2">#REF!</definedName>
    <definedName name="ITEM6.17.5" localSheetId="3">#REF!</definedName>
    <definedName name="ITEM6.17.5">#REF!</definedName>
    <definedName name="ITEM6.17.6" localSheetId="0">#REF!</definedName>
    <definedName name="ITEM6.17.6" localSheetId="2">#REF!</definedName>
    <definedName name="ITEM6.17.6" localSheetId="3">#REF!</definedName>
    <definedName name="ITEM6.17.6">#REF!</definedName>
    <definedName name="ITEM6.18.4.1" localSheetId="0">#REF!</definedName>
    <definedName name="ITEM6.18.4.1" localSheetId="2">#REF!</definedName>
    <definedName name="ITEM6.18.4.1" localSheetId="3">#REF!</definedName>
    <definedName name="ITEM6.18.4.1">#REF!</definedName>
    <definedName name="ITEM6.2.1" localSheetId="0">#REF!</definedName>
    <definedName name="ITEM6.2.1" localSheetId="2">#REF!</definedName>
    <definedName name="ITEM6.2.1" localSheetId="3">#REF!</definedName>
    <definedName name="ITEM6.2.1">#REF!</definedName>
    <definedName name="ITEM6.2.2" localSheetId="0">#REF!</definedName>
    <definedName name="ITEM6.2.2" localSheetId="2">#REF!</definedName>
    <definedName name="ITEM6.2.2" localSheetId="3">#REF!</definedName>
    <definedName name="ITEM6.2.2">#REF!</definedName>
    <definedName name="ITEM6.21" localSheetId="0">'[18]52ป้ายชั่วคราว+ด่าน'!#REF!</definedName>
    <definedName name="ITEM6.21" localSheetId="2">'[18]52ป้ายชั่วคราว+ด่าน'!#REF!</definedName>
    <definedName name="ITEM6.21" localSheetId="3">'[18]52ป้ายชั่วคราว+ด่าน'!#REF!</definedName>
    <definedName name="ITEM6.21">'[18]52ป้ายชั่วคราว+ด่าน'!#REF!</definedName>
    <definedName name="ITEM6.22" localSheetId="0">'[18]52ป้ายชั่วคราว+ด่าน'!#REF!</definedName>
    <definedName name="ITEM6.22" localSheetId="2">'[18]52ป้ายชั่วคราว+ด่าน'!#REF!</definedName>
    <definedName name="ITEM6.22" localSheetId="3">'[18]52ป้ายชั่วคราว+ด่าน'!#REF!</definedName>
    <definedName name="ITEM6.22">'[18]52ป้ายชั่วคราว+ด่าน'!#REF!</definedName>
    <definedName name="ITEM6.3.1.1" localSheetId="0">#REF!</definedName>
    <definedName name="ITEM6.3.1.1" localSheetId="2">#REF!</definedName>
    <definedName name="ITEM6.3.1.1" localSheetId="3">#REF!</definedName>
    <definedName name="ITEM6.3.1.1">#REF!</definedName>
    <definedName name="ITEM6.3.1.2.1" localSheetId="0">#REF!</definedName>
    <definedName name="ITEM6.3.1.2.1" localSheetId="2">#REF!</definedName>
    <definedName name="ITEM6.3.1.2.1" localSheetId="3">#REF!</definedName>
    <definedName name="ITEM6.3.1.2.1">#REF!</definedName>
    <definedName name="ITEM6.3.1.2.2" localSheetId="0">#REF!</definedName>
    <definedName name="ITEM6.3.1.2.2" localSheetId="2">#REF!</definedName>
    <definedName name="ITEM6.3.1.2.2" localSheetId="3">#REF!</definedName>
    <definedName name="ITEM6.3.1.2.2">#REF!</definedName>
    <definedName name="ITEM6.3.1.2.3" localSheetId="0">#REF!</definedName>
    <definedName name="ITEM6.3.1.2.3" localSheetId="2">#REF!</definedName>
    <definedName name="ITEM6.3.1.2.3" localSheetId="3">#REF!</definedName>
    <definedName name="ITEM6.3.1.2.3">#REF!</definedName>
    <definedName name="ITEM6.3.1.2.4" localSheetId="0">#REF!</definedName>
    <definedName name="ITEM6.3.1.2.4" localSheetId="2">#REF!</definedName>
    <definedName name="ITEM6.3.1.2.4" localSheetId="3">#REF!</definedName>
    <definedName name="ITEM6.3.1.2.4">#REF!</definedName>
    <definedName name="ITEM6.3.1.2.5" localSheetId="0">#REF!</definedName>
    <definedName name="ITEM6.3.1.2.5" localSheetId="2">#REF!</definedName>
    <definedName name="ITEM6.3.1.2.5" localSheetId="3">#REF!</definedName>
    <definedName name="ITEM6.3.1.2.5">#REF!</definedName>
    <definedName name="ITEM6.3.1.2.6" localSheetId="0">#REF!</definedName>
    <definedName name="ITEM6.3.1.2.6" localSheetId="2">#REF!</definedName>
    <definedName name="ITEM6.3.1.2.6" localSheetId="3">#REF!</definedName>
    <definedName name="ITEM6.3.1.2.6">#REF!</definedName>
    <definedName name="ITEM6.3.1.2.7" localSheetId="0">#REF!</definedName>
    <definedName name="ITEM6.3.1.2.7" localSheetId="2">#REF!</definedName>
    <definedName name="ITEM6.3.1.2.7" localSheetId="3">#REF!</definedName>
    <definedName name="ITEM6.3.1.2.7">#REF!</definedName>
    <definedName name="ITEM6.3.1.2.8" localSheetId="0">#REF!</definedName>
    <definedName name="ITEM6.3.1.2.8" localSheetId="2">#REF!</definedName>
    <definedName name="ITEM6.3.1.2.8" localSheetId="3">#REF!</definedName>
    <definedName name="ITEM6.3.1.2.8">#REF!</definedName>
    <definedName name="ITEM6.3.1.3.1" localSheetId="0">#REF!</definedName>
    <definedName name="ITEM6.3.1.3.1" localSheetId="2">#REF!</definedName>
    <definedName name="ITEM6.3.1.3.1" localSheetId="3">#REF!</definedName>
    <definedName name="ITEM6.3.1.3.1">#REF!</definedName>
    <definedName name="ITEM6.3.1.3.2" localSheetId="0">#REF!</definedName>
    <definedName name="ITEM6.3.1.3.2" localSheetId="2">#REF!</definedName>
    <definedName name="ITEM6.3.1.3.2" localSheetId="3">#REF!</definedName>
    <definedName name="ITEM6.3.1.3.2">#REF!</definedName>
    <definedName name="ITEM6.3.1.4.1" localSheetId="0">#REF!</definedName>
    <definedName name="ITEM6.3.1.4.1" localSheetId="2">#REF!</definedName>
    <definedName name="ITEM6.3.1.4.1" localSheetId="3">#REF!</definedName>
    <definedName name="ITEM6.3.1.4.1">#REF!</definedName>
    <definedName name="ITEM6.3.1.4.2" localSheetId="0">#REF!</definedName>
    <definedName name="ITEM6.3.1.4.2" localSheetId="2">#REF!</definedName>
    <definedName name="ITEM6.3.1.4.2" localSheetId="3">#REF!</definedName>
    <definedName name="ITEM6.3.1.4.2">#REF!</definedName>
    <definedName name="ITEM6.3.1.4.3" localSheetId="0">#REF!</definedName>
    <definedName name="ITEM6.3.1.4.3" localSheetId="2">#REF!</definedName>
    <definedName name="ITEM6.3.1.4.3" localSheetId="3">#REF!</definedName>
    <definedName name="ITEM6.3.1.4.3">#REF!</definedName>
    <definedName name="ITEM6.3.1.5" localSheetId="0">#REF!</definedName>
    <definedName name="ITEM6.3.1.5" localSheetId="2">#REF!</definedName>
    <definedName name="ITEM6.3.1.5" localSheetId="3">#REF!</definedName>
    <definedName name="ITEM6.3.1.5">#REF!</definedName>
    <definedName name="ITEM6.3.1.6" localSheetId="0">#REF!</definedName>
    <definedName name="ITEM6.3.1.6" localSheetId="2">#REF!</definedName>
    <definedName name="ITEM6.3.1.6" localSheetId="3">#REF!</definedName>
    <definedName name="ITEM6.3.1.6">#REF!</definedName>
    <definedName name="ITEM6.3.1.7" localSheetId="0">#REF!</definedName>
    <definedName name="ITEM6.3.1.7" localSheetId="2">#REF!</definedName>
    <definedName name="ITEM6.3.1.7" localSheetId="3">#REF!</definedName>
    <definedName name="ITEM6.3.1.7">#REF!</definedName>
    <definedName name="ITEM6.3.10" localSheetId="0">#REF!</definedName>
    <definedName name="ITEM6.3.10" localSheetId="2">#REF!</definedName>
    <definedName name="ITEM6.3.10" localSheetId="3">#REF!</definedName>
    <definedName name="ITEM6.3.10">#REF!</definedName>
    <definedName name="ITEM6.3.11" localSheetId="0">#REF!</definedName>
    <definedName name="ITEM6.3.11" localSheetId="2">#REF!</definedName>
    <definedName name="ITEM6.3.11" localSheetId="3">#REF!</definedName>
    <definedName name="ITEM6.3.11">#REF!</definedName>
    <definedName name="ITEM6.3.12.1" localSheetId="0">#REF!</definedName>
    <definedName name="ITEM6.3.12.1" localSheetId="2">#REF!</definedName>
    <definedName name="ITEM6.3.12.1" localSheetId="3">#REF!</definedName>
    <definedName name="ITEM6.3.12.1">#REF!</definedName>
    <definedName name="ITEM6.3.12.2" localSheetId="0">#REF!</definedName>
    <definedName name="ITEM6.3.12.2" localSheetId="2">#REF!</definedName>
    <definedName name="ITEM6.3.12.2" localSheetId="3">#REF!</definedName>
    <definedName name="ITEM6.3.12.2">#REF!</definedName>
    <definedName name="ITEM6.3.12.3" localSheetId="0">#REF!</definedName>
    <definedName name="ITEM6.3.12.3" localSheetId="2">#REF!</definedName>
    <definedName name="ITEM6.3.12.3" localSheetId="3">#REF!</definedName>
    <definedName name="ITEM6.3.12.3">#REF!</definedName>
    <definedName name="ITEM6.3.13.1" localSheetId="0">#REF!</definedName>
    <definedName name="ITEM6.3.13.1" localSheetId="2">#REF!</definedName>
    <definedName name="ITEM6.3.13.1" localSheetId="3">#REF!</definedName>
    <definedName name="ITEM6.3.13.1">#REF!</definedName>
    <definedName name="ITEM6.3.14.1" localSheetId="0">#REF!</definedName>
    <definedName name="ITEM6.3.14.1" localSheetId="2">#REF!</definedName>
    <definedName name="ITEM6.3.14.1" localSheetId="3">#REF!</definedName>
    <definedName name="ITEM6.3.14.1">#REF!</definedName>
    <definedName name="ITEM6.3.14.2" localSheetId="0">#REF!</definedName>
    <definedName name="ITEM6.3.14.2" localSheetId="2">#REF!</definedName>
    <definedName name="ITEM6.3.14.2" localSheetId="3">#REF!</definedName>
    <definedName name="ITEM6.3.14.2">#REF!</definedName>
    <definedName name="ITEM6.3.14.3" localSheetId="0">#REF!</definedName>
    <definedName name="ITEM6.3.14.3" localSheetId="2">#REF!</definedName>
    <definedName name="ITEM6.3.14.3" localSheetId="3">#REF!</definedName>
    <definedName name="ITEM6.3.14.3">#REF!</definedName>
    <definedName name="ITEM6.3.2" localSheetId="0">#REF!</definedName>
    <definedName name="ITEM6.3.2" localSheetId="2">#REF!</definedName>
    <definedName name="ITEM6.3.2" localSheetId="3">#REF!</definedName>
    <definedName name="ITEM6.3.2">#REF!</definedName>
    <definedName name="ITEM6.3.3.1.1" localSheetId="0">#REF!</definedName>
    <definedName name="ITEM6.3.3.1.1" localSheetId="2">#REF!</definedName>
    <definedName name="ITEM6.3.3.1.1" localSheetId="3">#REF!</definedName>
    <definedName name="ITEM6.3.3.1.1">#REF!</definedName>
    <definedName name="ITEM6.3.3.1.2" localSheetId="0">#REF!</definedName>
    <definedName name="ITEM6.3.3.1.2" localSheetId="2">#REF!</definedName>
    <definedName name="ITEM6.3.3.1.2" localSheetId="3">#REF!</definedName>
    <definedName name="ITEM6.3.3.1.2">#REF!</definedName>
    <definedName name="ITEM6.3.3.1.3" localSheetId="0">#REF!</definedName>
    <definedName name="ITEM6.3.3.1.3" localSheetId="2">#REF!</definedName>
    <definedName name="ITEM6.3.3.1.3" localSheetId="3">#REF!</definedName>
    <definedName name="ITEM6.3.3.1.3">#REF!</definedName>
    <definedName name="ITEM6.3.3.1.4" localSheetId="0">#REF!</definedName>
    <definedName name="ITEM6.3.3.1.4" localSheetId="2">#REF!</definedName>
    <definedName name="ITEM6.3.3.1.4" localSheetId="3">#REF!</definedName>
    <definedName name="ITEM6.3.3.1.4">#REF!</definedName>
    <definedName name="ITEM6.3.3.1.5" localSheetId="0">#REF!</definedName>
    <definedName name="ITEM6.3.3.1.5" localSheetId="2">#REF!</definedName>
    <definedName name="ITEM6.3.3.1.5" localSheetId="3">#REF!</definedName>
    <definedName name="ITEM6.3.3.1.5">#REF!</definedName>
    <definedName name="ITEM6.3.3.2.1" localSheetId="0">#REF!</definedName>
    <definedName name="ITEM6.3.3.2.1" localSheetId="2">#REF!</definedName>
    <definedName name="ITEM6.3.3.2.1" localSheetId="3">#REF!</definedName>
    <definedName name="ITEM6.3.3.2.1">#REF!</definedName>
    <definedName name="ITEM6.3.3.2.2" localSheetId="0">#REF!</definedName>
    <definedName name="ITEM6.3.3.2.2" localSheetId="2">#REF!</definedName>
    <definedName name="ITEM6.3.3.2.2" localSheetId="3">#REF!</definedName>
    <definedName name="ITEM6.3.3.2.2">#REF!</definedName>
    <definedName name="ITEM6.3.3.2.3" localSheetId="0">#REF!</definedName>
    <definedName name="ITEM6.3.3.2.3" localSheetId="2">#REF!</definedName>
    <definedName name="ITEM6.3.3.2.3" localSheetId="3">#REF!</definedName>
    <definedName name="ITEM6.3.3.2.3">#REF!</definedName>
    <definedName name="ITEM6.3.3.2.4" localSheetId="0">#REF!</definedName>
    <definedName name="ITEM6.3.3.2.4" localSheetId="2">#REF!</definedName>
    <definedName name="ITEM6.3.3.2.4" localSheetId="3">#REF!</definedName>
    <definedName name="ITEM6.3.3.2.4">#REF!</definedName>
    <definedName name="ITEM6.3.3.2.5" localSheetId="0">#REF!</definedName>
    <definedName name="ITEM6.3.3.2.5" localSheetId="2">#REF!</definedName>
    <definedName name="ITEM6.3.3.2.5" localSheetId="3">#REF!</definedName>
    <definedName name="ITEM6.3.3.2.5">#REF!</definedName>
    <definedName name="ITEM6.3.4" localSheetId="0">#REF!</definedName>
    <definedName name="ITEM6.3.4" localSheetId="2">#REF!</definedName>
    <definedName name="ITEM6.3.4" localSheetId="3">#REF!</definedName>
    <definedName name="ITEM6.3.4">#REF!</definedName>
    <definedName name="ITEM6.3.6.1" localSheetId="0">#REF!</definedName>
    <definedName name="ITEM6.3.6.1" localSheetId="2">#REF!</definedName>
    <definedName name="ITEM6.3.6.1" localSheetId="3">#REF!</definedName>
    <definedName name="ITEM6.3.6.1">#REF!</definedName>
    <definedName name="ITEM6.3.6.2" localSheetId="0">#REF!</definedName>
    <definedName name="ITEM6.3.6.2" localSheetId="2">#REF!</definedName>
    <definedName name="ITEM6.3.6.2" localSheetId="3">#REF!</definedName>
    <definedName name="ITEM6.3.6.2">#REF!</definedName>
    <definedName name="ITEM6.3.6.3" localSheetId="0">#REF!</definedName>
    <definedName name="ITEM6.3.6.3" localSheetId="2">#REF!</definedName>
    <definedName name="ITEM6.3.6.3" localSheetId="3">#REF!</definedName>
    <definedName name="ITEM6.3.6.3">#REF!</definedName>
    <definedName name="ITEM6.3.6.4" localSheetId="0">#REF!</definedName>
    <definedName name="ITEM6.3.6.4" localSheetId="2">#REF!</definedName>
    <definedName name="ITEM6.3.6.4" localSheetId="3">#REF!</definedName>
    <definedName name="ITEM6.3.6.4">#REF!</definedName>
    <definedName name="ITEM6.3.7" localSheetId="0">#REF!</definedName>
    <definedName name="ITEM6.3.7" localSheetId="2">#REF!</definedName>
    <definedName name="ITEM6.3.7" localSheetId="3">#REF!</definedName>
    <definedName name="ITEM6.3.7">#REF!</definedName>
    <definedName name="ITEM6.3.8.1" localSheetId="0">#REF!</definedName>
    <definedName name="ITEM6.3.8.1" localSheetId="2">#REF!</definedName>
    <definedName name="ITEM6.3.8.1" localSheetId="3">#REF!</definedName>
    <definedName name="ITEM6.3.8.1">#REF!</definedName>
    <definedName name="ITEM6.3.8.2" localSheetId="0">#REF!</definedName>
    <definedName name="ITEM6.3.8.2" localSheetId="2">#REF!</definedName>
    <definedName name="ITEM6.3.8.2" localSheetId="3">#REF!</definedName>
    <definedName name="ITEM6.3.8.2">#REF!</definedName>
    <definedName name="ITEM6.4.1" localSheetId="0">#REF!</definedName>
    <definedName name="ITEM6.4.1" localSheetId="2">#REF!</definedName>
    <definedName name="ITEM6.4.1" localSheetId="3">#REF!</definedName>
    <definedName name="ITEM6.4.1">#REF!</definedName>
    <definedName name="ITEM6.4.2" localSheetId="0">#REF!</definedName>
    <definedName name="ITEM6.4.2" localSheetId="2">#REF!</definedName>
    <definedName name="ITEM6.4.2" localSheetId="3">#REF!</definedName>
    <definedName name="ITEM6.4.2">#REF!</definedName>
    <definedName name="ITEM6.4.3" localSheetId="0">#REF!</definedName>
    <definedName name="ITEM6.4.3" localSheetId="2">#REF!</definedName>
    <definedName name="ITEM6.4.3" localSheetId="3">#REF!</definedName>
    <definedName name="ITEM6.4.3">#REF!</definedName>
    <definedName name="ITEM6.4.4" localSheetId="0">#REF!</definedName>
    <definedName name="ITEM6.4.4" localSheetId="2">#REF!</definedName>
    <definedName name="ITEM6.4.4" localSheetId="3">#REF!</definedName>
    <definedName name="ITEM6.4.4">#REF!</definedName>
    <definedName name="ITEM6.4.5.1" localSheetId="0">#REF!</definedName>
    <definedName name="ITEM6.4.5.1" localSheetId="2">#REF!</definedName>
    <definedName name="ITEM6.4.5.1" localSheetId="3">#REF!</definedName>
    <definedName name="ITEM6.4.5.1">#REF!</definedName>
    <definedName name="ITEM6.4.5.2" localSheetId="0">#REF!</definedName>
    <definedName name="ITEM6.4.5.2" localSheetId="2">#REF!</definedName>
    <definedName name="ITEM6.4.5.2" localSheetId="3">#REF!</definedName>
    <definedName name="ITEM6.4.5.2">#REF!</definedName>
    <definedName name="ITEM6.4.5.3" localSheetId="0">#REF!</definedName>
    <definedName name="ITEM6.4.5.3" localSheetId="2">#REF!</definedName>
    <definedName name="ITEM6.4.5.3" localSheetId="3">#REF!</definedName>
    <definedName name="ITEM6.4.5.3">#REF!</definedName>
    <definedName name="ITEM6.4.5.4" localSheetId="0">#REF!</definedName>
    <definedName name="ITEM6.4.5.4" localSheetId="2">#REF!</definedName>
    <definedName name="ITEM6.4.5.4" localSheetId="3">#REF!</definedName>
    <definedName name="ITEM6.4.5.4">#REF!</definedName>
    <definedName name="ITEM6.4.6.1" localSheetId="0">#REF!</definedName>
    <definedName name="ITEM6.4.6.1" localSheetId="2">#REF!</definedName>
    <definedName name="ITEM6.4.6.1" localSheetId="3">#REF!</definedName>
    <definedName name="ITEM6.4.6.1">#REF!</definedName>
    <definedName name="ITEM6.4.6.2" localSheetId="0">#REF!</definedName>
    <definedName name="ITEM6.4.6.2" localSheetId="2">#REF!</definedName>
    <definedName name="ITEM6.4.6.2" localSheetId="3">#REF!</definedName>
    <definedName name="ITEM6.4.6.2">#REF!</definedName>
    <definedName name="ITEM6.4.6.3" localSheetId="0">#REF!</definedName>
    <definedName name="ITEM6.4.6.3" localSheetId="2">#REF!</definedName>
    <definedName name="ITEM6.4.6.3" localSheetId="3">#REF!</definedName>
    <definedName name="ITEM6.4.6.3">#REF!</definedName>
    <definedName name="ITEM6.4.6.4" localSheetId="0">#REF!</definedName>
    <definedName name="ITEM6.4.6.4" localSheetId="2">#REF!</definedName>
    <definedName name="ITEM6.4.6.4" localSheetId="3">#REF!</definedName>
    <definedName name="ITEM6.4.6.4">#REF!</definedName>
    <definedName name="ITEM6.4.6.5" localSheetId="0">#REF!</definedName>
    <definedName name="ITEM6.4.6.5" localSheetId="2">#REF!</definedName>
    <definedName name="ITEM6.4.6.5" localSheetId="3">#REF!</definedName>
    <definedName name="ITEM6.4.6.5">#REF!</definedName>
    <definedName name="ITEM6.5.1" localSheetId="0">#REF!</definedName>
    <definedName name="ITEM6.5.1" localSheetId="2">#REF!</definedName>
    <definedName name="ITEM6.5.1" localSheetId="3">#REF!</definedName>
    <definedName name="ITEM6.5.1">#REF!</definedName>
    <definedName name="ITEM6.5.2" localSheetId="0">#REF!</definedName>
    <definedName name="ITEM6.5.2" localSheetId="2">#REF!</definedName>
    <definedName name="ITEM6.5.2" localSheetId="3">#REF!</definedName>
    <definedName name="ITEM6.5.2">#REF!</definedName>
    <definedName name="ITEM6.6.1" localSheetId="0">#REF!</definedName>
    <definedName name="ITEM6.6.1" localSheetId="2">#REF!</definedName>
    <definedName name="ITEM6.6.1" localSheetId="3">#REF!</definedName>
    <definedName name="ITEM6.6.1">#REF!</definedName>
    <definedName name="ITEM6.6.2" localSheetId="0">#REF!</definedName>
    <definedName name="ITEM6.6.2" localSheetId="2">#REF!</definedName>
    <definedName name="ITEM6.6.2" localSheetId="3">#REF!</definedName>
    <definedName name="ITEM6.6.2">#REF!</definedName>
    <definedName name="ITEM6.7.1" localSheetId="0">#REF!</definedName>
    <definedName name="ITEM6.7.1" localSheetId="2">#REF!</definedName>
    <definedName name="ITEM6.7.1" localSheetId="3">#REF!</definedName>
    <definedName name="ITEM6.7.1">#REF!</definedName>
    <definedName name="ITEM6.8.1" localSheetId="0">#REF!</definedName>
    <definedName name="ITEM6.8.1" localSheetId="2">#REF!</definedName>
    <definedName name="ITEM6.8.1" localSheetId="3">#REF!</definedName>
    <definedName name="ITEM6.8.1">#REF!</definedName>
    <definedName name="ITEM6.9.1.1" localSheetId="0">#REF!</definedName>
    <definedName name="ITEM6.9.1.1" localSheetId="2">#REF!</definedName>
    <definedName name="ITEM6.9.1.1" localSheetId="3">#REF!</definedName>
    <definedName name="ITEM6.9.1.1">#REF!</definedName>
    <definedName name="ITEM6.9.1.2" localSheetId="0">#REF!</definedName>
    <definedName name="ITEM6.9.1.2" localSheetId="2">#REF!</definedName>
    <definedName name="ITEM6.9.1.2" localSheetId="3">#REF!</definedName>
    <definedName name="ITEM6.9.1.2">#REF!</definedName>
    <definedName name="Kilometer_Stone" localSheetId="0">#REF!</definedName>
    <definedName name="Kilometer_Stone" localSheetId="2">#REF!</definedName>
    <definedName name="Kilometer_Stone" localSheetId="3">#REF!</definedName>
    <definedName name="Kilometer_Stone">#REF!</definedName>
    <definedName name="L" localSheetId="0">#REF!</definedName>
    <definedName name="L" localSheetId="2">#REF!</definedName>
    <definedName name="L" localSheetId="3">#REF!</definedName>
    <definedName name="L">#REF!</definedName>
    <definedName name="LB" localSheetId="0">#REF!</definedName>
    <definedName name="LB" localSheetId="2">#REF!</definedName>
    <definedName name="LB" localSheetId="3">#REF!</definedName>
    <definedName name="LB">#REF!</definedName>
    <definedName name="LBD" localSheetId="0">#REF!</definedName>
    <definedName name="LBD" localSheetId="2">#REF!</definedName>
    <definedName name="LBD" localSheetId="3">#REF!</definedName>
    <definedName name="LBD">#REF!</definedName>
    <definedName name="LimeList" localSheetId="3">[3]Form1!$L$34</definedName>
    <definedName name="LimeList">[4]Form1!$L$34</definedName>
    <definedName name="LimePrice" localSheetId="3">'[3]ได้ราคาคอนกรีต-เหล็กเสริม'!$T$14</definedName>
    <definedName name="LimePrice">'[4]ได้ราคาคอนกรีต-เหล็กเสริม'!$T$14</definedName>
    <definedName name="LimePrice1" localSheetId="0">#REF!</definedName>
    <definedName name="LimePrice1" localSheetId="2">#REF!</definedName>
    <definedName name="LimePrice1" localSheetId="3">#REF!</definedName>
    <definedName name="LimePrice1">#REF!</definedName>
    <definedName name="Longitudinal_Joint" localSheetId="0">#REF!</definedName>
    <definedName name="Longitudinal_Joint" localSheetId="2">#REF!</definedName>
    <definedName name="Longitudinal_Joint" localSheetId="3">#REF!</definedName>
    <definedName name="Longitudinal_Joint">#REF!</definedName>
    <definedName name="LR" localSheetId="0">#REF!</definedName>
    <definedName name="LR" localSheetId="2">#REF!</definedName>
    <definedName name="LR" localSheetId="3">#REF!</definedName>
    <definedName name="LR">#REF!</definedName>
    <definedName name="LUB" localSheetId="0">#REF!</definedName>
    <definedName name="LUB" localSheetId="2">#REF!</definedName>
    <definedName name="LUB" localSheetId="3">#REF!</definedName>
    <definedName name="LUB">#REF!</definedName>
    <definedName name="ManholeType_A_for_RCP60" localSheetId="0">#REF!</definedName>
    <definedName name="ManholeType_A_for_RCP60" localSheetId="2">#REF!</definedName>
    <definedName name="ManholeType_A_for_RCP60" localSheetId="3">#REF!</definedName>
    <definedName name="ManholeType_A_for_RCP60">#REF!</definedName>
    <definedName name="ManholeType_B_for_Cross100" localSheetId="0">#REF!</definedName>
    <definedName name="ManholeType_B_for_Cross100" localSheetId="2">#REF!</definedName>
    <definedName name="ManholeType_B_for_Cross100" localSheetId="3">#REF!</definedName>
    <definedName name="ManholeType_B_for_Cross100">#REF!</definedName>
    <definedName name="ManholeType_B_for_Cross120" localSheetId="0">#REF!</definedName>
    <definedName name="ManholeType_B_for_Cross120" localSheetId="2">#REF!</definedName>
    <definedName name="ManholeType_B_for_Cross120" localSheetId="3">#REF!</definedName>
    <definedName name="ManholeType_B_for_Cross120">#REF!</definedName>
    <definedName name="ManholeType_B_for_Cross60" localSheetId="0">#REF!</definedName>
    <definedName name="ManholeType_B_for_Cross60" localSheetId="2">#REF!</definedName>
    <definedName name="ManholeType_B_for_Cross60" localSheetId="3">#REF!</definedName>
    <definedName name="ManholeType_B_for_Cross60">#REF!</definedName>
    <definedName name="ManholeType_B_for_Cross80" localSheetId="0">#REF!</definedName>
    <definedName name="ManholeType_B_for_Cross80" localSheetId="2">#REF!</definedName>
    <definedName name="ManholeType_B_for_Cross80" localSheetId="3">#REF!</definedName>
    <definedName name="ManholeType_B_for_Cross80">#REF!</definedName>
    <definedName name="ManholeType_BB_for_Cross100" localSheetId="0">#REF!</definedName>
    <definedName name="ManholeType_BB_for_Cross100" localSheetId="2">#REF!</definedName>
    <definedName name="ManholeType_BB_for_Cross100" localSheetId="3">#REF!</definedName>
    <definedName name="ManholeType_BB_for_Cross100">#REF!</definedName>
    <definedName name="ManholeType_BB_for_Cross120" localSheetId="0">#REF!</definedName>
    <definedName name="ManholeType_BB_for_Cross120" localSheetId="2">#REF!</definedName>
    <definedName name="ManholeType_BB_for_Cross120" localSheetId="3">#REF!</definedName>
    <definedName name="ManholeType_BB_for_Cross120">#REF!</definedName>
    <definedName name="ManholeType_BB_for_Cross60" localSheetId="0">#REF!</definedName>
    <definedName name="ManholeType_BB_for_Cross60" localSheetId="2">#REF!</definedName>
    <definedName name="ManholeType_BB_for_Cross60" localSheetId="3">#REF!</definedName>
    <definedName name="ManholeType_BB_for_Cross60">#REF!</definedName>
    <definedName name="ManholeType_BB_for_Cross80" localSheetId="0">#REF!</definedName>
    <definedName name="ManholeType_BB_for_Cross80" localSheetId="2">#REF!</definedName>
    <definedName name="ManholeType_BB_for_Cross80" localSheetId="3">#REF!</definedName>
    <definedName name="ManholeType_BB_for_Cross80">#REF!</definedName>
    <definedName name="ManholeType_C_100" localSheetId="0">#REF!</definedName>
    <definedName name="ManholeType_C_100" localSheetId="2">#REF!</definedName>
    <definedName name="ManholeType_C_100" localSheetId="3">#REF!</definedName>
    <definedName name="ManholeType_C_100">#REF!</definedName>
    <definedName name="ManholeType_C_120" localSheetId="0">#REF!</definedName>
    <definedName name="ManholeType_C_120" localSheetId="2">#REF!</definedName>
    <definedName name="ManholeType_C_120" localSheetId="3">#REF!</definedName>
    <definedName name="ManholeType_C_120">#REF!</definedName>
    <definedName name="ManholeType_D_100_Conc" localSheetId="0">#REF!</definedName>
    <definedName name="ManholeType_D_100_Conc" localSheetId="2">#REF!</definedName>
    <definedName name="ManholeType_D_100_Conc" localSheetId="3">#REF!</definedName>
    <definedName name="ManholeType_D_100_Conc">#REF!</definedName>
    <definedName name="ManholeType_D_100_Steel" localSheetId="0">#REF!</definedName>
    <definedName name="ManholeType_D_100_Steel" localSheetId="2">#REF!</definedName>
    <definedName name="ManholeType_D_100_Steel" localSheetId="3">#REF!</definedName>
    <definedName name="ManholeType_D_100_Steel">#REF!</definedName>
    <definedName name="ManholeType_D_120_Conc" localSheetId="0">#REF!</definedName>
    <definedName name="ManholeType_D_120_Conc" localSheetId="2">#REF!</definedName>
    <definedName name="ManholeType_D_120_Conc" localSheetId="3">#REF!</definedName>
    <definedName name="ManholeType_D_120_Conc">#REF!</definedName>
    <definedName name="ManholeType_D_120_Steel" localSheetId="0">#REF!</definedName>
    <definedName name="ManholeType_D_120_Steel" localSheetId="2">#REF!</definedName>
    <definedName name="ManholeType_D_120_Steel" localSheetId="3">#REF!</definedName>
    <definedName name="ManholeType_D_120_Steel">#REF!</definedName>
    <definedName name="ManholeType_D_60_Conc" localSheetId="0">#REF!</definedName>
    <definedName name="ManholeType_D_60_Conc" localSheetId="2">#REF!</definedName>
    <definedName name="ManholeType_D_60_Conc" localSheetId="3">#REF!</definedName>
    <definedName name="ManholeType_D_60_Conc">#REF!</definedName>
    <definedName name="ManholeType_D_60_Steel" localSheetId="0">#REF!</definedName>
    <definedName name="ManholeType_D_60_Steel" localSheetId="2">#REF!</definedName>
    <definedName name="ManholeType_D_60_Steel" localSheetId="3">#REF!</definedName>
    <definedName name="ManholeType_D_60_Steel">#REF!</definedName>
    <definedName name="ManholeType_D_80_Conc" localSheetId="0">#REF!</definedName>
    <definedName name="ManholeType_D_80_Conc" localSheetId="2">#REF!</definedName>
    <definedName name="ManholeType_D_80_Conc" localSheetId="3">#REF!</definedName>
    <definedName name="ManholeType_D_80_Conc">#REF!</definedName>
    <definedName name="ManholeType_D_80_Steel" localSheetId="0">#REF!</definedName>
    <definedName name="ManholeType_D_80_Steel" localSheetId="2">#REF!</definedName>
    <definedName name="ManholeType_D_80_Steel" localSheetId="3">#REF!</definedName>
    <definedName name="ManholeType_D_80_Steel">#REF!</definedName>
    <definedName name="ManholeType_E" localSheetId="0">#REF!</definedName>
    <definedName name="ManholeType_E" localSheetId="2">#REF!</definedName>
    <definedName name="ManholeType_E" localSheetId="3">#REF!</definedName>
    <definedName name="ManholeType_E">#REF!</definedName>
    <definedName name="ManholeType_F" localSheetId="0">#REF!</definedName>
    <definedName name="ManholeType_F" localSheetId="2">#REF!</definedName>
    <definedName name="ManholeType_F" localSheetId="3">#REF!</definedName>
    <definedName name="ManholeType_F">#REF!</definedName>
    <definedName name="MarkingType" localSheetId="3">[3]Form1!$A$184</definedName>
    <definedName name="MarkingType">[4]Form1!$A$184</definedName>
    <definedName name="mc" localSheetId="0">#REF!</definedName>
    <definedName name="mc" localSheetId="2">#REF!</definedName>
    <definedName name="mc" localSheetId="3">#REF!</definedName>
    <definedName name="mc">#REF!</definedName>
    <definedName name="Median_Drop_Inets_Type_I100" localSheetId="0">#REF!</definedName>
    <definedName name="Median_Drop_Inets_Type_I100" localSheetId="2">#REF!</definedName>
    <definedName name="Median_Drop_Inets_Type_I100" localSheetId="3">#REF!</definedName>
    <definedName name="Median_Drop_Inets_Type_I100">#REF!</definedName>
    <definedName name="Median_Drop_Inets_Type_I120" localSheetId="0">#REF!</definedName>
    <definedName name="Median_Drop_Inets_Type_I120" localSheetId="2">#REF!</definedName>
    <definedName name="Median_Drop_Inets_Type_I120" localSheetId="3">#REF!</definedName>
    <definedName name="Median_Drop_Inets_Type_I120">#REF!</definedName>
    <definedName name="Median_Drop_Inets_Type_I40" localSheetId="0">#REF!</definedName>
    <definedName name="Median_Drop_Inets_Type_I40" localSheetId="2">#REF!</definedName>
    <definedName name="Median_Drop_Inets_Type_I40" localSheetId="3">#REF!</definedName>
    <definedName name="Median_Drop_Inets_Type_I40">#REF!</definedName>
    <definedName name="Median_Drop_Inets_Type_I60" localSheetId="0">#REF!</definedName>
    <definedName name="Median_Drop_Inets_Type_I60" localSheetId="2">#REF!</definedName>
    <definedName name="Median_Drop_Inets_Type_I60" localSheetId="3">#REF!</definedName>
    <definedName name="Median_Drop_Inets_Type_I60">#REF!</definedName>
    <definedName name="Median_Drop_Inets_Type_I80" localSheetId="0">#REF!</definedName>
    <definedName name="Median_Drop_Inets_Type_I80" localSheetId="2">#REF!</definedName>
    <definedName name="Median_Drop_Inets_Type_I80" localSheetId="3">#REF!</definedName>
    <definedName name="Median_Drop_Inets_Type_I80">#REF!</definedName>
    <definedName name="Median_Drop_Inets_Type_II100" localSheetId="0">#REF!</definedName>
    <definedName name="Median_Drop_Inets_Type_II100" localSheetId="2">#REF!</definedName>
    <definedName name="Median_Drop_Inets_Type_II100" localSheetId="3">#REF!</definedName>
    <definedName name="Median_Drop_Inets_Type_II100">#REF!</definedName>
    <definedName name="Median_Drop_Inets_Type_II120" localSheetId="0">#REF!</definedName>
    <definedName name="Median_Drop_Inets_Type_II120" localSheetId="2">#REF!</definedName>
    <definedName name="Median_Drop_Inets_Type_II120" localSheetId="3">#REF!</definedName>
    <definedName name="Median_Drop_Inets_Type_II120">#REF!</definedName>
    <definedName name="Median_Drop_Inets_Type_II40" localSheetId="0">#REF!</definedName>
    <definedName name="Median_Drop_Inets_Type_II40" localSheetId="2">#REF!</definedName>
    <definedName name="Median_Drop_Inets_Type_II40" localSheetId="3">#REF!</definedName>
    <definedName name="Median_Drop_Inets_Type_II40">#REF!</definedName>
    <definedName name="Median_Drop_Inets_Type_II60" localSheetId="0">#REF!</definedName>
    <definedName name="Median_Drop_Inets_Type_II60" localSheetId="2">#REF!</definedName>
    <definedName name="Median_Drop_Inets_Type_II60" localSheetId="3">#REF!</definedName>
    <definedName name="Median_Drop_Inets_Type_II60">#REF!</definedName>
    <definedName name="Median_Drop_Inets_Type_II80" localSheetId="0">#REF!</definedName>
    <definedName name="Median_Drop_Inets_Type_II80" localSheetId="2">#REF!</definedName>
    <definedName name="Median_Drop_Inets_Type_II80" localSheetId="3">#REF!</definedName>
    <definedName name="Median_Drop_Inets_Type_II80">#REF!</definedName>
    <definedName name="MixType" localSheetId="3">[3]Form1!$A$41</definedName>
    <definedName name="MixType">[4]Form1!$A$41</definedName>
    <definedName name="ML" localSheetId="3">[5]สิบล้อขนส่ง!$AH$23</definedName>
    <definedName name="ML">[6]สิบล้อขนส่ง!$AH$23</definedName>
    <definedName name="mla" localSheetId="3">[5]หกล้อขนส่ง!$BS$23</definedName>
    <definedName name="mla">[6]หกล้อขนส่ง!$BS$23</definedName>
    <definedName name="ModificationManholeC" localSheetId="0">#REF!</definedName>
    <definedName name="ModificationManholeC" localSheetId="2">#REF!</definedName>
    <definedName name="ModificationManholeC" localSheetId="3">#REF!</definedName>
    <definedName name="ModificationManholeC">#REF!</definedName>
    <definedName name="ModificationManholeS" localSheetId="0">#REF!</definedName>
    <definedName name="ModificationManholeS" localSheetId="2">#REF!</definedName>
    <definedName name="ModificationManholeS" localSheetId="3">#REF!</definedName>
    <definedName name="ModificationManholeS">#REF!</definedName>
    <definedName name="Modified_AC" localSheetId="0">#REF!</definedName>
    <definedName name="Modified_AC" localSheetId="2">#REF!</definedName>
    <definedName name="Modified_AC" localSheetId="3">#REF!</definedName>
    <definedName name="Modified_AC">#REF!</definedName>
    <definedName name="Modified_AC1" localSheetId="0">#REF!</definedName>
    <definedName name="Modified_AC1" localSheetId="2">#REF!</definedName>
    <definedName name="Modified_AC1" localSheetId="3">#REF!</definedName>
    <definedName name="Modified_AC1">#REF!</definedName>
    <definedName name="Mountable_Curb" localSheetId="0">#REF!</definedName>
    <definedName name="Mountable_Curb" localSheetId="2">#REF!</definedName>
    <definedName name="Mountable_Curb" localSheetId="3">#REF!</definedName>
    <definedName name="Mountable_Curb">#REF!</definedName>
    <definedName name="Mountable_Curb_Gutter" localSheetId="0">#REF!</definedName>
    <definedName name="Mountable_Curb_Gutter" localSheetId="2">#REF!</definedName>
    <definedName name="Mountable_Curb_Gutter" localSheetId="3">#REF!</definedName>
    <definedName name="Mountable_Curb_Gutter">#REF!</definedName>
    <definedName name="no_box">[19]Worksheet!$L$8</definedName>
    <definedName name="NoPiles100" localSheetId="3">[3]Form1!$B$109</definedName>
    <definedName name="NoPiles100">[4]Form1!$B$109</definedName>
    <definedName name="NumberAC60\70" localSheetId="0">#REF!</definedName>
    <definedName name="NumberAC60\70" localSheetId="2">#REF!</definedName>
    <definedName name="NumberAC60\70" localSheetId="3">#REF!</definedName>
    <definedName name="NumberAC60\70">#REF!</definedName>
    <definedName name="NumberCement" localSheetId="0">#REF!</definedName>
    <definedName name="NumberCement" localSheetId="2">#REF!</definedName>
    <definedName name="NumberCement" localSheetId="3">#REF!</definedName>
    <definedName name="NumberCement">#REF!</definedName>
    <definedName name="NumberCementBulk" localSheetId="0">#REF!</definedName>
    <definedName name="NumberCementBulk" localSheetId="2">#REF!</definedName>
    <definedName name="NumberCementBulk" localSheetId="3">#REF!</definedName>
    <definedName name="NumberCementBulk">#REF!</definedName>
    <definedName name="NumberCMS2h" localSheetId="0">#REF!</definedName>
    <definedName name="NumberCMS2h" localSheetId="2">#REF!</definedName>
    <definedName name="NumberCMS2h" localSheetId="3">#REF!</definedName>
    <definedName name="NumberCMS2h">#REF!</definedName>
    <definedName name="NumberCRS2" localSheetId="0">#REF!</definedName>
    <definedName name="NumberCRS2" localSheetId="2">#REF!</definedName>
    <definedName name="NumberCRS2" localSheetId="3">#REF!</definedName>
    <definedName name="NumberCRS2">#REF!</definedName>
    <definedName name="NumberCSS1" localSheetId="0">#REF!</definedName>
    <definedName name="NumberCSS1" localSheetId="2">#REF!</definedName>
    <definedName name="NumberCSS1" localSheetId="3">#REF!</definedName>
    <definedName name="NumberCSS1">#REF!</definedName>
    <definedName name="NumberCSS1hN" localSheetId="0">#REF!</definedName>
    <definedName name="NumberCSS1hN" localSheetId="2">#REF!</definedName>
    <definedName name="NumberCSS1hN" localSheetId="3">#REF!</definedName>
    <definedName name="NumberCSS1hN">#REF!</definedName>
    <definedName name="NumberDB12" localSheetId="0">#REF!</definedName>
    <definedName name="NumberDB12" localSheetId="2">#REF!</definedName>
    <definedName name="NumberDB12" localSheetId="3">#REF!</definedName>
    <definedName name="NumberDB12">#REF!</definedName>
    <definedName name="NumberDB15" localSheetId="0">#REF!</definedName>
    <definedName name="NumberDB15" localSheetId="2">#REF!</definedName>
    <definedName name="NumberDB15" localSheetId="3">#REF!</definedName>
    <definedName name="NumberDB15">#REF!</definedName>
    <definedName name="NumberDB16" localSheetId="0">#REF!</definedName>
    <definedName name="NumberDB16" localSheetId="2">#REF!</definedName>
    <definedName name="NumberDB16" localSheetId="3">#REF!</definedName>
    <definedName name="NumberDB16">#REF!</definedName>
    <definedName name="NumberDB19" localSheetId="0">#REF!</definedName>
    <definedName name="NumberDB19" localSheetId="2">#REF!</definedName>
    <definedName name="NumberDB19" localSheetId="3">#REF!</definedName>
    <definedName name="NumberDB19">#REF!</definedName>
    <definedName name="NumberDB20" localSheetId="0">#REF!</definedName>
    <definedName name="NumberDB20" localSheetId="2">#REF!</definedName>
    <definedName name="NumberDB20" localSheetId="3">#REF!</definedName>
    <definedName name="NumberDB20">#REF!</definedName>
    <definedName name="NumberDB25" localSheetId="0">#REF!</definedName>
    <definedName name="NumberDB25" localSheetId="2">#REF!</definedName>
    <definedName name="NumberDB25" localSheetId="3">#REF!</definedName>
    <definedName name="NumberDB25">#REF!</definedName>
    <definedName name="NumberDustRockAC" localSheetId="0">#REF!</definedName>
    <definedName name="NumberDustRockAC" localSheetId="2">#REF!</definedName>
    <definedName name="NumberDustRockAC" localSheetId="3">#REF!</definedName>
    <definedName name="NumberDustRockAC">#REF!</definedName>
    <definedName name="NumberFW1" localSheetId="0">#REF!</definedName>
    <definedName name="NumberFW1" localSheetId="2">#REF!</definedName>
    <definedName name="NumberFW1" localSheetId="3">#REF!</definedName>
    <definedName name="NumberFW1">#REF!</definedName>
    <definedName name="NumberFW2" localSheetId="0">#REF!</definedName>
    <definedName name="NumberFW2" localSheetId="2">#REF!</definedName>
    <definedName name="NumberFW2" localSheetId="3">#REF!</definedName>
    <definedName name="NumberFW2">#REF!</definedName>
    <definedName name="NumberFW3" localSheetId="0">#REF!</definedName>
    <definedName name="NumberFW3" localSheetId="2">#REF!</definedName>
    <definedName name="NumberFW3" localSheetId="3">#REF!</definedName>
    <definedName name="NumberFW3">#REF!</definedName>
    <definedName name="NumberGravelConc" localSheetId="0">#REF!</definedName>
    <definedName name="NumberGravelConc" localSheetId="2">#REF!</definedName>
    <definedName name="NumberGravelConc" localSheetId="3">#REF!</definedName>
    <definedName name="NumberGravelConc">#REF!</definedName>
    <definedName name="NumberMC70" localSheetId="0">#REF!</definedName>
    <definedName name="NumberMC70" localSheetId="2">#REF!</definedName>
    <definedName name="NumberMC70" localSheetId="3">#REF!</definedName>
    <definedName name="NumberMC70">#REF!</definedName>
    <definedName name="NumberPMA" localSheetId="0">#REF!</definedName>
    <definedName name="NumberPMA" localSheetId="2">#REF!</definedName>
    <definedName name="NumberPMA" localSheetId="3">#REF!</definedName>
    <definedName name="NumberPMA">#REF!</definedName>
    <definedName name="NumberRB6" localSheetId="0">#REF!</definedName>
    <definedName name="NumberRB6" localSheetId="2">#REF!</definedName>
    <definedName name="NumberRB6" localSheetId="3">#REF!</definedName>
    <definedName name="NumberRB6">#REF!</definedName>
    <definedName name="NumberRB9" localSheetId="0">#REF!</definedName>
    <definedName name="NumberRB9" localSheetId="2">#REF!</definedName>
    <definedName name="NumberRB9" localSheetId="3">#REF!</definedName>
    <definedName name="NumberRB9">#REF!</definedName>
    <definedName name="NumberRockAC" localSheetId="0">#REF!</definedName>
    <definedName name="NumberRockAC" localSheetId="2">#REF!</definedName>
    <definedName name="NumberRockAC" localSheetId="3">#REF!</definedName>
    <definedName name="NumberRockAC">#REF!</definedName>
    <definedName name="NumberRockConc" localSheetId="0">#REF!</definedName>
    <definedName name="NumberRockConc" localSheetId="2">#REF!</definedName>
    <definedName name="NumberRockConc" localSheetId="3">#REF!</definedName>
    <definedName name="NumberRockConc">#REF!</definedName>
    <definedName name="NumberSandConc" localSheetId="0">#REF!</definedName>
    <definedName name="NumberSandConc" localSheetId="2">#REF!</definedName>
    <definedName name="NumberSandConc" localSheetId="3">#REF!</definedName>
    <definedName name="NumberSandConc">#REF!</definedName>
    <definedName name="NumberWire" localSheetId="0">#REF!</definedName>
    <definedName name="NumberWire" localSheetId="2">#REF!</definedName>
    <definedName name="NumberWire" localSheetId="3">#REF!</definedName>
    <definedName name="NumberWire">#REF!</definedName>
    <definedName name="OILprice" localSheetId="3">[3]Form1!$DD$7</definedName>
    <definedName name="OILprice">[4]Form1!$DD$7</definedName>
    <definedName name="p" localSheetId="0">#REF!</definedName>
    <definedName name="p" localSheetId="2">#REF!</definedName>
    <definedName name="p" localSheetId="3">#REF!</definedName>
    <definedName name="p">#REF!</definedName>
    <definedName name="ParaSlurry1" localSheetId="0">#REF!</definedName>
    <definedName name="ParaSlurry1" localSheetId="2">#REF!</definedName>
    <definedName name="ParaSlurry1" localSheetId="3">#REF!</definedName>
    <definedName name="ParaSlurry1">#REF!</definedName>
    <definedName name="ParaSlurry2" localSheetId="0">#REF!</definedName>
    <definedName name="ParaSlurry2" localSheetId="2">#REF!</definedName>
    <definedName name="ParaSlurry2" localSheetId="3">#REF!</definedName>
    <definedName name="ParaSlurry2">#REF!</definedName>
    <definedName name="ParaSlurry3" localSheetId="0">#REF!</definedName>
    <definedName name="ParaSlurry3" localSheetId="2">#REF!</definedName>
    <definedName name="ParaSlurry3" localSheetId="3">#REF!</definedName>
    <definedName name="ParaSlurry3">#REF!</definedName>
    <definedName name="pc" localSheetId="0">#REF!</definedName>
    <definedName name="pc" localSheetId="2">#REF!</definedName>
    <definedName name="pc" localSheetId="3">#REF!</definedName>
    <definedName name="pc">#REF!</definedName>
    <definedName name="pd" localSheetId="0">#REF!</definedName>
    <definedName name="pd" localSheetId="2">#REF!</definedName>
    <definedName name="pd" localSheetId="3">#REF!</definedName>
    <definedName name="pd">#REF!</definedName>
    <definedName name="PilesRW100" localSheetId="0">#REF!</definedName>
    <definedName name="PilesRW100" localSheetId="2">#REF!</definedName>
    <definedName name="PilesRW100" localSheetId="3">#REF!</definedName>
    <definedName name="PilesRW100">#REF!</definedName>
    <definedName name="PilesRW200" localSheetId="0">#REF!</definedName>
    <definedName name="PilesRW200" localSheetId="2">#REF!</definedName>
    <definedName name="PilesRW200" localSheetId="3">#REF!</definedName>
    <definedName name="PilesRW200">#REF!</definedName>
    <definedName name="PilesRW300" localSheetId="0">#REF!</definedName>
    <definedName name="PilesRW300" localSheetId="2">#REF!</definedName>
    <definedName name="PilesRW300" localSheetId="3">#REF!</definedName>
    <definedName name="PilesRW300">#REF!</definedName>
    <definedName name="PIPE1.2" localSheetId="0">'[18]25-27RC. PIPE(3หน้า)'!#REF!</definedName>
    <definedName name="PIPE1.2" localSheetId="2">'[18]25-27RC. PIPE(3หน้า)'!#REF!</definedName>
    <definedName name="PIPE1.2" localSheetId="3">'[18]25-27RC. PIPE(3หน้า)'!#REF!</definedName>
    <definedName name="PIPE1.2">'[18]25-27RC. PIPE(3หน้า)'!#REF!</definedName>
    <definedName name="PIPE1.5" localSheetId="0">'[18]25-27RC. PIPE(3หน้า)'!#REF!</definedName>
    <definedName name="PIPE1.5" localSheetId="2">'[18]25-27RC. PIPE(3หน้า)'!#REF!</definedName>
    <definedName name="PIPE1.5" localSheetId="3">'[18]25-27RC. PIPE(3หน้า)'!#REF!</definedName>
    <definedName name="PIPE1.5">'[18]25-27RC. PIPE(3หน้า)'!#REF!</definedName>
    <definedName name="pipe100" localSheetId="0">#REF!</definedName>
    <definedName name="pipe100" localSheetId="2">#REF!</definedName>
    <definedName name="pipe100" localSheetId="3">#REF!</definedName>
    <definedName name="pipe100">#REF!</definedName>
    <definedName name="pipe120" localSheetId="0">#REF!</definedName>
    <definedName name="pipe120" localSheetId="2">#REF!</definedName>
    <definedName name="pipe120" localSheetId="3">#REF!</definedName>
    <definedName name="pipe120">#REF!</definedName>
    <definedName name="pipe150" localSheetId="0">#REF!</definedName>
    <definedName name="pipe150" localSheetId="2">#REF!</definedName>
    <definedName name="pipe150" localSheetId="3">#REF!</definedName>
    <definedName name="pipe150">#REF!</definedName>
    <definedName name="PIPE40" localSheetId="0">'[18]25-27RC. PIPE(3หน้า)'!#REF!</definedName>
    <definedName name="PIPE40" localSheetId="2">'[18]25-27RC. PIPE(3หน้า)'!#REF!</definedName>
    <definedName name="PIPE40" localSheetId="3">'[18]25-27RC. PIPE(3หน้า)'!#REF!</definedName>
    <definedName name="PIPE40">'[18]25-27RC. PIPE(3หน้า)'!#REF!</definedName>
    <definedName name="PIPE60" localSheetId="0">'[18]25-27RC. PIPE(3หน้า)'!#REF!</definedName>
    <definedName name="PIPE60" localSheetId="2">'[18]25-27RC. PIPE(3หน้า)'!#REF!</definedName>
    <definedName name="PIPE60" localSheetId="3">'[18]25-27RC. PIPE(3หน้า)'!#REF!</definedName>
    <definedName name="PIPE60">'[18]25-27RC. PIPE(3หน้า)'!#REF!</definedName>
    <definedName name="PIPE80" localSheetId="0">'[18]25-27RC. PIPE(3หน้า)'!#REF!</definedName>
    <definedName name="PIPE80" localSheetId="2">'[18]25-27RC. PIPE(3หน้า)'!#REF!</definedName>
    <definedName name="PIPE80" localSheetId="3">'[18]25-27RC. PIPE(3หน้า)'!#REF!</definedName>
    <definedName name="PIPE80">'[18]25-27RC. PIPE(3หน้า)'!#REF!</definedName>
    <definedName name="Plain_Conc_Headwall" localSheetId="0">#REF!</definedName>
    <definedName name="Plain_Conc_Headwall" localSheetId="2">#REF!</definedName>
    <definedName name="Plain_Conc_Headwall" localSheetId="3">#REF!</definedName>
    <definedName name="Plain_Conc_Headwall">#REF!</definedName>
    <definedName name="PMAorAC01" localSheetId="3">[3]Form1!$A$43</definedName>
    <definedName name="PMAorAC01">[4]Form1!$A$43</definedName>
    <definedName name="PMAorAC02" localSheetId="3">[3]Form1!$A$44</definedName>
    <definedName name="PMAorAC02">[4]Form1!$A$44</definedName>
    <definedName name="PorousBackfill" localSheetId="0">#REF!</definedName>
    <definedName name="PorousBackfill" localSheetId="2">#REF!</definedName>
    <definedName name="PorousBackfill" localSheetId="3">#REF!</definedName>
    <definedName name="PorousBackfill">#REF!</definedName>
    <definedName name="Prime_Coat" localSheetId="0">#REF!</definedName>
    <definedName name="Prime_Coat" localSheetId="2">#REF!</definedName>
    <definedName name="Prime_Coat" localSheetId="3">#REF!</definedName>
    <definedName name="Prime_Coat">#REF!</definedName>
    <definedName name="PrimeMat" localSheetId="3">[3]Form1!$H$36</definedName>
    <definedName name="PrimeMat">[4]Form1!$H$36</definedName>
    <definedName name="_xlnm.Print_Area" localSheetId="0">ข้อมูลประกอบราคา!$A$1:$K$60</definedName>
    <definedName name="_xlnm.Print_Area" localSheetId="2">'แบบ  บก.01'!$A$1:$J$33</definedName>
    <definedName name="_xlnm.Print_Area" localSheetId="3">ใบปริมาณงาน!$A$1:$J$130</definedName>
    <definedName name="_xlnm.Print_Area" localSheetId="1">'ปร4.ปร5.ปร6'!$A$1:$AG$152</definedName>
    <definedName name="RainCondition" localSheetId="3">[3]Form1!$P$3</definedName>
    <definedName name="RainCondition">[4]Form1!$P$3</definedName>
    <definedName name="RainFValue" localSheetId="3">[3]Form1!$DK$5</definedName>
    <definedName name="RainFValue">[4]Form1!$DK$5</definedName>
    <definedName name="RainIndex" localSheetId="3">[3]Form1!$DJ$5</definedName>
    <definedName name="RainIndex">[4]Form1!$DJ$5</definedName>
    <definedName name="rb" localSheetId="3">'[15]10 ข้อมูลวัสดุ-ค่าดำเนิน'!$X$15</definedName>
    <definedName name="rb">'[16]10 ข้อมูลวัสดุ-ค่าดำเนิน'!$X$15</definedName>
    <definedName name="RB_6" localSheetId="0">#REF!</definedName>
    <definedName name="RB_6" localSheetId="2">#REF!</definedName>
    <definedName name="RB_6" localSheetId="3">#REF!</definedName>
    <definedName name="RB_6">#REF!</definedName>
    <definedName name="RB_9" localSheetId="0">#REF!</definedName>
    <definedName name="RB_9" localSheetId="2">#REF!</definedName>
    <definedName name="RB_9" localSheetId="3">#REF!</definedName>
    <definedName name="RB_9">#REF!</definedName>
    <definedName name="rbb" localSheetId="3">'[15]10 ข้อมูลวัสดุ-ค่าดำเนิน'!$X$15</definedName>
    <definedName name="rbb">'[16]10 ข้อมูลวัสดุ-ค่าดำเนิน'!$X$15</definedName>
    <definedName name="RC_" localSheetId="3">[5]สิบล้อขนส่ง!$AH$84</definedName>
    <definedName name="RC_">[6]สิบล้อขนส่ง!$AH$84</definedName>
    <definedName name="rc_1" localSheetId="3">[5]รถพ่วงขนส่ง!$AA$92</definedName>
    <definedName name="rc_1">[6]รถพ่วงขนส่ง!$AA$92</definedName>
    <definedName name="rc_a" localSheetId="3">[5]หกล้อขนส่ง!$BS$83</definedName>
    <definedName name="rc_a">[6]หกล้อขนส่ง!$BS$83</definedName>
    <definedName name="RC_Box_Culvert1" localSheetId="0">#REF!</definedName>
    <definedName name="RC_Box_Culvert1" localSheetId="2">#REF!</definedName>
    <definedName name="RC_Box_Culvert1" localSheetId="3">#REF!</definedName>
    <definedName name="RC_Box_Culvert1">#REF!</definedName>
    <definedName name="RC_Box_Culvert2" localSheetId="0">#REF!</definedName>
    <definedName name="RC_Box_Culvert2" localSheetId="2">#REF!</definedName>
    <definedName name="RC_Box_Culvert2" localSheetId="3">#REF!</definedName>
    <definedName name="RC_Box_Culvert2">#REF!</definedName>
    <definedName name="RC_Box_Culvert3" localSheetId="0">#REF!</definedName>
    <definedName name="RC_Box_Culvert3" localSheetId="2">#REF!</definedName>
    <definedName name="RC_Box_Culvert3" localSheetId="3">#REF!</definedName>
    <definedName name="RC_Box_Culvert3">#REF!</definedName>
    <definedName name="RC_Box_Culvert4" localSheetId="0">#REF!</definedName>
    <definedName name="RC_Box_Culvert4" localSheetId="2">#REF!</definedName>
    <definedName name="RC_Box_Culvert4" localSheetId="3">#REF!</definedName>
    <definedName name="RC_Box_Culvert4">#REF!</definedName>
    <definedName name="RC_Ditch_TypeA" localSheetId="0">#REF!</definedName>
    <definedName name="RC_Ditch_TypeA" localSheetId="2">#REF!</definedName>
    <definedName name="RC_Ditch_TypeA" localSheetId="3">#REF!</definedName>
    <definedName name="RC_Ditch_TypeA">#REF!</definedName>
    <definedName name="RC_Ditch_TypeB" localSheetId="0">#REF!</definedName>
    <definedName name="RC_Ditch_TypeB" localSheetId="2">#REF!</definedName>
    <definedName name="RC_Ditch_TypeB" localSheetId="3">#REF!</definedName>
    <definedName name="RC_Ditch_TypeB">#REF!</definedName>
    <definedName name="RC_Gutter" localSheetId="0">#REF!</definedName>
    <definedName name="RC_Gutter" localSheetId="2">#REF!</definedName>
    <definedName name="RC_Gutter" localSheetId="3">#REF!</definedName>
    <definedName name="RC_Gutter">#REF!</definedName>
    <definedName name="RC_Rectang_Pipe" localSheetId="0">#REF!</definedName>
    <definedName name="RC_Rectang_Pipe" localSheetId="2">#REF!</definedName>
    <definedName name="RC_Rectang_Pipe" localSheetId="3">#REF!</definedName>
    <definedName name="RC_Rectang_Pipe">#REF!</definedName>
    <definedName name="RC_Sign_Post120" localSheetId="0">#REF!</definedName>
    <definedName name="RC_Sign_Post120" localSheetId="2">#REF!</definedName>
    <definedName name="RC_Sign_Post120" localSheetId="3">#REF!</definedName>
    <definedName name="RC_Sign_Post120">#REF!</definedName>
    <definedName name="RC_Sign_Post150" localSheetId="0">#REF!</definedName>
    <definedName name="RC_Sign_Post150" localSheetId="2">#REF!</definedName>
    <definedName name="RC_Sign_Post150" localSheetId="3">#REF!</definedName>
    <definedName name="RC_Sign_Post150">#REF!</definedName>
    <definedName name="RCPipe100" localSheetId="0">#REF!</definedName>
    <definedName name="RCPipe100" localSheetId="2">#REF!</definedName>
    <definedName name="RCPipe100" localSheetId="3">#REF!</definedName>
    <definedName name="RCPipe100">#REF!</definedName>
    <definedName name="RCPipe100C3" localSheetId="0">#REF!</definedName>
    <definedName name="RCPipe100C3" localSheetId="2">#REF!</definedName>
    <definedName name="RCPipe100C3" localSheetId="3">#REF!</definedName>
    <definedName name="RCPipe100C3">#REF!</definedName>
    <definedName name="RCPipe120" localSheetId="0">#REF!</definedName>
    <definedName name="RCPipe120" localSheetId="2">#REF!</definedName>
    <definedName name="RCPipe120" localSheetId="3">#REF!</definedName>
    <definedName name="RCPipe120">#REF!</definedName>
    <definedName name="RCPipe120C3" localSheetId="0">#REF!</definedName>
    <definedName name="RCPipe120C3" localSheetId="2">#REF!</definedName>
    <definedName name="RCPipe120C3" localSheetId="3">#REF!</definedName>
    <definedName name="RCPipe120C3">#REF!</definedName>
    <definedName name="RCPipe150" localSheetId="0">#REF!</definedName>
    <definedName name="RCPipe150" localSheetId="2">#REF!</definedName>
    <definedName name="RCPipe150" localSheetId="3">#REF!</definedName>
    <definedName name="RCPipe150">#REF!</definedName>
    <definedName name="RCPipe150C3" localSheetId="0">#REF!</definedName>
    <definedName name="RCPipe150C3" localSheetId="2">#REF!</definedName>
    <definedName name="RCPipe150C3" localSheetId="3">#REF!</definedName>
    <definedName name="RCPipe150C3">#REF!</definedName>
    <definedName name="RCPipe30" localSheetId="0">#REF!</definedName>
    <definedName name="RCPipe30" localSheetId="2">#REF!</definedName>
    <definedName name="RCPipe30" localSheetId="3">#REF!</definedName>
    <definedName name="RCPipe30">#REF!</definedName>
    <definedName name="RCPipe30C3" localSheetId="0">#REF!</definedName>
    <definedName name="RCPipe30C3" localSheetId="2">#REF!</definedName>
    <definedName name="RCPipe30C3" localSheetId="3">#REF!</definedName>
    <definedName name="RCPipe30C3">#REF!</definedName>
    <definedName name="RCPipe40" localSheetId="0">#REF!</definedName>
    <definedName name="RCPipe40" localSheetId="2">#REF!</definedName>
    <definedName name="RCPipe40" localSheetId="3">#REF!</definedName>
    <definedName name="RCPipe40">#REF!</definedName>
    <definedName name="RCPipe40C3" localSheetId="0">#REF!</definedName>
    <definedName name="RCPipe40C3" localSheetId="2">#REF!</definedName>
    <definedName name="RCPipe40C3" localSheetId="3">#REF!</definedName>
    <definedName name="RCPipe40C3">#REF!</definedName>
    <definedName name="RCPipe50" localSheetId="0">#REF!</definedName>
    <definedName name="RCPipe50" localSheetId="2">#REF!</definedName>
    <definedName name="RCPipe50" localSheetId="3">#REF!</definedName>
    <definedName name="RCPipe50">#REF!</definedName>
    <definedName name="RCPipe50C3" localSheetId="0">#REF!</definedName>
    <definedName name="RCPipe50C3" localSheetId="2">#REF!</definedName>
    <definedName name="RCPipe50C3" localSheetId="3">#REF!</definedName>
    <definedName name="RCPipe50C3">#REF!</definedName>
    <definedName name="RCPipe60" localSheetId="0">#REF!</definedName>
    <definedName name="RCPipe60" localSheetId="2">#REF!</definedName>
    <definedName name="RCPipe60" localSheetId="3">#REF!</definedName>
    <definedName name="RCPipe60">#REF!</definedName>
    <definedName name="RCPipe60C3" localSheetId="0">#REF!</definedName>
    <definedName name="RCPipe60C3" localSheetId="2">#REF!</definedName>
    <definedName name="RCPipe60C3" localSheetId="3">#REF!</definedName>
    <definedName name="RCPipe60C3">#REF!</definedName>
    <definedName name="RCPipe80" localSheetId="0">#REF!</definedName>
    <definedName name="RCPipe80" localSheetId="2">#REF!</definedName>
    <definedName name="RCPipe80" localSheetId="3">#REF!</definedName>
    <definedName name="RCPipe80">#REF!</definedName>
    <definedName name="RCPipe80C3" localSheetId="0">#REF!</definedName>
    <definedName name="RCPipe80C3" localSheetId="2">#REF!</definedName>
    <definedName name="RCPipe80C3" localSheetId="3">#REF!</definedName>
    <definedName name="RCPipe80C3">#REF!</definedName>
    <definedName name="Re_Conc_Headwall" localSheetId="0">#REF!</definedName>
    <definedName name="Re_Conc_Headwall" localSheetId="2">#REF!</definedName>
    <definedName name="Re_Conc_Headwall" localSheetId="3">#REF!</definedName>
    <definedName name="Re_Conc_Headwall">#REF!</definedName>
    <definedName name="Recycling" localSheetId="0">#REF!</definedName>
    <definedName name="Recycling" localSheetId="2">#REF!</definedName>
    <definedName name="Recycling" localSheetId="3">#REF!</definedName>
    <definedName name="Recycling">#REF!</definedName>
    <definedName name="Relocation_Exist_Lightings" localSheetId="0">#REF!</definedName>
    <definedName name="Relocation_Exist_Lightings" localSheetId="2">#REF!</definedName>
    <definedName name="Relocation_Exist_Lightings" localSheetId="3">#REF!</definedName>
    <definedName name="Relocation_Exist_Lightings">#REF!</definedName>
    <definedName name="Relocation_Exist_Overhang" localSheetId="0">#REF!</definedName>
    <definedName name="Relocation_Exist_Overhang" localSheetId="2">#REF!</definedName>
    <definedName name="Relocation_Exist_Overhang" localSheetId="3">#REF!</definedName>
    <definedName name="Relocation_Exist_Overhang">#REF!</definedName>
    <definedName name="Remark_Para" localSheetId="0">#REF!</definedName>
    <definedName name="Remark_Para" localSheetId="2">#REF!</definedName>
    <definedName name="Remark_Para" localSheetId="3">#REF!</definedName>
    <definedName name="Remark_Para">#REF!</definedName>
    <definedName name="RemovalAC" localSheetId="0">#REF!</definedName>
    <definedName name="RemovalAC" localSheetId="2">#REF!</definedName>
    <definedName name="RemovalAC" localSheetId="3">#REF!</definedName>
    <definedName name="RemovalAC">#REF!</definedName>
    <definedName name="RemoveConcrete" localSheetId="0">#REF!</definedName>
    <definedName name="RemoveConcrete" localSheetId="2">#REF!</definedName>
    <definedName name="RemoveConcrete" localSheetId="3">#REF!</definedName>
    <definedName name="RemoveConcrete">#REF!</definedName>
    <definedName name="RemoveExistBox" localSheetId="0">#REF!</definedName>
    <definedName name="RemoveExistBox" localSheetId="2">#REF!</definedName>
    <definedName name="RemoveExistBox" localSheetId="3">#REF!</definedName>
    <definedName name="RemoveExistBox">#REF!</definedName>
    <definedName name="RemoveExistBridge" localSheetId="0">#REF!</definedName>
    <definedName name="RemoveExistBridge" localSheetId="2">#REF!</definedName>
    <definedName name="RemoveExistBridge" localSheetId="3">#REF!</definedName>
    <definedName name="RemoveExistBridge">#REF!</definedName>
    <definedName name="RET">'[20]11 ข้อมูลงานCon'!$R$11</definedName>
    <definedName name="RetainingWall_II_100" localSheetId="0">#REF!</definedName>
    <definedName name="RetainingWall_II_100" localSheetId="2">#REF!</definedName>
    <definedName name="RetainingWall_II_100" localSheetId="3">#REF!</definedName>
    <definedName name="RetainingWall_II_100">#REF!</definedName>
    <definedName name="RetainingWall_II_200" localSheetId="0">#REF!</definedName>
    <definedName name="RetainingWall_II_200" localSheetId="2">#REF!</definedName>
    <definedName name="RetainingWall_II_200" localSheetId="3">#REF!</definedName>
    <definedName name="RetainingWall_II_200">#REF!</definedName>
    <definedName name="RetainingWall_II_300" localSheetId="0">#REF!</definedName>
    <definedName name="RetainingWall_II_300" localSheetId="2">#REF!</definedName>
    <definedName name="RetainingWall_II_300" localSheetId="3">#REF!</definedName>
    <definedName name="RetainingWall_II_300">#REF!</definedName>
    <definedName name="RetainingWall1" localSheetId="0">#REF!</definedName>
    <definedName name="RetainingWall1" localSheetId="2">#REF!</definedName>
    <definedName name="RetainingWall1" localSheetId="3">#REF!</definedName>
    <definedName name="RetainingWall1">#REF!</definedName>
    <definedName name="RetainingWall2" localSheetId="0">#REF!</definedName>
    <definedName name="RetainingWall2" localSheetId="2">#REF!</definedName>
    <definedName name="RetainingWall2" localSheetId="3">#REF!</definedName>
    <definedName name="RetainingWall2">#REF!</definedName>
    <definedName name="RetainingWall3" localSheetId="0">#REF!</definedName>
    <definedName name="RetainingWall3" localSheetId="2">#REF!</definedName>
    <definedName name="RetainingWall3" localSheetId="3">#REF!</definedName>
    <definedName name="RetainingWall3">#REF!</definedName>
    <definedName name="Road_StudBi" localSheetId="0">#REF!</definedName>
    <definedName name="Road_StudBi" localSheetId="2">#REF!</definedName>
    <definedName name="Road_StudBi" localSheetId="3">#REF!</definedName>
    <definedName name="Road_StudBi">#REF!</definedName>
    <definedName name="Road_StudUni" localSheetId="0">#REF!</definedName>
    <definedName name="Road_StudUni" localSheetId="2">#REF!</definedName>
    <definedName name="Road_StudUni" localSheetId="3">#REF!</definedName>
    <definedName name="Road_StudUni">#REF!</definedName>
    <definedName name="ROCK.AC" localSheetId="0">'[18]3ข้อมูลวัสดุ-ค่าดำเนิน'!#REF!</definedName>
    <definedName name="ROCK.AC" localSheetId="2">'[18]3ข้อมูลวัสดุ-ค่าดำเนิน'!#REF!</definedName>
    <definedName name="ROCK.AC" localSheetId="3">'[18]3ข้อมูลวัสดุ-ค่าดำเนิน'!#REF!</definedName>
    <definedName name="ROCK.AC">'[18]3ข้อมูลวัสดุ-ค่าดำเนิน'!#REF!</definedName>
    <definedName name="ROW_Monument" localSheetId="0">#REF!</definedName>
    <definedName name="ROW_Monument" localSheetId="2">#REF!</definedName>
    <definedName name="ROW_Monument" localSheetId="3">#REF!</definedName>
    <definedName name="ROW_Monument">#REF!</definedName>
    <definedName name="rrr" localSheetId="3">'[13]10 ข้อมูลวัสดุ-ค่าดำเนิน'!$X$15</definedName>
    <definedName name="rrr">'[14]10 ข้อมูลวัสดุ-ค่าดำเนิน'!$X$15</definedName>
    <definedName name="RumbleStrip" localSheetId="0">#REF!</definedName>
    <definedName name="RumbleStrip" localSheetId="2">#REF!</definedName>
    <definedName name="RumbleStrip" localSheetId="3">#REF!</definedName>
    <definedName name="RumbleStrip">#REF!</definedName>
    <definedName name="S" localSheetId="0">#REF!</definedName>
    <definedName name="S" localSheetId="2">#REF!</definedName>
    <definedName name="S" localSheetId="3">#REF!</definedName>
    <definedName name="S">#REF!</definedName>
    <definedName name="Sand_Cushion_Pavement" localSheetId="0">#REF!</definedName>
    <definedName name="Sand_Cushion_Pavement" localSheetId="2">#REF!</definedName>
    <definedName name="Sand_Cushion_Pavement" localSheetId="3">#REF!</definedName>
    <definedName name="Sand_Cushion_Pavement">#REF!</definedName>
    <definedName name="Sand_Cushion_Sidewalk" localSheetId="0">#REF!</definedName>
    <definedName name="Sand_Cushion_Sidewalk" localSheetId="2">#REF!</definedName>
    <definedName name="Sand_Cushion_Sidewalk" localSheetId="3">#REF!</definedName>
    <definedName name="Sand_Cushion_Sidewalk">#REF!</definedName>
    <definedName name="Sand_Emb" localSheetId="0">#REF!</definedName>
    <definedName name="Sand_Emb" localSheetId="2">#REF!</definedName>
    <definedName name="Sand_Emb" localSheetId="3">#REF!</definedName>
    <definedName name="Sand_Emb">#REF!</definedName>
    <definedName name="SandConcDist" localSheetId="0">#REF!</definedName>
    <definedName name="SandConcDist" localSheetId="2">#REF!</definedName>
    <definedName name="SandConcDist" localSheetId="3">#REF!</definedName>
    <definedName name="SandConcDist">#REF!</definedName>
    <definedName name="SB" localSheetId="3">'[15]12 ข้อมูลงานไม้แบบ'!$W$29</definedName>
    <definedName name="SB">'[16]12 ข้อมูลงานไม้แบบ'!$W$29</definedName>
    <definedName name="SBB" localSheetId="3">'[15]12 ข้อมูลงานไม้แบบ'!$W$29</definedName>
    <definedName name="SBB">'[16]12 ข้อมูลงานไม้แบบ'!$W$29</definedName>
    <definedName name="Select_Mat_A" localSheetId="0">#REF!</definedName>
    <definedName name="Select_Mat_A" localSheetId="2">#REF!</definedName>
    <definedName name="Select_Mat_A" localSheetId="3">#REF!</definedName>
    <definedName name="Select_Mat_A">#REF!</definedName>
    <definedName name="Select_Mat_B" localSheetId="0">#REF!</definedName>
    <definedName name="Select_Mat_B" localSheetId="2">#REF!</definedName>
    <definedName name="Select_Mat_B" localSheetId="3">#REF!</definedName>
    <definedName name="Select_Mat_B">#REF!</definedName>
    <definedName name="Shoulder_ScarifyAgg" localSheetId="0">#REF!</definedName>
    <definedName name="Shoulder_ScarifyAgg" localSheetId="2">#REF!</definedName>
    <definedName name="Shoulder_ScarifyAgg" localSheetId="3">#REF!</definedName>
    <definedName name="Shoulder_ScarifyAgg">#REF!</definedName>
    <definedName name="Shoulder_ScarifyRock" localSheetId="0">#REF!</definedName>
    <definedName name="Shoulder_ScarifyRock" localSheetId="2">#REF!</definedName>
    <definedName name="Shoulder_ScarifyRock" localSheetId="3">#REF!</definedName>
    <definedName name="Shoulder_ScarifyRock">#REF!</definedName>
    <definedName name="Sign_Plate" localSheetId="0">#REF!</definedName>
    <definedName name="Sign_Plate" localSheetId="2">#REF!</definedName>
    <definedName name="Sign_Plate" localSheetId="3">#REF!</definedName>
    <definedName name="Sign_Plate">#REF!</definedName>
    <definedName name="SignOfCM" localSheetId="0">#REF!</definedName>
    <definedName name="SignOfCM" localSheetId="2">#REF!</definedName>
    <definedName name="SignOfCM" localSheetId="3">#REF!</definedName>
    <definedName name="SignOfCM">#REF!</definedName>
    <definedName name="SignOfCM1" localSheetId="0">#REF!</definedName>
    <definedName name="SignOfCM1" localSheetId="2">#REF!</definedName>
    <definedName name="SignOfCM1" localSheetId="3">#REF!</definedName>
    <definedName name="SignOfCM1">#REF!</definedName>
    <definedName name="SignOfCM2" localSheetId="0">#REF!</definedName>
    <definedName name="SignOfCM2" localSheetId="2">#REF!</definedName>
    <definedName name="SignOfCM2" localSheetId="3">#REF!</definedName>
    <definedName name="SignOfCM2">#REF!</definedName>
    <definedName name="SignOfCM3" localSheetId="0">#REF!</definedName>
    <definedName name="SignOfCM3" localSheetId="2">#REF!</definedName>
    <definedName name="SignOfCM3" localSheetId="3">#REF!</definedName>
    <definedName name="SignOfCM3">#REF!</definedName>
    <definedName name="Single_Elec_Pole" localSheetId="0">#REF!</definedName>
    <definedName name="Single_Elec_Pole" localSheetId="2">#REF!</definedName>
    <definedName name="Single_Elec_Pole" localSheetId="3">#REF!</definedName>
    <definedName name="Single_Elec_Pole">#REF!</definedName>
    <definedName name="SlurrySeal2" localSheetId="0">#REF!</definedName>
    <definedName name="SlurrySeal2" localSheetId="2">#REF!</definedName>
    <definedName name="SlurrySeal2" localSheetId="3">#REF!</definedName>
    <definedName name="SlurrySeal2">#REF!</definedName>
    <definedName name="Soft_Mat_Ex" localSheetId="0">#REF!</definedName>
    <definedName name="Soft_Mat_Ex" localSheetId="2">#REF!</definedName>
    <definedName name="Soft_Mat_Ex" localSheetId="3">#REF!</definedName>
    <definedName name="Soft_Mat_Ex">#REF!</definedName>
    <definedName name="Soft_Mat_ExOnly" localSheetId="0">#REF!</definedName>
    <definedName name="Soft_Mat_ExOnly" localSheetId="2">#REF!</definedName>
    <definedName name="Soft_Mat_ExOnly" localSheetId="3">#REF!</definedName>
    <definedName name="Soft_Mat_ExOnly">#REF!</definedName>
    <definedName name="Soil_Agg_Shoulder" localSheetId="0">#REF!</definedName>
    <definedName name="Soil_Agg_Shoulder" localSheetId="2">#REF!</definedName>
    <definedName name="Soil_Agg_Shoulder" localSheetId="3">#REF!</definedName>
    <definedName name="Soil_Agg_Shoulder">#REF!</definedName>
    <definedName name="Soil_Agg_Subbase" localSheetId="0">#REF!</definedName>
    <definedName name="Soil_Agg_Subbase" localSheetId="2">#REF!</definedName>
    <definedName name="Soil_Agg_Subbase" localSheetId="3">#REF!</definedName>
    <definedName name="Soil_Agg_Subbase">#REF!</definedName>
    <definedName name="Soil_Cement" localSheetId="0">#REF!</definedName>
    <definedName name="Soil_Cement" localSheetId="2">#REF!</definedName>
    <definedName name="Soil_Cement" localSheetId="3">#REF!</definedName>
    <definedName name="Soil_Cement">#REF!</definedName>
    <definedName name="Soil_Cement_Sh" localSheetId="0">#REF!</definedName>
    <definedName name="Soil_Cement_Sh" localSheetId="2">#REF!</definedName>
    <definedName name="Soil_Cement_Sh" localSheetId="3">#REF!</definedName>
    <definedName name="Soil_Cement_Sh">#REF!</definedName>
    <definedName name="SP" localSheetId="3">[5]สิบล้อขนส่ง!$AH$26</definedName>
    <definedName name="SP">[6]สิบล้อขนส่ง!$AH$26</definedName>
    <definedName name="spa" localSheetId="3">[5]หกล้อขนส่ง!$BS$25</definedName>
    <definedName name="spa">[6]หกล้อขนส่ง!$BS$25</definedName>
    <definedName name="sss" localSheetId="3">'[13]12 ข้อมูลงานไม้แบบ'!$W$29</definedName>
    <definedName name="sss">'[14]12 ข้อมูลงานไม้แบบ'!$W$29</definedName>
    <definedName name="steel" localSheetId="0">#REF!</definedName>
    <definedName name="steel" localSheetId="2">#REF!</definedName>
    <definedName name="steel" localSheetId="3">#REF!</definedName>
    <definedName name="steel">#REF!</definedName>
    <definedName name="SteelBox1" localSheetId="3">[3]Form1!$AQ$80</definedName>
    <definedName name="SteelBox1">[4]Form1!$AQ$80</definedName>
    <definedName name="SteelBox2" localSheetId="3">[3]Form1!$AQ$90</definedName>
    <definedName name="SteelBox2">[4]Form1!$AQ$90</definedName>
    <definedName name="SteelBox3" localSheetId="3">[3]Form1!$AQ$99</definedName>
    <definedName name="SteelBox3">[4]Form1!$AQ$99</definedName>
    <definedName name="SteelBox4" localSheetId="3">[3]Form1!$AQ$108</definedName>
    <definedName name="SteelBox4">[4]Form1!$AQ$108</definedName>
    <definedName name="SteelBoxEnd1" localSheetId="3">[3]Form1!$AR$80</definedName>
    <definedName name="SteelBoxEnd1">[4]Form1!$AR$80</definedName>
    <definedName name="SteelBoxEnd2" localSheetId="3">[3]Form1!$AR$90</definedName>
    <definedName name="SteelBoxEnd2">[4]Form1!$AR$90</definedName>
    <definedName name="SteelBoxEnd3" localSheetId="3">[3]Form1!$AR$99</definedName>
    <definedName name="SteelBoxEnd3">[4]Form1!$AR$99</definedName>
    <definedName name="SteelBoxEnd4" localSheetId="3">[3]Form1!$AR$108</definedName>
    <definedName name="SteelBoxEnd4">[4]Form1!$AR$108</definedName>
    <definedName name="StripSodding" localSheetId="0">#REF!</definedName>
    <definedName name="StripSodding" localSheetId="2">#REF!</definedName>
    <definedName name="StripSodding" localSheetId="3">#REF!</definedName>
    <definedName name="StripSodding">#REF!</definedName>
    <definedName name="Table_BoxCul_End" localSheetId="3">[3]Form1!$U$78:$Y$147</definedName>
    <definedName name="Table_BoxCul_End">[4]Form1!$U$78:$Y$147</definedName>
    <definedName name="Table_BoxCulvert" localSheetId="3">[3]Form1!$AB$78:$AH$147</definedName>
    <definedName name="Table_BoxCulvert">[4]Form1!$AB$78:$AH$147</definedName>
    <definedName name="Table_Depth_Of_Fill" localSheetId="3">[3]Form1!$AI$78:$AK$147</definedName>
    <definedName name="Table_Depth_Of_Fill">[4]Form1!$AI$78:$AK$147</definedName>
    <definedName name="Table_Factor" localSheetId="3">[3]Form3!$W$218:$X$254</definedName>
    <definedName name="Table_Factor">[4]Form3!$W$218:$X$254</definedName>
    <definedName name="Table_FactorB" localSheetId="3">[3]Form3!$Y$218:$Z$259</definedName>
    <definedName name="Table_FactorB">[4]Form3!$Y$218:$Z$259</definedName>
    <definedName name="Table_FactorConc_BoxCul" localSheetId="3">[3]Form1!$Z$78:$AA$147</definedName>
    <definedName name="Table_FactorConc_BoxCul">[4]Form1!$Z$78:$AA$147</definedName>
    <definedName name="Table_Trailer_B\CUM" localSheetId="3">[3]Form1!$BD$370:$CC$569</definedName>
    <definedName name="Table_Trailer_B\CUM">[4]Form1!$BD$370:$CC$569</definedName>
    <definedName name="Table_Trailer_B\TON" localSheetId="3">[3]Form1!$AD$370:$BC$569</definedName>
    <definedName name="Table_Trailer_B\TON">[4]Form1!$AD$370:$BC$569</definedName>
    <definedName name="Table_Truck_B\CUM" localSheetId="3">[3]Form1!$BD$167:$CC$366</definedName>
    <definedName name="Table_Truck_B\CUM">[4]Form1!$BD$167:$CC$366</definedName>
    <definedName name="Table_Truck_B\TON" localSheetId="3">[3]Form1!$AD$167:$BC$366</definedName>
    <definedName name="Table_Truck_B\TON">[4]Form1!$AD$167:$BC$366</definedName>
    <definedName name="Table124" localSheetId="0">#REF!</definedName>
    <definedName name="Table124" localSheetId="2">#REF!</definedName>
    <definedName name="Table124" localSheetId="3">#REF!</definedName>
    <definedName name="Table124">#REF!</definedName>
    <definedName name="TableABC" localSheetId="0">#REF!</definedName>
    <definedName name="TableABC" localSheetId="2">#REF!</definedName>
    <definedName name="TableABC" localSheetId="3">#REF!</definedName>
    <definedName name="TableABC">#REF!</definedName>
    <definedName name="TableBusStop" localSheetId="3">[3]Form1!$V$187:$W$192</definedName>
    <definedName name="TableBusStop">[4]Form1!$V$187:$W$192</definedName>
    <definedName name="TableCement" localSheetId="0">#REF!</definedName>
    <definedName name="TableCement" localSheetId="2">#REF!</definedName>
    <definedName name="TableCement" localSheetId="3">#REF!</definedName>
    <definedName name="TableCement">#REF!</definedName>
    <definedName name="TableCementBulk" localSheetId="0">#REF!</definedName>
    <definedName name="TableCementBulk" localSheetId="2">#REF!</definedName>
    <definedName name="TableCementBulk" localSheetId="3">#REF!</definedName>
    <definedName name="TableCementBulk">#REF!</definedName>
    <definedName name="TableClearing" localSheetId="3">[3]Form1!$AE$9:$CB$11</definedName>
    <definedName name="TableClearing">[4]Form1!$AE$9:$CB$11</definedName>
    <definedName name="TableDB12" localSheetId="0">#REF!</definedName>
    <definedName name="TableDB12" localSheetId="2">#REF!</definedName>
    <definedName name="TableDB12" localSheetId="3">#REF!</definedName>
    <definedName name="TableDB12">#REF!</definedName>
    <definedName name="TableDB15" localSheetId="0">#REF!</definedName>
    <definedName name="TableDB15" localSheetId="2">#REF!</definedName>
    <definedName name="TableDB15" localSheetId="3">#REF!</definedName>
    <definedName name="TableDB15">#REF!</definedName>
    <definedName name="TableDB16" localSheetId="0">#REF!</definedName>
    <definedName name="TableDB16" localSheetId="2">#REF!</definedName>
    <definedName name="TableDB16" localSheetId="3">#REF!</definedName>
    <definedName name="TableDB16">#REF!</definedName>
    <definedName name="TableDB19" localSheetId="0">#REF!</definedName>
    <definedName name="TableDB19" localSheetId="2">#REF!</definedName>
    <definedName name="TableDB19" localSheetId="3">#REF!</definedName>
    <definedName name="TableDB19">#REF!</definedName>
    <definedName name="TableDB20" localSheetId="0">#REF!</definedName>
    <definedName name="TableDB20" localSheetId="2">#REF!</definedName>
    <definedName name="TableDB20" localSheetId="3">#REF!</definedName>
    <definedName name="TableDB20">#REF!</definedName>
    <definedName name="TableDB25" localSheetId="0">#REF!</definedName>
    <definedName name="TableDB25" localSheetId="2">#REF!</definedName>
    <definedName name="TableDB25" localSheetId="3">#REF!</definedName>
    <definedName name="TableDB25">#REF!</definedName>
    <definedName name="TableEarthExCost" localSheetId="3">[3]Form1!$DG$16:$DG$21</definedName>
    <definedName name="TableEarthExCost">[4]Form1!$DG$16:$DG$21</definedName>
    <definedName name="TableGravelConc" localSheetId="0">#REF!</definedName>
    <definedName name="TableGravelConc" localSheetId="2">#REF!</definedName>
    <definedName name="TableGravelConc" localSheetId="3">#REF!</definedName>
    <definedName name="TableGravelConc">#REF!</definedName>
    <definedName name="TablePrecision" localSheetId="3">[3]Form3!$Y$5:$Y$7</definedName>
    <definedName name="TablePrecision">[4]Form3!$Y$5:$Y$7</definedName>
    <definedName name="TableRainfallindex" localSheetId="3">[3]Form1!$DJ$6:$DK$31</definedName>
    <definedName name="TableRainfallindex">[4]Form1!$DJ$6:$DK$31</definedName>
    <definedName name="TableRB6" localSheetId="0">#REF!</definedName>
    <definedName name="TableRB6" localSheetId="2">#REF!</definedName>
    <definedName name="TableRB6" localSheetId="3">#REF!</definedName>
    <definedName name="TableRB6">#REF!</definedName>
    <definedName name="TableRB9" localSheetId="0">#REF!</definedName>
    <definedName name="TableRB9" localSheetId="2">#REF!</definedName>
    <definedName name="TableRB9" localSheetId="3">#REF!</definedName>
    <definedName name="TableRB9">#REF!</definedName>
    <definedName name="TableRockConc" localSheetId="0">#REF!</definedName>
    <definedName name="TableRockConc" localSheetId="2">#REF!</definedName>
    <definedName name="TableRockConc" localSheetId="3">#REF!</definedName>
    <definedName name="TableRockConc">#REF!</definedName>
    <definedName name="TableSandConc" localSheetId="0">#REF!</definedName>
    <definedName name="TableSandConc" localSheetId="2">#REF!</definedName>
    <definedName name="TableSandConc" localSheetId="3">#REF!</definedName>
    <definedName name="TableSandConc">#REF!</definedName>
    <definedName name="TableSignOfCM" localSheetId="3">[3]Form1!$P$204:$AA$217</definedName>
    <definedName name="TableSignOfCM">[4]Form1!$P$204:$AA$217</definedName>
    <definedName name="TableWire" localSheetId="0">#REF!</definedName>
    <definedName name="TableWire" localSheetId="2">#REF!</definedName>
    <definedName name="TableWire" localSheetId="3">#REF!</definedName>
    <definedName name="TableWire">#REF!</definedName>
    <definedName name="Tack_Coat" localSheetId="0">#REF!</definedName>
    <definedName name="Tack_Coat" localSheetId="2">#REF!</definedName>
    <definedName name="Tack_Coat" localSheetId="3">#REF!</definedName>
    <definedName name="Tack_Coat">#REF!</definedName>
    <definedName name="Tack_Coat_C" localSheetId="0">#REF!</definedName>
    <definedName name="Tack_Coat_C" localSheetId="2">#REF!</definedName>
    <definedName name="Tack_Coat_C" localSheetId="3">#REF!</definedName>
    <definedName name="Tack_Coat_C">#REF!</definedName>
    <definedName name="TB\TON1KM" localSheetId="3">[3]Form1!$CJ$171</definedName>
    <definedName name="TB\TON1KM">[4]Form1!$CJ$171</definedName>
    <definedName name="TB\TON200KM" localSheetId="3">[3]Form1!$CL$171</definedName>
    <definedName name="TB\TON200KM">[4]Form1!$CL$171</definedName>
    <definedName name="TC" localSheetId="3">[5]สิบล้อขนส่ง!$AH$70</definedName>
    <definedName name="TC">[6]สิบล้อขนส่ง!$AH$70</definedName>
    <definedName name="tca" localSheetId="3">[5]หกล้อขนส่ง!$BS$69</definedName>
    <definedName name="tca">[6]หกล้อขนส่ง!$BS$69</definedName>
    <definedName name="Thermo_Paint" localSheetId="0">#REF!</definedName>
    <definedName name="Thermo_Paint" localSheetId="2">#REF!</definedName>
    <definedName name="Thermo_Paint" localSheetId="3">#REF!</definedName>
    <definedName name="Thermo_Paint">#REF!</definedName>
    <definedName name="Timber_Barricade" localSheetId="0">#REF!</definedName>
    <definedName name="Timber_Barricade" localSheetId="2">#REF!</definedName>
    <definedName name="Timber_Barricade" localSheetId="3">#REF!</definedName>
    <definedName name="Timber_Barricade">#REF!</definedName>
    <definedName name="TIME" localSheetId="3">[5]สิบล้อขนส่ง!$AH$29</definedName>
    <definedName name="TIME">[6]สิบล้อขนส่ง!$AH$29</definedName>
    <definedName name="time1" localSheetId="3">[5]รถพ่วงขนส่ง!$AA$34</definedName>
    <definedName name="time1">[6]รถพ่วงขนส่ง!$AA$34</definedName>
    <definedName name="timea" localSheetId="3">[5]หกล้อขนส่ง!$BS$28</definedName>
    <definedName name="timea">[6]หกล้อขนส่ง!$BS$28</definedName>
    <definedName name="Top_Soil" localSheetId="0">#REF!</definedName>
    <definedName name="Top_Soil" localSheetId="2">#REF!</definedName>
    <definedName name="Top_Soil" localSheetId="3">#REF!</definedName>
    <definedName name="Top_Soil">#REF!</definedName>
    <definedName name="TR" localSheetId="0">#REF!</definedName>
    <definedName name="TR" localSheetId="2">#REF!</definedName>
    <definedName name="TR" localSheetId="3">#REF!</definedName>
    <definedName name="TR">#REF!</definedName>
    <definedName name="Traffic_Paint2" localSheetId="0">#REF!</definedName>
    <definedName name="Traffic_Paint2" localSheetId="2">#REF!</definedName>
    <definedName name="Traffic_Paint2" localSheetId="3">#REF!</definedName>
    <definedName name="Traffic_Paint2">#REF!</definedName>
    <definedName name="Traffic_Sign_Solar" localSheetId="0">#REF!</definedName>
    <definedName name="Traffic_Sign_Solar" localSheetId="2">#REF!</definedName>
    <definedName name="Traffic_Sign_Solar" localSheetId="3">#REF!</definedName>
    <definedName name="Traffic_Sign_Solar">#REF!</definedName>
    <definedName name="Traffic_Signal" localSheetId="0">#REF!</definedName>
    <definedName name="Traffic_Signal" localSheetId="2">#REF!</definedName>
    <definedName name="Traffic_Signal" localSheetId="3">#REF!</definedName>
    <definedName name="Traffic_Signal">#REF!</definedName>
    <definedName name="TrafficF" localSheetId="3">[3]Form3!$A$213</definedName>
    <definedName name="TrafficF">[4]Form3!$A$213</definedName>
    <definedName name="TrafficFactor" localSheetId="3">[3]Form3!$AB$265</definedName>
    <definedName name="TrafficFactor">[4]Form3!$AB$265</definedName>
    <definedName name="TrafficTYPE" localSheetId="3">[3]Form1!$A$173</definedName>
    <definedName name="TrafficTYPE">[4]Form1!$A$173</definedName>
    <definedName name="Trailer_B\TON" localSheetId="3">[3]Form1!$BH$155</definedName>
    <definedName name="Trailer_B\TON">[4]Form1!$BH$155</definedName>
    <definedName name="Truck_B\CUM" localSheetId="3">[3]Form1!$BH$154</definedName>
    <definedName name="Truck_B\CUM">[4]Form1!$BH$154</definedName>
    <definedName name="Truck_B\TON" localSheetId="3">[3]Form1!$BH$153</definedName>
    <definedName name="Truck_B\TON">[4]Form1!$BH$153</definedName>
    <definedName name="TypeOfWork" localSheetId="3">[3]Form1!$A$5</definedName>
    <definedName name="TypeOfWork">[4]Form1!$A$5</definedName>
    <definedName name="Unsuit_Ex" localSheetId="0">#REF!</definedName>
    <definedName name="Unsuit_Ex" localSheetId="2">#REF!</definedName>
    <definedName name="Unsuit_Ex" localSheetId="3">#REF!</definedName>
    <definedName name="Unsuit_Ex">#REF!</definedName>
    <definedName name="W_Beam_Guardrail" localSheetId="0">#REF!</definedName>
    <definedName name="W_Beam_Guardrail" localSheetId="2">#REF!</definedName>
    <definedName name="W_Beam_Guardrail" localSheetId="3">#REF!</definedName>
    <definedName name="W_Beam_Guardrail">#REF!</definedName>
    <definedName name="WallTHK1" localSheetId="3">[3]Form1!$AV$78</definedName>
    <definedName name="WallTHK1">[4]Form1!$AV$78</definedName>
    <definedName name="WallTHK2" localSheetId="3">[3]Form1!$AV$88</definedName>
    <definedName name="WallTHK2">[4]Form1!$AV$88</definedName>
    <definedName name="WallTHK3" localSheetId="3">[3]Form1!$AV$97</definedName>
    <definedName name="WallTHK3">[4]Form1!$AV$97</definedName>
    <definedName name="WallTHK4" localSheetId="3">[3]Form1!$AV$106</definedName>
    <definedName name="WallTHK4">[4]Form1!$AV$106</definedName>
    <definedName name="WaySideShelter" localSheetId="0">#REF!</definedName>
    <definedName name="WaySideShelter" localSheetId="2">#REF!</definedName>
    <definedName name="WaySideShelter" localSheetId="3">#REF!</definedName>
    <definedName name="WaySideShelter">#REF!</definedName>
    <definedName name="wb" localSheetId="3">'[15]10 ข้อมูลวัสดุ-ค่าดำเนิน'!$X$19</definedName>
    <definedName name="wb">'[16]10 ข้อมูลวัสดุ-ค่าดำเนิน'!$X$19</definedName>
    <definedName name="wbb" localSheetId="3">'[15]10 ข้อมูลวัสดุ-ค่าดำเนิน'!$X$19</definedName>
    <definedName name="wbb">'[16]10 ข้อมูลวัสดุ-ค่าดำเนิน'!$X$19</definedName>
    <definedName name="WGThick" localSheetId="3">[3]Form1!$M$159</definedName>
    <definedName name="WGThick">[4]Form1!$M$159</definedName>
    <definedName name="WT" localSheetId="0">#REF!</definedName>
    <definedName name="WT" localSheetId="2">#REF!</definedName>
    <definedName name="WT" localSheetId="3">#REF!</definedName>
    <definedName name="WT">#REF!</definedName>
    <definedName name="ww" localSheetId="3">'[13]10 ข้อมูลวัสดุ-ค่าดำเนิน'!$X$19</definedName>
    <definedName name="ww">'[14]10 ข้อมูลวัสดุ-ค่าดำเนิน'!$X$19</definedName>
    <definedName name="x" localSheetId="0">#REF!</definedName>
    <definedName name="x" localSheetId="2">#REF!</definedName>
    <definedName name="x" localSheetId="3">#REF!</definedName>
    <definedName name="x">#REF!</definedName>
    <definedName name="xs" localSheetId="0">#REF!</definedName>
    <definedName name="xs" localSheetId="2">#REF!</definedName>
    <definedName name="xs" localSheetId="3">#REF!</definedName>
    <definedName name="xs">#REF!</definedName>
    <definedName name="xx">'[7]11 ข้อมูลงานCon'!$AB$30</definedName>
    <definedName name="y" localSheetId="0">#REF!</definedName>
    <definedName name="y" localSheetId="2">#REF!</definedName>
    <definedName name="y" localSheetId="3">#REF!</definedName>
    <definedName name="y">#REF!</definedName>
    <definedName name="yp" localSheetId="0">#REF!</definedName>
    <definedName name="yp" localSheetId="2">#REF!</definedName>
    <definedName name="yp" localSheetId="3">#REF!</definedName>
    <definedName name="yp">#REF!</definedName>
    <definedName name="ys" localSheetId="0">#REF!</definedName>
    <definedName name="ys" localSheetId="2">#REF!</definedName>
    <definedName name="ys" localSheetId="3">#REF!</definedName>
    <definedName name="ys">#REF!</definedName>
    <definedName name="yy">'[7]10 ข้อมูลวัสดุ-ค่าดำเนิน'!$X$15</definedName>
    <definedName name="ZincQ" localSheetId="3">[3]Form1!$N$159</definedName>
    <definedName name="ZincQ">[4]Form1!$N$159</definedName>
    <definedName name="กรุยทาง" localSheetId="0">#REF!</definedName>
    <definedName name="กรุยทาง" localSheetId="2">#REF!</definedName>
    <definedName name="กรุยทาง" localSheetId="3">#REF!</definedName>
    <definedName name="กรุยทาง">#REF!</definedName>
    <definedName name="ค2" localSheetId="0">#REF!</definedName>
    <definedName name="ค2" localSheetId="2">#REF!</definedName>
    <definedName name="ค2" localSheetId="3">#REF!</definedName>
    <definedName name="ค2">#REF!</definedName>
    <definedName name="คอนกรีตหยาบ" localSheetId="0">#REF!</definedName>
    <definedName name="คอนกรีตหยาบ" localSheetId="2">#REF!</definedName>
    <definedName name="คอนกรีตหยาบ" localSheetId="3">#REF!</definedName>
    <definedName name="คอนกรีตหยาบ">#REF!</definedName>
    <definedName name="ค่า" localSheetId="0">ข้อมูลประกอบราคา!S-[21]CURVE!$I$133</definedName>
    <definedName name="ค่า" localSheetId="2">'แบบ  บก.01'!S-[21]CURVE!$I$133</definedName>
    <definedName name="ค่า" localSheetId="3">ใบปริมาณงาน!S-[21]CURVE!$I$133</definedName>
    <definedName name="ค่า">S-[21]CURVE!$I$133</definedName>
    <definedName name="ค่าขนส่งL100x100x6" localSheetId="0">#REF!</definedName>
    <definedName name="ค่าขนส่งL100x100x6" localSheetId="2">#REF!</definedName>
    <definedName name="ค่าขนส่งL100x100x6" localSheetId="3">#REF!</definedName>
    <definedName name="ค่าขนส่งL100x100x6">#REF!</definedName>
    <definedName name="ค่าขนส่งL50x50x4" localSheetId="0">#REF!</definedName>
    <definedName name="ค่าขนส่งL50x50x4" localSheetId="2">#REF!</definedName>
    <definedName name="ค่าขนส่งL50x50x4" localSheetId="3">#REF!</definedName>
    <definedName name="ค่าขนส่งL50x50x4">#REF!</definedName>
    <definedName name="ค่าขนส่งL50x50x6" localSheetId="0">#REF!</definedName>
    <definedName name="ค่าขนส่งL50x50x6" localSheetId="2">#REF!</definedName>
    <definedName name="ค่าขนส่งL50x50x6" localSheetId="3">#REF!</definedName>
    <definedName name="ค่าขนส่งL50x50x6">#REF!</definedName>
    <definedName name="ค่าขนส่งSteelSleeve1\8" localSheetId="0">#REF!</definedName>
    <definedName name="ค่าขนส่งSteelSleeve1\8" localSheetId="2">#REF!</definedName>
    <definedName name="ค่าขนส่งSteelSleeve1\8" localSheetId="3">#REF!</definedName>
    <definedName name="ค่าขนส่งSteelSleeve1\8">#REF!</definedName>
    <definedName name="ค่าขนส่งเหล็กแผ่น1\8x10" localSheetId="0">#REF!</definedName>
    <definedName name="ค่าขนส่งเหล็กแผ่น1\8x10" localSheetId="2">#REF!</definedName>
    <definedName name="ค่าขนส่งเหล็กแผ่น1\8x10" localSheetId="3">#REF!</definedName>
    <definedName name="ค่าขนส่งเหล็กแผ่น1\8x10">#REF!</definedName>
    <definedName name="ค่าขนส่งเหล็กแผ่น12x10" localSheetId="0">#REF!</definedName>
    <definedName name="ค่าขนส่งเหล็กแผ่น12x10" localSheetId="2">#REF!</definedName>
    <definedName name="ค่าขนส่งเหล็กแผ่น12x10" localSheetId="3">#REF!</definedName>
    <definedName name="ค่าขนส่งเหล็กแผ่น12x10">#REF!</definedName>
    <definedName name="ค่าขนส่งเหล็กแผ่น12x7.5" localSheetId="0">#REF!</definedName>
    <definedName name="ค่าขนส่งเหล็กแผ่น12x7.5" localSheetId="2">#REF!</definedName>
    <definedName name="ค่าขนส่งเหล็กแผ่น12x7.5" localSheetId="3">#REF!</definedName>
    <definedName name="ค่าขนส่งเหล็กแผ่น12x7.5">#REF!</definedName>
    <definedName name="ค่าขนส่งเหล็กแผ่น9x10" localSheetId="0">#REF!</definedName>
    <definedName name="ค่าขนส่งเหล็กแผ่น9x10" localSheetId="2">#REF!</definedName>
    <definedName name="ค่าขนส่งเหล็กแผ่น9x10" localSheetId="3">#REF!</definedName>
    <definedName name="ค่าขนส่งเหล็กแผ่น9x10">#REF!</definedName>
    <definedName name="ค่าขนส่งเหล็กแผ่น9x7.5" localSheetId="0">#REF!</definedName>
    <definedName name="ค่าขนส่งเหล็กแผ่น9x7.5" localSheetId="2">#REF!</definedName>
    <definedName name="ค่าขนส่งเหล็กแผ่น9x7.5" localSheetId="3">#REF!</definedName>
    <definedName name="ค่าขนส่งเหล็กแผ่น9x7.5">#REF!</definedName>
    <definedName name="ค่าแรงคนงาน" localSheetId="3">[3]ได้งานตีเส้น!$H$48</definedName>
    <definedName name="ค่าแรงคนงาน">[4]ได้งานตีเส้น!$H$48</definedName>
    <definedName name="เครื่องกระเทาะ" localSheetId="3">[3]ได้งานตีเส้น!$H$40</definedName>
    <definedName name="เครื่องกระเทาะ">[4]ได้งานตีเส้น!$H$40</definedName>
    <definedName name="ดเ" localSheetId="0">#REF!</definedName>
    <definedName name="ดเ" localSheetId="2">#REF!</definedName>
    <definedName name="ดเ" localSheetId="3">#REF!</definedName>
    <definedName name="ดเ">#REF!</definedName>
    <definedName name="ดินถม" localSheetId="0">#REF!</definedName>
    <definedName name="ดินถม" localSheetId="2">#REF!</definedName>
    <definedName name="ดินถม" localSheetId="3">#REF!</definedName>
    <definedName name="ดินถม">#REF!</definedName>
    <definedName name="ติดตั้งป้ายจราจร" localSheetId="3">[3]ได้งานตีเส้น!$H$46</definedName>
    <definedName name="ติดตั้งป้ายจราจร">[4]ได้งานตีเส้น!$H$46</definedName>
    <definedName name="ทดสอบ">"Option Button 4,Option Button 3,Option Button 2"</definedName>
    <definedName name="ทรายถม" localSheetId="0">#REF!</definedName>
    <definedName name="ทรายถม" localSheetId="2">#REF!</definedName>
    <definedName name="ทรายถม" localSheetId="3">#REF!</definedName>
    <definedName name="ทรายถม">#REF!</definedName>
    <definedName name="ทรายผสม" localSheetId="0">#REF!</definedName>
    <definedName name="ทรายผสม" localSheetId="2">#REF!</definedName>
    <definedName name="ทรายผสม" localSheetId="3">#REF!</definedName>
    <definedName name="ทรายผสม">#REF!</definedName>
    <definedName name="น" localSheetId="0">#REF!</definedName>
    <definedName name="น" localSheetId="2">#REF!</definedName>
    <definedName name="น" localSheetId="3">#REF!</definedName>
    <definedName name="น">#REF!</definedName>
    <definedName name="น_2" localSheetId="3">[5]ค่างานต้นทุน!$H$310</definedName>
    <definedName name="น_2">[6]ค่างานต้นทุน!$H$310</definedName>
    <definedName name="น_3" localSheetId="3">[5]ค่างานต้นทุน!$H$315</definedName>
    <definedName name="น_3">[6]ค่างานต้นทุน!$H$315</definedName>
    <definedName name="น_4" localSheetId="3">[5]ค่างานต้นทุน!$H$320</definedName>
    <definedName name="น_4">[6]ค่างานต้นทุน!$H$320</definedName>
    <definedName name="น_5" localSheetId="3">[5]ค่างานต้นทุน!$H$325</definedName>
    <definedName name="น_5">[6]ค่างานต้นทุน!$H$325</definedName>
    <definedName name="บ_ต" localSheetId="3">[5]ค่างานต้นทุน!$H$300</definedName>
    <definedName name="บ_ต">[6]ค่างานต้นทุน!$H$300</definedName>
    <definedName name="บ2" localSheetId="3">[5]ค่างานต้นทุน!$H$259</definedName>
    <definedName name="บ2">[6]ค่างานต้นทุน!$H$259</definedName>
    <definedName name="บ3_บ36" localSheetId="3">[5]ค่างานต้นทุน!$H$264</definedName>
    <definedName name="บ3_บ36">[6]ค่างานต้นทุน!$H$264</definedName>
    <definedName name="ปูนยาแนว" localSheetId="0">#REF!</definedName>
    <definedName name="ปูนยาแนว" localSheetId="2">#REF!</definedName>
    <definedName name="ปูนยาแนว" localSheetId="3">#REF!</definedName>
    <definedName name="ปูนยาแนว">#REF!</definedName>
    <definedName name="ผลงานแต่ละสัปดาห์" localSheetId="2">[22]ส่วนใส่ปริมาณงาน!$G$3:$CX$31</definedName>
    <definedName name="ผลงานแต่ละสัปดาห์">[22]ส่วนใส่ปริมาณงาน!$G$3:$CX$31</definedName>
    <definedName name="ผลงานสะสม" localSheetId="2">[22]ส่วนคำนวณ1!$G$41:$CX$68</definedName>
    <definedName name="ผลงานสะสม">[22]ส่วนคำนวณ1!$G$41:$CX$68</definedName>
    <definedName name="ฟา" localSheetId="0">#REF!</definedName>
    <definedName name="ฟา" localSheetId="2">#REF!</definedName>
    <definedName name="ฟา" localSheetId="3">#REF!</definedName>
    <definedName name="ฟา">#REF!</definedName>
    <definedName name="ฟๅ" localSheetId="0">#REF!</definedName>
    <definedName name="ฟๅ" localSheetId="2">#REF!</definedName>
    <definedName name="ฟๅ" localSheetId="3">#REF!</definedName>
    <definedName name="ฟๅ">#REF!</definedName>
    <definedName name="ภูมิอากาศ" localSheetId="0">#REF!</definedName>
    <definedName name="ภูมิอากาศ" localSheetId="2">#REF!</definedName>
    <definedName name="ภูมิอากาศ" localSheetId="3">#REF!</definedName>
    <definedName name="ภูมิอากาศ">#REF!</definedName>
    <definedName name="มอนต่า" localSheetId="0">#REF!</definedName>
    <definedName name="มอนต่า" localSheetId="2">#REF!</definedName>
    <definedName name="มอนต่า" localSheetId="3">#REF!</definedName>
    <definedName name="มอนต่า">#REF!</definedName>
    <definedName name="ไม้แบบ1" localSheetId="0">#REF!</definedName>
    <definedName name="ไม้แบบ1" localSheetId="2">#REF!</definedName>
    <definedName name="ไม้แบบ1" localSheetId="3">#REF!</definedName>
    <definedName name="ไม้แบบ1">#REF!</definedName>
    <definedName name="ไม้แบบ2" localSheetId="0">#REF!</definedName>
    <definedName name="ไม้แบบ2" localSheetId="2">#REF!</definedName>
    <definedName name="ไม้แบบ2" localSheetId="3">#REF!</definedName>
    <definedName name="ไม้แบบ2">#REF!</definedName>
    <definedName name="รถตีเส้น" localSheetId="3">[3]ได้งานตีเส้น!$H$28</definedName>
    <definedName name="รถตีเส้น">[4]ได้งานตีเส้น!$H$28</definedName>
    <definedName name="รถบริการ" localSheetId="3">[3]ได้งานตีเส้น!$H$34</definedName>
    <definedName name="รถบริการ">[4]ได้งานตีเส้น!$H$34</definedName>
    <definedName name="รวมเงิน" localSheetId="2">[22]ส่วนใส่ปริมาณงาน!$E$32</definedName>
    <definedName name="รวมเงิน">[22]ส่วนใส่ปริมาณงาน!$E$32</definedName>
    <definedName name="ระยะดินตัด" localSheetId="0">#REF!</definedName>
    <definedName name="ระยะดินตัด" localSheetId="2">#REF!</definedName>
    <definedName name="ระยะดินตัด" localSheetId="3">#REF!</definedName>
    <definedName name="ระยะดินตัด">#REF!</definedName>
    <definedName name="ระยะดินถม" localSheetId="0">#REF!</definedName>
    <definedName name="ระยะดินถม" localSheetId="2">#REF!</definedName>
    <definedName name="ระยะดินถม" localSheetId="3">#REF!</definedName>
    <definedName name="ระยะดินถม">#REF!</definedName>
    <definedName name="ระยะทรายถม" localSheetId="0">#REF!</definedName>
    <definedName name="ระยะทรายถม" localSheetId="2">#REF!</definedName>
    <definedName name="ระยะทรายถม" localSheetId="3">#REF!</definedName>
    <definedName name="ระยะทรายถม">#REF!</definedName>
    <definedName name="ระยะทรายหยาบ" localSheetId="0">#REF!</definedName>
    <definedName name="ระยะทรายหยาบ" localSheetId="2">#REF!</definedName>
    <definedName name="ระยะทรายหยาบ" localSheetId="3">#REF!</definedName>
    <definedName name="ระยะทรายหยาบ">#REF!</definedName>
    <definedName name="ระยะปูนต์" localSheetId="0">#REF!</definedName>
    <definedName name="ระยะปูนต์" localSheetId="2">#REF!</definedName>
    <definedName name="ระยะปูนต์" localSheetId="3">#REF!</definedName>
    <definedName name="ระยะปูนต์">#REF!</definedName>
    <definedName name="ระยะลูกรัง" localSheetId="0">#REF!</definedName>
    <definedName name="ระยะลูกรัง" localSheetId="2">#REF!</definedName>
    <definedName name="ระยะลูกรัง" localSheetId="3">#REF!</definedName>
    <definedName name="ระยะลูกรัง">#REF!</definedName>
    <definedName name="ระยะวัสดุคัดเลือก" localSheetId="0">#REF!</definedName>
    <definedName name="ระยะวัสดุคัดเลือก" localSheetId="2">#REF!</definedName>
    <definedName name="ระยะวัสดุคัดเลือก" localSheetId="3">#REF!</definedName>
    <definedName name="ระยะวัสดุคัดเลือก">#REF!</definedName>
    <definedName name="ระยะหิน12" localSheetId="0">#REF!</definedName>
    <definedName name="ระยะหิน12" localSheetId="2">#REF!</definedName>
    <definedName name="ระยะหิน12" localSheetId="3">#REF!</definedName>
    <definedName name="ระยะหิน12">#REF!</definedName>
    <definedName name="ระยะหินคลุก" localSheetId="0">#REF!</definedName>
    <definedName name="ระยะหินคลุก" localSheetId="2">#REF!</definedName>
    <definedName name="ระยะหินคลุก" localSheetId="3">#REF!</definedName>
    <definedName name="ระยะหินคลุก">#REF!</definedName>
    <definedName name="ระยะหินผสม" localSheetId="0">#REF!</definedName>
    <definedName name="ระยะหินผสม" localSheetId="2">#REF!</definedName>
    <definedName name="ระยะหินผสม" localSheetId="3">#REF!</definedName>
    <definedName name="ระยะหินผสม">#REF!</definedName>
    <definedName name="ระยะเหล็กเส้น" localSheetId="0">#REF!</definedName>
    <definedName name="ระยะเหล็กเส้น" localSheetId="2">#REF!</definedName>
    <definedName name="ระยะเหล็กเส้น" localSheetId="3">#REF!</definedName>
    <definedName name="ระยะเหล็กเส้น">#REF!</definedName>
    <definedName name="ระยะแอสฟัลท์" localSheetId="0">#REF!</definedName>
    <definedName name="ระยะแอสฟัลท์" localSheetId="2">#REF!</definedName>
    <definedName name="ระยะแอสฟัลท์" localSheetId="3">#REF!</definedName>
    <definedName name="ระยะแอสฟัลท์">#REF!</definedName>
    <definedName name="ราคาดินตัด" localSheetId="0">#REF!</definedName>
    <definedName name="ราคาดินตัด" localSheetId="2">#REF!</definedName>
    <definedName name="ราคาดินตัด" localSheetId="3">#REF!</definedName>
    <definedName name="ราคาดินตัด">#REF!</definedName>
    <definedName name="ราคาดินถม" localSheetId="0">#REF!</definedName>
    <definedName name="ราคาดินถม" localSheetId="2">#REF!</definedName>
    <definedName name="ราคาดินถม" localSheetId="3">#REF!</definedName>
    <definedName name="ราคาดินถม">#REF!</definedName>
    <definedName name="ราคาทรายถม" localSheetId="0">#REF!</definedName>
    <definedName name="ราคาทรายถม" localSheetId="2">#REF!</definedName>
    <definedName name="ราคาทรายถม" localSheetId="3">#REF!</definedName>
    <definedName name="ราคาทรายถม">#REF!</definedName>
    <definedName name="ราคาทรายหยาบ" localSheetId="0">#REF!</definedName>
    <definedName name="ราคาทรายหยาบ" localSheetId="2">#REF!</definedName>
    <definedName name="ราคาทรายหยาบ" localSheetId="3">#REF!</definedName>
    <definedName name="ราคาทรายหยาบ">#REF!</definedName>
    <definedName name="ราคาปูนต์" localSheetId="0">#REF!</definedName>
    <definedName name="ราคาปูนต์" localSheetId="2">#REF!</definedName>
    <definedName name="ราคาปูนต์" localSheetId="3">#REF!</definedName>
    <definedName name="ราคาปูนต์">#REF!</definedName>
    <definedName name="ราคาลูกรัง" localSheetId="0">#REF!</definedName>
    <definedName name="ราคาลูกรัง" localSheetId="2">#REF!</definedName>
    <definedName name="ราคาลูกรัง" localSheetId="3">#REF!</definedName>
    <definedName name="ราคาลูกรัง">#REF!</definedName>
    <definedName name="ราคาวัสดุคัดเลือก" localSheetId="0">#REF!</definedName>
    <definedName name="ราคาวัสดุคัดเลือก" localSheetId="2">#REF!</definedName>
    <definedName name="ราคาวัสดุคัดเลือก" localSheetId="3">#REF!</definedName>
    <definedName name="ราคาวัสดุคัดเลือก">#REF!</definedName>
    <definedName name="ราคาหิน12" localSheetId="0">#REF!</definedName>
    <definedName name="ราคาหิน12" localSheetId="2">#REF!</definedName>
    <definedName name="ราคาหิน12" localSheetId="3">#REF!</definedName>
    <definedName name="ราคาหิน12">#REF!</definedName>
    <definedName name="ราคาหินคลุก" localSheetId="0">#REF!</definedName>
    <definedName name="ราคาหินคลุก" localSheetId="2">#REF!</definedName>
    <definedName name="ราคาหินคลุก" localSheetId="3">#REF!</definedName>
    <definedName name="ราคาหินคลุก">#REF!</definedName>
    <definedName name="ราคาหินผสม" localSheetId="0">#REF!</definedName>
    <definedName name="ราคาหินผสม" localSheetId="2">#REF!</definedName>
    <definedName name="ราคาหินผสม" localSheetId="3">#REF!</definedName>
    <definedName name="ราคาหินผสม">#REF!</definedName>
    <definedName name="ราคาเหล็กเส้น" localSheetId="0">#REF!</definedName>
    <definedName name="ราคาเหล็กเส้น" localSheetId="2">#REF!</definedName>
    <definedName name="ราคาเหล็กเส้น" localSheetId="3">#REF!</definedName>
    <definedName name="ราคาเหล็กเส้น">#REF!</definedName>
    <definedName name="ราคาแอสฟัลท์" localSheetId="0">#REF!</definedName>
    <definedName name="ราคาแอสฟัลท์" localSheetId="2">#REF!</definedName>
    <definedName name="ราคาแอสฟัลท์" localSheetId="3">#REF!</definedName>
    <definedName name="ราคาแอสฟัลท์">#REF!</definedName>
    <definedName name="รายละเอียดการคำนวณค่างานต้นทุน" localSheetId="0">#REF!</definedName>
    <definedName name="รายละเอียดการคำนวณค่างานต้นทุน" localSheetId="2">#REF!</definedName>
    <definedName name="รายละเอียดการคำนวณค่างานต้นทุน" localSheetId="3">#REF!</definedName>
    <definedName name="รายละเอียดการคำนวณค่างานต้นทุน">#REF!</definedName>
    <definedName name="ส1" localSheetId="0">#REF!</definedName>
    <definedName name="ส1" localSheetId="2">#REF!</definedName>
    <definedName name="ส1" localSheetId="3">#REF!</definedName>
    <definedName name="ส1">#REF!</definedName>
    <definedName name="ส2" localSheetId="0">#REF!</definedName>
    <definedName name="ส2" localSheetId="2">#REF!</definedName>
    <definedName name="ส2" localSheetId="3">#REF!</definedName>
    <definedName name="ส2">#REF!</definedName>
    <definedName name="ส3" localSheetId="0">#REF!</definedName>
    <definedName name="ส3" localSheetId="2">#REF!</definedName>
    <definedName name="ส3" localSheetId="3">#REF!</definedName>
    <definedName name="ส3">#REF!</definedName>
    <definedName name="ส4" localSheetId="0">#REF!</definedName>
    <definedName name="ส4" localSheetId="2">#REF!</definedName>
    <definedName name="ส4" localSheetId="3">#REF!</definedName>
    <definedName name="ส4">#REF!</definedName>
    <definedName name="สะพาน" localSheetId="0">#REF!</definedName>
    <definedName name="สะพาน" localSheetId="2">#REF!</definedName>
    <definedName name="สะพาน" localSheetId="3">#REF!</definedName>
    <definedName name="สะพาน">#REF!</definedName>
    <definedName name="สัปดาห์" localSheetId="2">[22]ส่วนคำนวณ1!$A$28:$E$31</definedName>
    <definedName name="สัปดาห์">[22]ส่วนคำนวณ1!$A$28:$E$31</definedName>
    <definedName name="หยาบ" localSheetId="0">#REF!</definedName>
    <definedName name="หยาบ" localSheetId="2">#REF!</definedName>
    <definedName name="หยาบ" localSheetId="3">#REF!</definedName>
    <definedName name="หยาบ">#REF!</definedName>
    <definedName name="หัวกระเทาะ" localSheetId="3">[3]ได้งานตีเส้น!$H$44</definedName>
    <definedName name="หัวกระเทาะ">[4]ได้งานตีเส้น!$H$44</definedName>
    <definedName name="หินsingle" localSheetId="0">#REF!</definedName>
    <definedName name="หินsingle" localSheetId="2">#REF!</definedName>
    <definedName name="หินsingle" localSheetId="3">#REF!</definedName>
    <definedName name="หินsingle">#REF!</definedName>
    <definedName name="หินคลุก" localSheetId="0">#REF!</definedName>
    <definedName name="หินคลุก" localSheetId="2">#REF!</definedName>
    <definedName name="หินคลุก" localSheetId="3">#REF!</definedName>
    <definedName name="หินคลุก">#REF!</definedName>
    <definedName name="หินผสม" localSheetId="0">#REF!</definedName>
    <definedName name="หินผสม" localSheetId="2">#REF!</definedName>
    <definedName name="หินผสม" localSheetId="3">#REF!</definedName>
    <definedName name="หินผสม">#REF!</definedName>
    <definedName name="หินแอสฟัลท์" localSheetId="0">#REF!</definedName>
    <definedName name="หินแอสฟัลท์" localSheetId="2">#REF!</definedName>
    <definedName name="หินแอสฟัลท์" localSheetId="3">#REF!</definedName>
    <definedName name="หินแอสฟัลท์">#REF!</definedName>
  </definedNames>
  <calcPr calcId="152511"/>
</workbook>
</file>

<file path=xl/calcChain.xml><?xml version="1.0" encoding="utf-8"?>
<calcChain xmlns="http://schemas.openxmlformats.org/spreadsheetml/2006/main">
  <c r="F21" i="13" l="1"/>
  <c r="A2" i="13"/>
  <c r="A47" i="13" s="1"/>
  <c r="A93" i="13" s="1"/>
  <c r="F30" i="13"/>
  <c r="C19" i="12"/>
  <c r="B24" i="12" s="1"/>
  <c r="A25" i="12"/>
  <c r="G28" i="12"/>
  <c r="G27" i="12"/>
  <c r="A28" i="12"/>
  <c r="B27" i="12"/>
  <c r="C21" i="12"/>
  <c r="C20" i="12"/>
  <c r="F66" i="10" l="1"/>
  <c r="F69" i="10"/>
  <c r="F68" i="10"/>
  <c r="F67" i="10"/>
  <c r="F71" i="10"/>
  <c r="F72" i="10"/>
  <c r="H112" i="10"/>
  <c r="F112" i="10"/>
  <c r="I112" i="10" s="1"/>
  <c r="C21" i="10" l="1"/>
  <c r="I92" i="10" l="1"/>
  <c r="H92" i="10"/>
  <c r="F92" i="10"/>
  <c r="I91" i="10"/>
  <c r="H91" i="10"/>
  <c r="F91" i="10"/>
  <c r="H90" i="10"/>
  <c r="F90" i="10"/>
  <c r="I90" i="10" s="1"/>
  <c r="H88" i="10"/>
  <c r="F88" i="10"/>
  <c r="F81" i="10"/>
  <c r="H81" i="10"/>
  <c r="F83" i="10"/>
  <c r="H83" i="10"/>
  <c r="F85" i="10"/>
  <c r="H85" i="10"/>
  <c r="I85" i="10" s="1"/>
  <c r="H74" i="10"/>
  <c r="F74" i="10"/>
  <c r="I74" i="10" s="1"/>
  <c r="F77" i="10"/>
  <c r="H77" i="10"/>
  <c r="F78" i="10"/>
  <c r="H78" i="10"/>
  <c r="F79" i="10"/>
  <c r="H79" i="10"/>
  <c r="F80" i="10"/>
  <c r="H80" i="10"/>
  <c r="I80" i="10"/>
  <c r="I10" i="10"/>
  <c r="H10" i="10"/>
  <c r="E22" i="10"/>
  <c r="E20" i="10"/>
  <c r="E63" i="10"/>
  <c r="E64" i="10"/>
  <c r="E27" i="10"/>
  <c r="H13" i="10"/>
  <c r="I81" i="10" l="1"/>
  <c r="I78" i="10"/>
  <c r="I83" i="10"/>
  <c r="I88" i="10"/>
  <c r="I79" i="10"/>
  <c r="I77" i="10"/>
  <c r="E33" i="10"/>
  <c r="H14" i="10" l="1"/>
  <c r="H111" i="10"/>
  <c r="F111" i="10"/>
  <c r="H110" i="10"/>
  <c r="F110" i="10"/>
  <c r="H109" i="10"/>
  <c r="F109" i="10"/>
  <c r="I109" i="10" s="1"/>
  <c r="H108" i="10"/>
  <c r="F108" i="10"/>
  <c r="H107" i="10"/>
  <c r="F107" i="10"/>
  <c r="I107" i="10" s="1"/>
  <c r="H106" i="10"/>
  <c r="F106" i="10"/>
  <c r="H73" i="10"/>
  <c r="F73" i="10"/>
  <c r="I73" i="10" s="1"/>
  <c r="F63" i="10"/>
  <c r="I63" i="10" s="1"/>
  <c r="F64" i="10"/>
  <c r="H67" i="10"/>
  <c r="I67" i="10"/>
  <c r="H66" i="10"/>
  <c r="I66" i="10" s="1"/>
  <c r="H64" i="10"/>
  <c r="H63" i="10"/>
  <c r="H56" i="10"/>
  <c r="F44" i="10"/>
  <c r="I44" i="10" s="1"/>
  <c r="H33" i="10"/>
  <c r="F33" i="10"/>
  <c r="H40" i="10"/>
  <c r="H41" i="10"/>
  <c r="H43" i="10"/>
  <c r="H44" i="10"/>
  <c r="H39" i="10"/>
  <c r="H38" i="10"/>
  <c r="H37" i="10"/>
  <c r="H36" i="10"/>
  <c r="H35" i="10"/>
  <c r="H31" i="10"/>
  <c r="F31" i="10"/>
  <c r="H27" i="10"/>
  <c r="F27" i="10"/>
  <c r="H26" i="10"/>
  <c r="H25" i="10"/>
  <c r="H22" i="10"/>
  <c r="H24" i="10"/>
  <c r="H12" i="10"/>
  <c r="H11" i="10"/>
  <c r="H16" i="10"/>
  <c r="H17" i="10"/>
  <c r="H18" i="10"/>
  <c r="H19" i="10"/>
  <c r="H20" i="10"/>
  <c r="E19" i="10"/>
  <c r="E18" i="10"/>
  <c r="E17" i="10"/>
  <c r="E16" i="10"/>
  <c r="E11" i="10"/>
  <c r="E14" i="10"/>
  <c r="F14" i="10" s="1"/>
  <c r="I33" i="10" l="1"/>
  <c r="I27" i="10"/>
  <c r="I31" i="10"/>
  <c r="I64" i="10"/>
  <c r="I106" i="10"/>
  <c r="I108" i="10"/>
  <c r="I110" i="10"/>
  <c r="I14" i="10"/>
  <c r="E12" i="10"/>
  <c r="F12" i="10" s="1"/>
  <c r="I111" i="10"/>
  <c r="L10" i="10"/>
  <c r="L9" i="10"/>
  <c r="O32" i="10"/>
  <c r="L33" i="10"/>
  <c r="R29" i="10" s="1"/>
  <c r="L32" i="10"/>
  <c r="L28" i="10"/>
  <c r="R24" i="10" s="1"/>
  <c r="K24" i="10"/>
  <c r="L31" i="10"/>
  <c r="L27" i="10"/>
  <c r="W5" i="10"/>
  <c r="AG27" i="10"/>
  <c r="AA28" i="10"/>
  <c r="A2" i="10"/>
  <c r="W3" i="10" s="1"/>
  <c r="AF18" i="10"/>
  <c r="U10" i="10" s="1"/>
  <c r="AA11" i="10"/>
  <c r="AA18" i="10" s="1"/>
  <c r="F56" i="10"/>
  <c r="I56" i="10" s="1"/>
  <c r="F58" i="10"/>
  <c r="H58" i="10"/>
  <c r="I58" i="10" s="1"/>
  <c r="F59" i="10"/>
  <c r="I59" i="10" s="1"/>
  <c r="H59" i="10"/>
  <c r="F60" i="10"/>
  <c r="H60" i="10"/>
  <c r="F61" i="10"/>
  <c r="I61" i="10" s="1"/>
  <c r="H61" i="10"/>
  <c r="H68" i="10"/>
  <c r="I68" i="10" s="1"/>
  <c r="H69" i="10"/>
  <c r="I69" i="10" s="1"/>
  <c r="F70" i="10"/>
  <c r="I70" i="10" s="1"/>
  <c r="H70" i="10"/>
  <c r="H71" i="10"/>
  <c r="I71" i="10" s="1"/>
  <c r="H72" i="10"/>
  <c r="I72" i="10" s="1"/>
  <c r="I60" i="10" l="1"/>
  <c r="M10" i="10"/>
  <c r="O10" i="10" s="1"/>
  <c r="I12" i="10"/>
  <c r="E13" i="10"/>
  <c r="E39" i="10"/>
  <c r="F39" i="10" s="1"/>
  <c r="I39" i="10" s="1"/>
  <c r="P22" i="10"/>
  <c r="O22" i="10"/>
  <c r="L22" i="10"/>
  <c r="M22" i="10"/>
  <c r="R27" i="10"/>
  <c r="X27" i="10" s="1"/>
  <c r="C30" i="10"/>
  <c r="H30" i="10" l="1"/>
  <c r="F30" i="10"/>
  <c r="A49" i="10"/>
  <c r="A99" i="10" s="1"/>
  <c r="E49" i="10"/>
  <c r="E99" i="10" s="1"/>
  <c r="F26" i="10"/>
  <c r="I26" i="10" s="1"/>
  <c r="F25" i="10"/>
  <c r="I25" i="10" s="1"/>
  <c r="F24" i="10"/>
  <c r="I24" i="10" s="1"/>
  <c r="F22" i="10"/>
  <c r="I22" i="10" s="1"/>
  <c r="F21" i="10"/>
  <c r="F20" i="10"/>
  <c r="I20" i="10" s="1"/>
  <c r="F19" i="10"/>
  <c r="I19" i="10" s="1"/>
  <c r="F18" i="10"/>
  <c r="I18" i="10" s="1"/>
  <c r="F17" i="10"/>
  <c r="I17" i="10" s="1"/>
  <c r="F16" i="10"/>
  <c r="I16" i="10" s="1"/>
  <c r="F13" i="10"/>
  <c r="F11" i="10"/>
  <c r="I11" i="10" s="1"/>
  <c r="F10" i="10"/>
  <c r="I30" i="10" l="1"/>
  <c r="E35" i="10"/>
  <c r="F35" i="10" s="1"/>
  <c r="I35" i="10" s="1"/>
  <c r="I13" i="10"/>
  <c r="H21" i="10"/>
  <c r="I21" i="10" l="1"/>
  <c r="H45" i="10"/>
  <c r="H54" i="10" s="1"/>
  <c r="H95" i="10" s="1"/>
  <c r="E36" i="10"/>
  <c r="F36" i="10" s="1"/>
  <c r="I36" i="10" s="1"/>
  <c r="E38" i="10"/>
  <c r="F38" i="10" s="1"/>
  <c r="I38" i="10" s="1"/>
  <c r="E12" i="12"/>
  <c r="E37" i="10" l="1"/>
  <c r="F37" i="10" s="1"/>
  <c r="H104" i="10"/>
  <c r="H118" i="10" s="1"/>
  <c r="B8" i="11"/>
  <c r="I37" i="10" l="1"/>
  <c r="E43" i="10"/>
  <c r="F43" i="10" s="1"/>
  <c r="Q5" i="10"/>
  <c r="I43" i="10" l="1"/>
  <c r="E40" i="10"/>
  <c r="F40" i="10" s="1"/>
  <c r="E41" i="10"/>
  <c r="F41" i="10" s="1"/>
  <c r="I41" i="10" s="1"/>
  <c r="F45" i="10" l="1"/>
  <c r="F54" i="10" s="1"/>
  <c r="F95" i="10" s="1"/>
  <c r="F104" i="10" s="1"/>
  <c r="F118" i="10" s="1"/>
  <c r="I40" i="10"/>
  <c r="I45" i="10" s="1"/>
  <c r="I54" i="10" s="1"/>
  <c r="I95" i="10" s="1"/>
  <c r="A4" i="13"/>
  <c r="A49" i="13" s="1"/>
  <c r="A95" i="13" s="1"/>
  <c r="I104" i="10" l="1"/>
  <c r="U29" i="10"/>
  <c r="U28" i="10"/>
  <c r="AF28" i="10" s="1"/>
  <c r="X29" i="10"/>
  <c r="R28" i="10"/>
  <c r="X28" i="10" s="1"/>
  <c r="R23" i="10"/>
  <c r="X23" i="10" s="1"/>
  <c r="I118" i="10" l="1"/>
  <c r="M9" i="10" s="1"/>
  <c r="O9" i="10" s="1"/>
  <c r="O19" i="10" s="1"/>
  <c r="U9" i="10" l="1"/>
  <c r="U15" i="10" s="1"/>
  <c r="U16" i="10" s="1"/>
  <c r="M21" i="10"/>
  <c r="L19" i="10" l="1"/>
  <c r="A3" i="10" l="1"/>
  <c r="W4" i="10" s="1"/>
  <c r="A48" i="10" l="1"/>
  <c r="A98" i="10" s="1"/>
  <c r="C5" i="12"/>
  <c r="C4" i="12"/>
  <c r="F21" i="12"/>
  <c r="F20" i="12"/>
  <c r="F19" i="12"/>
  <c r="A47" i="10" l="1"/>
  <c r="A97" i="10" s="1"/>
  <c r="A5" i="10"/>
  <c r="W6" i="10" s="1"/>
  <c r="B7" i="11"/>
  <c r="K6" i="10" l="1"/>
  <c r="A50" i="10"/>
  <c r="A100" i="10" s="1"/>
  <c r="J48" i="10" l="1"/>
  <c r="J98" i="10" s="1"/>
  <c r="A3" i="11" l="1"/>
  <c r="X24" i="10" l="1"/>
  <c r="Q19" i="10" l="1"/>
  <c r="W20" i="10" s="1"/>
  <c r="F49" i="10"/>
  <c r="F99" i="10" s="1"/>
  <c r="C49" i="10"/>
  <c r="C99" i="10" s="1"/>
  <c r="K4" i="10" l="1"/>
  <c r="Q4" i="10" s="1"/>
  <c r="K3" i="10" l="1"/>
  <c r="Q3" i="10" s="1"/>
  <c r="Q7" i="10" l="1"/>
  <c r="R16" i="10" l="1"/>
  <c r="T20" i="10" s="1"/>
  <c r="C12" i="12"/>
  <c r="S20" i="10"/>
</calcChain>
</file>

<file path=xl/sharedStrings.xml><?xml version="1.0" encoding="utf-8"?>
<sst xmlns="http://schemas.openxmlformats.org/spreadsheetml/2006/main" count="663" uniqueCount="260">
  <si>
    <t>รายการ</t>
  </si>
  <si>
    <t>หน่วย</t>
  </si>
  <si>
    <t>หมายเหตุ</t>
  </si>
  <si>
    <t>ตร.ม.</t>
  </si>
  <si>
    <t>ลบ.ม.</t>
  </si>
  <si>
    <t>ลงชื่อ</t>
  </si>
  <si>
    <t>เมตร</t>
  </si>
  <si>
    <t>รวม</t>
  </si>
  <si>
    <t>กก.</t>
  </si>
  <si>
    <t>ปร.4</t>
  </si>
  <si>
    <t>ยาว</t>
  </si>
  <si>
    <t>ลำดับที่</t>
  </si>
  <si>
    <t>ค่าแรง</t>
  </si>
  <si>
    <t>ประเภท</t>
  </si>
  <si>
    <t>รวมค่างานต้นทุน  (บาท)</t>
  </si>
  <si>
    <t>FATOR  F</t>
  </si>
  <si>
    <t>รวมค่าก่อสร้าง  (บาท)</t>
  </si>
  <si>
    <t>สรุป</t>
  </si>
  <si>
    <t>(คิดเพียง)</t>
  </si>
  <si>
    <t>ค่างานต้นทุน</t>
  </si>
  <si>
    <t>ปร.5</t>
  </si>
  <si>
    <t>ปริมาณ</t>
  </si>
  <si>
    <t>สรุปบัญชีแสดงปริมาณงานและราคาค่าก่อสร้าง</t>
  </si>
  <si>
    <t xml:space="preserve">  องค์การบริหารส่วนตำบลหนองสังข์  อำเภอนาแก   จังหวัดนครพนม</t>
  </si>
  <si>
    <t>ค่าวัสดุ</t>
  </si>
  <si>
    <t xml:space="preserve">  / หน่วย</t>
  </si>
  <si>
    <t xml:space="preserve">เฉลี่ยราคาค่าก่อสร้าง  </t>
  </si>
  <si>
    <t>บาท  / เมตร</t>
  </si>
  <si>
    <t>ข้อมูลประกอบการประมาณราคา</t>
  </si>
  <si>
    <t>1)  ข้อมูลทั่วไป</t>
  </si>
  <si>
    <t>ประเภทงาน  ทั่วไป</t>
  </si>
  <si>
    <t>สถานที่</t>
  </si>
  <si>
    <t xml:space="preserve">         ตำบลหนองสังข์</t>
  </si>
  <si>
    <t xml:space="preserve">    อำเภอนาแก   จังหวัดนครพนม</t>
  </si>
  <si>
    <t>2)  ข้อมูลวัสดุ</t>
  </si>
  <si>
    <t>2.1 ดินถม จากที่ดินเอกชน  ที่ตั้งแหล่งภายในตำบล</t>
  </si>
  <si>
    <t xml:space="preserve">       ค่าวัสดุจากแหล่ง</t>
  </si>
  <si>
    <t>บาท/ลบ.ม. (หลวม) ระยะขนส่งประมาณ</t>
  </si>
  <si>
    <t xml:space="preserve">2.2 วัสดุรองพื้นและไหล่ทาง  ที่ตั้งแหล่งภายในตำบล </t>
  </si>
  <si>
    <t xml:space="preserve">2.3 หินผสมคอนกรีต  (กรวดคละ)    ท่าทรายอำเภอเมือง นครพนม                    </t>
  </si>
  <si>
    <t xml:space="preserve">2.6 ปูนซิเมนต์ปอร์ดแลนด์ ปูนถุง   ราคาซื้อขายในเขต  อำเภอเมือง    จังหวัดนครพนม                     </t>
  </si>
  <si>
    <t xml:space="preserve">       ค่าวัสดุ</t>
  </si>
  <si>
    <t>บาท/ตัน                     ระยะขนส่งประมาณ</t>
  </si>
  <si>
    <t xml:space="preserve">2.7 ปูนซิเมนต์ผสม ปูนถุง  ราคาซื้อขายในเขต  อำเภอเมือง    จังหวัดนครพนม                     </t>
  </si>
  <si>
    <t xml:space="preserve">2.8 เหล็กเส้น                         ราคาซื้อขายในเขต  อำเภอเมือง    จังหวัดนครพนม                     </t>
  </si>
  <si>
    <t>เหล็กเส้นกลม</t>
  </si>
  <si>
    <t>6  มม.</t>
  </si>
  <si>
    <t>บาท/ตัน                    ระยะขนส่งประมาณ</t>
  </si>
  <si>
    <t>9  มม.</t>
  </si>
  <si>
    <t>12  มม.</t>
  </si>
  <si>
    <t>15  มม.</t>
  </si>
  <si>
    <t>19  มม.</t>
  </si>
  <si>
    <t>เหล็กข้ออ้อย</t>
  </si>
  <si>
    <t>16  มม.</t>
  </si>
  <si>
    <t>20  มม.</t>
  </si>
  <si>
    <t>25  มม.</t>
  </si>
  <si>
    <t xml:space="preserve">ท่อกลม  ไม่เสริมเหล็ก  ขนาด  Dai.  0.20  ม. </t>
  </si>
  <si>
    <t>=</t>
  </si>
  <si>
    <t>บาท</t>
  </si>
  <si>
    <t xml:space="preserve">ท่อกลม  ไม่เสริมเหล็ก  ขนาด  Dai.  0.30  ม. </t>
  </si>
  <si>
    <t xml:space="preserve">ท่อกลม  ไม่เสริมเหล็ก  ขนาด  Dai.  0.40  ม. </t>
  </si>
  <si>
    <t xml:space="preserve">ท่อกลม  ไม่เสริมเหล็ก  ขนาด  Dai.  0.60  ม. </t>
  </si>
  <si>
    <t xml:space="preserve">ท่อกลม  ไม่เสริมเหล็ก  ขนาด  Dai.  0.80  ม. </t>
  </si>
  <si>
    <t xml:space="preserve">ท่อกลม  ไม่เสริมเหล็ก  ขนาด  Dai.  1.00  ม. </t>
  </si>
  <si>
    <t>ประธานกรรมการ</t>
  </si>
  <si>
    <t>กรรมการ</t>
  </si>
  <si>
    <t xml:space="preserve">2.4 ทรายหยาบ    ที่แหล่งอำเภอเมือง นครพนม                     </t>
  </si>
  <si>
    <t xml:space="preserve">2.5 ทรายละเอียด  (ทรายแม่น้ำ)    ท่าทรายอำเภอเมือง นครพนม                     </t>
  </si>
  <si>
    <t xml:space="preserve">กำหนดราคากลางเป็นเงินทั้งสิ้น  </t>
  </si>
  <si>
    <t xml:space="preserve">รวมค่างานต้นทุนทั้งหมด      </t>
  </si>
  <si>
    <t>นายช่างโยธาฯ องค์การบริหารส่วนตำบลหนองสังข์</t>
  </si>
  <si>
    <t xml:space="preserve"> ลงชื่อ</t>
  </si>
  <si>
    <t>ปร.6</t>
  </si>
  <si>
    <t>สรุปราคากลางงานก่อสร้างอาคาร</t>
  </si>
  <si>
    <t>เงื่อนไข</t>
  </si>
  <si>
    <t>เงินประกันผลงาน...............................................0.00%</t>
  </si>
  <si>
    <t>เงินล่วงหน้าจ่าย..................................................0.00%</t>
  </si>
  <si>
    <t>ภาษีมูลค่าเพิ่ม.....................................................7.0%</t>
  </si>
  <si>
    <t>รวมค่าก่อสร้าง</t>
  </si>
  <si>
    <t>(คิดเป็นประมาณ)</t>
  </si>
  <si>
    <t>รวมราคาก่อสร้างเป็นเงินทั้งสิ้น</t>
  </si>
  <si>
    <t>กองช่างองค์การบริหารส่วนตำบลหนองสังข์  อำเภอนาแก  จังหวัดนครพนม</t>
  </si>
  <si>
    <t>ยกยอดไป</t>
  </si>
  <si>
    <t>ยกยอดมา</t>
  </si>
  <si>
    <t>อนุมัติ</t>
  </si>
  <si>
    <t>วันที่..........................................................................................</t>
  </si>
  <si>
    <t>นายกองค์การบริหารส่วนตำบลหนองสังข์</t>
  </si>
  <si>
    <t>ประมาณราคา  ตามแบบ  ปร.4  จำนวน  2  แผ่น</t>
  </si>
  <si>
    <t>สืบจากราคาพาณชย์จังหวัดสกลนคร</t>
  </si>
  <si>
    <t>สืบจากพื้นที่</t>
  </si>
  <si>
    <t>บาท/ตัน                  ระยะขนส่งประมาณ</t>
  </si>
  <si>
    <t>บาท/ตัน                   ระยะขนส่งประมาณ</t>
  </si>
  <si>
    <t>ท่อกลม  ค.ส.ล.  ขนาด  Dai.  0.40  ม.  (ชั้น 3)</t>
  </si>
  <si>
    <t>ท่อกลม  ค.ส.ล.  ขนาด  Dai.  0.60  ม. ( ชั้น 3)</t>
  </si>
  <si>
    <t>ท่อกลม  ค.ส.ล.  ขนาด  Dai.  0.80  ม.  (ชั้น 3)</t>
  </si>
  <si>
    <t>ท่อกลม  ค.ส.ล.  ขนาด  Dai.  1.00  ม.  (ชั้น 3)</t>
  </si>
  <si>
    <t>ท่อกลม  ค.ส.ล.  ขนาด  Dai.  0.30  ม.  (ชั้น 3)</t>
  </si>
  <si>
    <t>งาน</t>
  </si>
  <si>
    <t>สืบจากราคาพาณชย์จังหวัดหนองคาย</t>
  </si>
  <si>
    <t>( นายศิริพงษ์   เหง้าสุวรรณ )</t>
  </si>
  <si>
    <t>แบบ บก.01</t>
  </si>
  <si>
    <t>ตารางแสดงวงเงินงบประมาณที่ได้รับการจัดสรรและราคากลางในงานก่อสร้าง</t>
  </si>
  <si>
    <t>ชื่อโครงการ  :</t>
  </si>
  <si>
    <t>หน่วยงานเจ้าของโครงการ  :</t>
  </si>
  <si>
    <t>องค์การบริหารส่วนตำบลหนองสังข์   อำเภอนาแก  จังหวัดนครพนม</t>
  </si>
  <si>
    <t>วงเงินงบประมาณที่ได้รับการจัดสรร  :</t>
  </si>
  <si>
    <t>ลักษณะงาน  (โดยสังเขป)  :</t>
  </si>
  <si>
    <t>ราคากลาง   :</t>
  </si>
  <si>
    <t>บัญชีประมาณการราคากลาง  :</t>
  </si>
  <si>
    <t>แบบสรุปการประมาณราคา  ปร.5                          จำนวน...........1..............แผ่น</t>
  </si>
  <si>
    <t>แบบสรุปการประมาณราคา  ปร.6                          จำนวน...........1..............แผ่น</t>
  </si>
  <si>
    <t>รายชื่อคณะกรรมการกำหนดราคากลาง  :</t>
  </si>
  <si>
    <t>ใบปริมาณงาน</t>
  </si>
  <si>
    <t>เสนอราคาวันที่</t>
  </si>
  <si>
    <t>จำนวน</t>
  </si>
  <si>
    <t>ราคาต่อหน่วย (บาท)</t>
  </si>
  <si>
    <t xml:space="preserve">    ราคาทุน     (บาท)</t>
  </si>
  <si>
    <t>(ลงชื่อ)……………………....……………….........………....….ผู้เสนอราคา</t>
  </si>
  <si>
    <t>(                                                         )</t>
  </si>
  <si>
    <t xml:space="preserve"> นายมณฑล   แก่นงาม </t>
  </si>
  <si>
    <t>ดอกเบี้ยเงินกู้......................................................7.0%</t>
  </si>
  <si>
    <t>ป้าย</t>
  </si>
  <si>
    <t>แบบ อบต.หนองสังข์เลขที่    /2567</t>
  </si>
  <si>
    <t>โครงการ  ก่อสร้างฌาปณสถาน (เมรุเผาศพ บ้านหนองกุง หมู่ที่ 5)</t>
  </si>
  <si>
    <t>สถานที่ก่อสร้าง   บ้านหนองกุง หมู่ที่ 5    ตำบลหนองสังข์     อำเภอนาแก    จังหวัดนครพนม</t>
  </si>
  <si>
    <t>น้ำมันดีเซล B7  ณ  อำเภอเมืองนครพนม   เฉลี่ยราคาลิตรละ  33.00 - 33.99  บาท</t>
  </si>
  <si>
    <t>ปริมาณงาน      กว้าง</t>
  </si>
  <si>
    <t xml:space="preserve">  งานโครงสร้างวิศวกรรม</t>
  </si>
  <si>
    <t xml:space="preserve"> 1.1  งานดินขุดฐานรากและถมคืน</t>
  </si>
  <si>
    <t xml:space="preserve"> 1.2  ทรายหยาบรองก้นฐานราก</t>
  </si>
  <si>
    <t xml:space="preserve"> 1.3  คอนกรีตหยาบ 1 : 3 : 5  รองก้นฐานราก</t>
  </si>
  <si>
    <t xml:space="preserve">         -  RB  6  มม.</t>
  </si>
  <si>
    <t xml:space="preserve">         -  RB  9  มม.</t>
  </si>
  <si>
    <t xml:space="preserve">         -  DB  12  มม.</t>
  </si>
  <si>
    <t xml:space="preserve">         -  DB  16  มม.</t>
  </si>
  <si>
    <t xml:space="preserve"> 1.5  ไม้แบบหล่อคอนกรีต </t>
  </si>
  <si>
    <t xml:space="preserve">         -  DB  20  มม.</t>
  </si>
  <si>
    <t>อัน</t>
  </si>
  <si>
    <t>ประมาณราคา  ตามแบบ  ปร.4, ปร4(พ)  และ ปร.5  ที่แนบ        มีจำนวน    1   ชุด</t>
  </si>
  <si>
    <t xml:space="preserve"> 1.6  เหล็กเสริมคอนกรีต</t>
  </si>
  <si>
    <t xml:space="preserve"> 1.7  ลวดผูกเหล็ก</t>
  </si>
  <si>
    <t xml:space="preserve"> 1.8  งานทรายหยาบราดน้ำชุ่มอัดแน่น</t>
  </si>
  <si>
    <t xml:space="preserve"> 1.9  งานโครงหลังคาเหล็ก</t>
  </si>
  <si>
    <t xml:space="preserve"> 1.10  งานทาสีกันสนิมโครงหลังคาเหล็ก</t>
  </si>
  <si>
    <t xml:space="preserve"> งานสถาปัตยกรรม</t>
  </si>
  <si>
    <t xml:space="preserve"> 2.1 งานหลังคา</t>
  </si>
  <si>
    <t xml:space="preserve"> -  หลังคากระเบื้องคอนกรีต  สีแดง</t>
  </si>
  <si>
    <t xml:space="preserve"> -  ค่าแรงมุงหลังคากระเบื้องคอนกรีต</t>
  </si>
  <si>
    <t xml:space="preserve"> 2.2 งานฝ้าเพดานและเพดาน</t>
  </si>
  <si>
    <t xml:space="preserve"> 2.3 งานผนังและตกแต่งผิวผนัง</t>
  </si>
  <si>
    <t xml:space="preserve"> -  ผนังก่ออิฐมอญครึ่งแผ่น</t>
  </si>
  <si>
    <t xml:space="preserve"> -  ผนังก่ออิฐมอญเต็มแผ่น</t>
  </si>
  <si>
    <t xml:space="preserve"> -  ผนังก่ออิฐช่องลม</t>
  </si>
  <si>
    <t xml:space="preserve"> -  งานเสาเอ็น และเอ็นทับหลัง ค.ส.ล.</t>
  </si>
  <si>
    <t xml:space="preserve"> -  งานผนังฉาบปูนเรียบ</t>
  </si>
  <si>
    <t xml:space="preserve"> -  งานโครงสร้างฉาบปูนเรียบ</t>
  </si>
  <si>
    <t xml:space="preserve"> 2.4 งานพื้นและตกแต่งผิวพื้น</t>
  </si>
  <si>
    <t xml:space="preserve"> -  พื้นผิวหินขัด (สีเทาดำ) ฝังเส้นทองเหลือง</t>
  </si>
  <si>
    <t xml:space="preserve"> -  พื้นซีเมนต์ผิวขัดเรียบ</t>
  </si>
  <si>
    <t>แผ่น</t>
  </si>
  <si>
    <t>ม.</t>
  </si>
  <si>
    <t xml:space="preserve"> -  ผนังก่ออิฐทนไฟ </t>
  </si>
  <si>
    <t xml:space="preserve"> 2.5 งานประตู - หน้าต่างและช่องแสง</t>
  </si>
  <si>
    <t xml:space="preserve"> -  ประตู  D1</t>
  </si>
  <si>
    <t xml:space="preserve"> 2.6 งานบันได ตกแต่งผิวบันไดและราวบันได</t>
  </si>
  <si>
    <t xml:space="preserve"> -  เสาราวกันตกและระเบียง ก่ออิฐปั้นบัว</t>
  </si>
  <si>
    <t xml:space="preserve"> -  ราวบันไดและราวกันตก ก่ออิฐปั้นบัว ฉาบปูนเรียบ</t>
  </si>
  <si>
    <t xml:space="preserve"> -  งานจมูกบันได PVC.</t>
  </si>
  <si>
    <t xml:space="preserve"> 2.7 งานทาสี</t>
  </si>
  <si>
    <t xml:space="preserve"> -  งานทาสีน้ำอะครีลิค</t>
  </si>
  <si>
    <t xml:space="preserve"> -  งานทาสีน้ำมันชนิดทาไม้</t>
  </si>
  <si>
    <t xml:space="preserve"> 2.8 งานเบ็ดเตล็ด</t>
  </si>
  <si>
    <t xml:space="preserve"> -  เตาเผาก่ออิฐทนไฟ พร้อมอุปกรณ์ประกอบเตา</t>
  </si>
  <si>
    <t xml:space="preserve"> -  ครอบปล่องควัน</t>
  </si>
  <si>
    <t xml:space="preserve"> -  ช่อฟ้าปูนปั้น</t>
  </si>
  <si>
    <t xml:space="preserve"> -  หางหงษ์ปูนปั้น</t>
  </si>
  <si>
    <t xml:space="preserve"> -  ใบระกาปูนปั้น</t>
  </si>
  <si>
    <t>ชุด</t>
  </si>
  <si>
    <t>ต้น</t>
  </si>
  <si>
    <t>LS</t>
  </si>
  <si>
    <t xml:space="preserve"> -  ฐานเมรุ ก่ออิฐปั้นบัว ฉาบปูนเรียบ สูง 1.40 ม.</t>
  </si>
  <si>
    <t xml:space="preserve"> -  บัวหัวเสาปูนปั้น</t>
  </si>
  <si>
    <t xml:space="preserve"> 4.4 สวิทซ์และเต้ารับ</t>
  </si>
  <si>
    <t xml:space="preserve">      - เสาล่อฟ้า dia. 5/8"  ยาว  60  ซม.</t>
  </si>
  <si>
    <t xml:space="preserve">      - หลักสายดินทองแดง  dia.  5/8"  ยาว  2.40  ม.</t>
  </si>
  <si>
    <t xml:space="preserve">      - สายทองแดงตีเกลียว  50  sq.mm.</t>
  </si>
  <si>
    <t xml:space="preserve">      - ท่อ PVC. Dia.  1" (เหลือง) </t>
  </si>
  <si>
    <t xml:space="preserve">      - ปะกับยึดสาย+อุปกรณ์</t>
  </si>
  <si>
    <t xml:space="preserve">      - ค่าแรงงานติดตั้งระบบล่อฟ้า</t>
  </si>
  <si>
    <t>ตัว</t>
  </si>
  <si>
    <t>คณะกรรมการพิจารณาราคากลาง  ตามคำสั่งที่        276 / 2567    ลงวันที่      1  สิงหาคม  2567</t>
  </si>
  <si>
    <t>ผอ.กองสวัสดิการและสังคม องค์การบริหารส่วนตำบลหนองสังข์</t>
  </si>
  <si>
    <t xml:space="preserve"> วิทยา   แก้วบู่ </t>
  </si>
  <si>
    <t>หัวหน้าฝ่ายบริหารงานทั่วไป องค์การบริหารส่วนตำบลหนองสังข์</t>
  </si>
  <si>
    <t>จ.อ.</t>
  </si>
  <si>
    <t>เมตร  ยาว</t>
  </si>
  <si>
    <t>ปร.4 (พ)</t>
  </si>
  <si>
    <t>แบบแสดงรายการ ปริมาณงานและประมาณราคาค่าก่อสร้าง</t>
  </si>
  <si>
    <t>แบบแสดงรายการ ปริมาณงานและประมาณราคา</t>
  </si>
  <si>
    <t>(ค่าใช้จ่ายพิเศษตามข้อกำหนดและค่าใช้จ่ายอื่นที่จำเป็นต้องมี)</t>
  </si>
  <si>
    <t>ค่าใช้จ่ายรวม</t>
  </si>
  <si>
    <t xml:space="preserve">  งานทดสอบดิน</t>
  </si>
  <si>
    <t xml:space="preserve"> 1.1  การเจาะสำรวจดิน (Soil Boring Test)</t>
  </si>
  <si>
    <t>งานอาคาร ก่อสร้างฌาปณสถาน (เมรุเผาศพ บ้านหนองกุง หมู่ที่ 5)</t>
  </si>
  <si>
    <t>รวมค่าใช้จ่ายพิเศษ</t>
  </si>
  <si>
    <t xml:space="preserve">ปร4(พ)    แผ่นที่ 1/ 1   </t>
  </si>
  <si>
    <t>สืบราคาจากโยธาธิการ</t>
  </si>
  <si>
    <t>และผังเมืองนครพนม</t>
  </si>
  <si>
    <t xml:space="preserve"> งานระบบไฟฟ้าและสื่อสาร</t>
  </si>
  <si>
    <t xml:space="preserve">      - THW   dia.  16  sq.mm.</t>
  </si>
  <si>
    <t xml:space="preserve">      - VAF   2 x 4  sq.mm.</t>
  </si>
  <si>
    <t xml:space="preserve">      - VAF   2 x 2.5  sq.mm.</t>
  </si>
  <si>
    <t xml:space="preserve">      - VAF   2 x 1.5  sq.mm.</t>
  </si>
  <si>
    <t xml:space="preserve">      - ดวงโคมกล่องเหล็กเปลือย ชนิดติดเพดาน</t>
  </si>
  <si>
    <t xml:space="preserve">        หลอด Fluorescent  ขนาด 1 X 36 W.</t>
  </si>
  <si>
    <t xml:space="preserve">        หลอด Fluorescent  ขนาด 1 X 18 W.</t>
  </si>
  <si>
    <t xml:space="preserve"> 3.1 สายไฟฟ้า</t>
  </si>
  <si>
    <t xml:space="preserve"> 3.2 ดวงโคมไฟฟ้าและอุปกรณ์</t>
  </si>
  <si>
    <t xml:space="preserve"> 3.3 แผงสวิทซ์ไฟฟ้า</t>
  </si>
  <si>
    <t xml:space="preserve">แผ่นที่ 1/ 3   </t>
  </si>
  <si>
    <t>แผ่นที่ 2/3</t>
  </si>
  <si>
    <t>แผ่นที่ 3/3</t>
  </si>
  <si>
    <t>งานทดสอบดิน  การเจาะสำรวจดิน (Soil Boring Test)</t>
  </si>
  <si>
    <t xml:space="preserve"> 1.4  คอนกรีตโครงสร้าง ค.3 (fc 240 ksc.)</t>
  </si>
  <si>
    <t>ตร.ม</t>
  </si>
  <si>
    <t xml:space="preserve">      - สวิทซ์เดี่ยว ขนาด 16 A. / 250 V.</t>
  </si>
  <si>
    <t xml:space="preserve">      - สวิทซ์ 2 ทาง ขนาด 16 A. / 250 V.</t>
  </si>
  <si>
    <t xml:space="preserve">      - เต้ารับคู่  ขนาด 16 A. / 250 V.</t>
  </si>
  <si>
    <t>ค่าแรง 30%</t>
  </si>
  <si>
    <t xml:space="preserve"> -  งานขั้นบันไดผิวหินเกล็ดล้าง (สีเทาดำ)</t>
  </si>
  <si>
    <t>คิด 50 %</t>
  </si>
  <si>
    <t xml:space="preserve"> - เหล็กรูปตัวซี ขนาด 100 X 50 X 20 X 3.2  มม.</t>
  </si>
  <si>
    <t xml:space="preserve"> - เหล็กกล่อง ขนาด 1" X 1"  หนา 1.6 มม. </t>
  </si>
  <si>
    <t xml:space="preserve"> - เหล็ก Flat  Bar  9X50  มม.  ยาว 30 ซม.</t>
  </si>
  <si>
    <t>รวมลวดเชื่อม</t>
  </si>
  <si>
    <t xml:space="preserve"> - ฝ้าแผ่นไฟเบอร์ซีเมนต์บอร์ด หนา 6 มม. โครงคร่าวไม้เนื้อแข็ง 1-1/2"x 3" @ 0.60# </t>
  </si>
  <si>
    <t>รวมค่าแรง</t>
  </si>
  <si>
    <t xml:space="preserve"> -  แผงสวิตซ์อัตโนมัติ (3 เฟส) 12 ช่องวงจร + เมน 100 A.</t>
  </si>
  <si>
    <t xml:space="preserve"> -  ปูนปั้นนูนต่ำลวดลายเทพพนม ทาสีน้ำอคลิลิค</t>
  </si>
  <si>
    <t xml:space="preserve"> -  หัวเหลาปูนปั้น</t>
  </si>
  <si>
    <t>เหมาจ่าย</t>
  </si>
  <si>
    <t>ป้ายโครงการ ขนาด 1.20x2.40 ม.</t>
  </si>
  <si>
    <t xml:space="preserve"> 3.5 ระบบล่อฟ้า</t>
  </si>
  <si>
    <t>ประมาณราคาวันที่            22    เดือน  สิงหาคม   พ.ศ.   2567</t>
  </si>
  <si>
    <t xml:space="preserve">     ลงชื่อ</t>
  </si>
  <si>
    <t>( นายกัณทลารัตน์   คนซื่อ  )</t>
  </si>
  <si>
    <t>รองปลัดองค์การบริหารส่วนตำบลหนองสังข์ รักษาราชการแทน</t>
  </si>
  <si>
    <t>ปลัดองค์การบริหารส่วนตำบลหนองสังข์</t>
  </si>
  <si>
    <t>แบบรายละเอียดการประมาณราคา  ปร.4,ปร.4(พ)    จำนวน............4.............แผ่น</t>
  </si>
  <si>
    <t>แบบรูปรายการละเอียด/แผนผังที่ตั้งโครงการ           จำนวน...........40............แผ่น</t>
  </si>
  <si>
    <t xml:space="preserve">นางสาวพัชนี  ทองทับ </t>
  </si>
  <si>
    <t xml:space="preserve">ก่อสร้างฌาปณสถาน (เมรุเผาศพ บ้านหนองกุง หมู่ที่ 5)  ขนาด กว้าง 4.00 เมตร  ยาว  8.00 เมตร </t>
  </si>
  <si>
    <t>รายละเอียดตามรูปแบบและรายการที่องค์การบริหารส่วนตำบลกำหนด  พร้อมป้ายโครงการ</t>
  </si>
  <si>
    <t>ลงชื่อ จ.อ.</t>
  </si>
  <si>
    <t xml:space="preserve">ประเภทงาน          งานอาคาร </t>
  </si>
  <si>
    <t>แผ่นที่  1/3</t>
  </si>
  <si>
    <t>แผ่นที่  3/3</t>
  </si>
  <si>
    <t>แผ่นที่  2/3</t>
  </si>
  <si>
    <t>ค่าดำเนินการ FATOR  F ( 1.3067 )</t>
  </si>
  <si>
    <t>งานการเจาะสำรวจดิน (Soil Boring 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</si>
</sst>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.0000_);_(* \(#,##0.0000\);_(* &quot;-&quot;??_);_(@_)"/>
    <numFmt numFmtId="189" formatCode="General_)"/>
    <numFmt numFmtId="190" formatCode="#,##0.000000&quot; &quot;"/>
    <numFmt numFmtId="191" formatCode="dd\-mm\-yy"/>
    <numFmt numFmtId="192" formatCode="#,###&quot;   &quot;"/>
    <numFmt numFmtId="193" formatCode="&quot;฿&quot;t#,##0_);\(&quot;฿&quot;t#,##0\)"/>
    <numFmt numFmtId="194" formatCode="t0.00E+00"/>
    <numFmt numFmtId="195" formatCode="#,##0.0_);\(#,##0.0\)"/>
    <numFmt numFmtId="196" formatCode="_(&quot;$&quot;* #,##0.000_);_(&quot;$&quot;* \(#,##0.000\);_(&quot;$&quot;* &quot;-&quot;??_);_(@_)"/>
    <numFmt numFmtId="197" formatCode="0.0&quot;  &quot;"/>
    <numFmt numFmtId="198" formatCode="m/d/yy\ hh:mm"/>
    <numFmt numFmtId="199" formatCode="_(&quot;$&quot;* #,##0.0000_);_(&quot;$&quot;* \(#,##0.0000\);_(&quot;$&quot;* &quot;-&quot;??_);_(@_)"/>
    <numFmt numFmtId="200" formatCode="0.0000"/>
    <numFmt numFmtId="201" formatCode="0.0"/>
    <numFmt numFmtId="202" formatCode="_-* #,##0.00_-;\-* #,##0.00_-;_-* &quot;-&quot;_-;_-@_-"/>
    <numFmt numFmtId="203" formatCode="&quot;$&quot;#,##0_);\(&quot;$&quot;#,##0\)"/>
    <numFmt numFmtId="204" formatCode="_-* #,##0_-;\-* #,##0_-;_-* &quot;-&quot;??_-;_-@_-"/>
  </numFmts>
  <fonts count="65">
    <font>
      <sz val="14"/>
      <name val="Cordia New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6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UPC"/>
      <family val="1"/>
    </font>
    <font>
      <u/>
      <sz val="10"/>
      <color indexed="12"/>
      <name val="Arial"/>
      <family val="2"/>
    </font>
    <font>
      <u/>
      <sz val="15"/>
      <color theme="10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6"/>
      <name val="TH SarabunPSK"/>
      <family val="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16"/>
      <name val="TH SarabunPSK"/>
      <family val="2"/>
    </font>
    <font>
      <b/>
      <sz val="14"/>
      <name val="Cordia New"/>
      <family val="2"/>
      <charset val="222"/>
    </font>
    <font>
      <sz val="14"/>
      <name val="AngsanaUPC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6"/>
      <color rgb="FFFF0000"/>
      <name val="AngsanaUPC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name val="Cordia New"/>
      <family val="2"/>
      <charset val="222"/>
    </font>
    <font>
      <b/>
      <sz val="14"/>
      <name val="AngsanaUPC"/>
      <family val="1"/>
    </font>
    <font>
      <sz val="16"/>
      <color rgb="FFFFFF00"/>
      <name val="AngsanaUPC"/>
      <family val="1"/>
    </font>
    <font>
      <sz val="16"/>
      <color rgb="FFFF0000"/>
      <name val="AngsanaUPC"/>
      <family val="1"/>
      <charset val="222"/>
    </font>
    <font>
      <b/>
      <u/>
      <sz val="16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6"/>
      <name val="Arial"/>
      <family val="2"/>
    </font>
    <font>
      <sz val="16"/>
      <color rgb="FFFF0000"/>
      <name val="TH SarabunPSK"/>
      <family val="2"/>
    </font>
    <font>
      <sz val="14"/>
      <color rgb="FFFF0000"/>
      <name val="AngsanaUPC"/>
      <family val="1"/>
      <charset val="222"/>
    </font>
    <font>
      <b/>
      <sz val="20"/>
      <name val="TH SarabunPSK"/>
      <family val="2"/>
    </font>
    <font>
      <sz val="14"/>
      <name val="TH SarabunPSK"/>
      <family val="2"/>
    </font>
    <font>
      <sz val="16"/>
      <name val="AngsanaUPC"/>
      <charset val="222"/>
    </font>
    <font>
      <sz val="17"/>
      <name val="TH SarabunPSK"/>
      <family val="2"/>
    </font>
    <font>
      <sz val="17"/>
      <name val="AngsanaUPC"/>
      <family val="1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4"/>
      <name val="TH SarabunPSK"/>
      <family val="2"/>
    </font>
    <font>
      <sz val="18"/>
      <name val="AngsanaUPC"/>
      <family val="1"/>
    </font>
    <font>
      <b/>
      <sz val="18"/>
      <name val="AngsanaUPC"/>
      <family val="1"/>
      <charset val="222"/>
    </font>
    <font>
      <sz val="18"/>
      <color rgb="FFFF0000"/>
      <name val="TH SarabunPSK"/>
      <family val="2"/>
    </font>
    <font>
      <sz val="18"/>
      <name val="Angsana New"/>
      <family val="1"/>
    </font>
    <font>
      <sz val="18"/>
      <name val="AngsanaUPC"/>
      <family val="1"/>
      <charset val="222"/>
    </font>
    <font>
      <b/>
      <sz val="18"/>
      <name val="AngsanaUPC"/>
      <family val="1"/>
    </font>
    <font>
      <sz val="14.5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20">
    <xf numFmtId="0" fontId="0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5" fillId="5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0" fontId="5" fillId="6" borderId="1" applyNumberFormat="0" applyBorder="0" applyAlignment="0" applyProtection="0"/>
    <xf numFmtId="0" fontId="13" fillId="0" borderId="0"/>
    <xf numFmtId="0" fontId="2" fillId="0" borderId="0"/>
    <xf numFmtId="0" fontId="10" fillId="0" borderId="0"/>
    <xf numFmtId="0" fontId="1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0" fontId="17" fillId="0" borderId="0">
      <alignment vertical="center"/>
    </xf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" fontId="18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2" fontId="9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1" fillId="0" borderId="0"/>
    <xf numFmtId="0" fontId="22" fillId="0" borderId="0"/>
    <xf numFmtId="9" fontId="2" fillId="4" borderId="0"/>
    <xf numFmtId="0" fontId="23" fillId="5" borderId="4">
      <alignment horizontal="centerContinuous" vertical="top"/>
    </xf>
    <xf numFmtId="0" fontId="2" fillId="0" borderId="0" applyFill="0" applyBorder="0" applyAlignment="0"/>
    <xf numFmtId="195" fontId="18" fillId="0" borderId="0" applyFill="0" applyBorder="0" applyAlignment="0"/>
    <xf numFmtId="0" fontId="24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6" fontId="9" fillId="0" borderId="0" applyFill="0" applyBorder="0" applyAlignment="0"/>
    <xf numFmtId="197" fontId="19" fillId="0" borderId="0" applyFill="0" applyBorder="0" applyAlignment="0"/>
    <xf numFmtId="195" fontId="18" fillId="0" borderId="0" applyFill="0" applyBorder="0" applyAlignment="0"/>
    <xf numFmtId="196" fontId="9" fillId="0" borderId="0" applyFont="0" applyFill="0" applyBorder="0" applyAlignment="0" applyProtection="0"/>
    <xf numFmtId="0" fontId="23" fillId="5" borderId="4">
      <alignment horizontal="centerContinuous" vertical="top"/>
    </xf>
    <xf numFmtId="195" fontId="18" fillId="0" borderId="0" applyFont="0" applyFill="0" applyBorder="0" applyAlignment="0" applyProtection="0"/>
    <xf numFmtId="14" fontId="26" fillId="0" borderId="0" applyFill="0" applyBorder="0" applyAlignment="0"/>
    <xf numFmtId="15" fontId="27" fillId="7" borderId="0">
      <alignment horizontal="centerContinuous"/>
    </xf>
    <xf numFmtId="196" fontId="9" fillId="0" borderId="0" applyFill="0" applyBorder="0" applyAlignment="0"/>
    <xf numFmtId="195" fontId="18" fillId="0" borderId="0" applyFill="0" applyBorder="0" applyAlignment="0"/>
    <xf numFmtId="196" fontId="9" fillId="0" borderId="0" applyFill="0" applyBorder="0" applyAlignment="0"/>
    <xf numFmtId="197" fontId="19" fillId="0" borderId="0" applyFill="0" applyBorder="0" applyAlignment="0"/>
    <xf numFmtId="195" fontId="18" fillId="0" borderId="0" applyFill="0" applyBorder="0" applyAlignment="0"/>
    <xf numFmtId="0" fontId="28" fillId="0" borderId="8" applyNumberFormat="0" applyAlignment="0" applyProtection="0">
      <alignment horizontal="left" vertical="center"/>
    </xf>
    <xf numFmtId="0" fontId="28" fillId="0" borderId="5">
      <alignment horizontal="left" vertical="center"/>
    </xf>
    <xf numFmtId="196" fontId="9" fillId="0" borderId="0" applyFill="0" applyBorder="0" applyAlignment="0"/>
    <xf numFmtId="195" fontId="18" fillId="0" borderId="0" applyFill="0" applyBorder="0" applyAlignment="0"/>
    <xf numFmtId="196" fontId="9" fillId="0" borderId="0" applyFill="0" applyBorder="0" applyAlignment="0"/>
    <xf numFmtId="197" fontId="19" fillId="0" borderId="0" applyFill="0" applyBorder="0" applyAlignment="0"/>
    <xf numFmtId="195" fontId="18" fillId="0" borderId="0" applyFill="0" applyBorder="0" applyAlignment="0"/>
    <xf numFmtId="0" fontId="2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6" fontId="9" fillId="0" borderId="0" applyFill="0" applyBorder="0" applyAlignment="0"/>
    <xf numFmtId="195" fontId="18" fillId="0" borderId="0" applyFill="0" applyBorder="0" applyAlignment="0"/>
    <xf numFmtId="196" fontId="9" fillId="0" borderId="0" applyFill="0" applyBorder="0" applyAlignment="0"/>
    <xf numFmtId="197" fontId="19" fillId="0" borderId="0" applyFill="0" applyBorder="0" applyAlignment="0"/>
    <xf numFmtId="195" fontId="18" fillId="0" borderId="0" applyFill="0" applyBorder="0" applyAlignment="0"/>
    <xf numFmtId="0" fontId="30" fillId="4" borderId="0"/>
    <xf numFmtId="49" fontId="26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8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8" fillId="0" borderId="0"/>
    <xf numFmtId="0" fontId="52" fillId="0" borderId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</cellStyleXfs>
  <cellXfs count="478">
    <xf numFmtId="0" fontId="0" fillId="0" borderId="0" xfId="0"/>
    <xf numFmtId="0" fontId="3" fillId="0" borderId="0" xfId="5"/>
    <xf numFmtId="0" fontId="6" fillId="0" borderId="0" xfId="5" applyFont="1"/>
    <xf numFmtId="0" fontId="16" fillId="0" borderId="0" xfId="3" applyFont="1" applyBorder="1"/>
    <xf numFmtId="0" fontId="16" fillId="0" borderId="0" xfId="3" applyFont="1"/>
    <xf numFmtId="0" fontId="16" fillId="0" borderId="0" xfId="3" applyFont="1" applyAlignment="1">
      <alignment horizontal="center"/>
    </xf>
    <xf numFmtId="0" fontId="16" fillId="0" borderId="1" xfId="3" applyFont="1" applyBorder="1"/>
    <xf numFmtId="0" fontId="31" fillId="0" borderId="1" xfId="3" applyFont="1" applyBorder="1" applyAlignment="1">
      <alignment horizontal="center"/>
    </xf>
    <xf numFmtId="0" fontId="16" fillId="0" borderId="0" xfId="3" applyFont="1" applyAlignment="1">
      <alignment horizontal="left"/>
    </xf>
    <xf numFmtId="0" fontId="16" fillId="0" borderId="3" xfId="3" applyFont="1" applyBorder="1" applyAlignment="1">
      <alignment horizontal="center"/>
    </xf>
    <xf numFmtId="0" fontId="16" fillId="0" borderId="3" xfId="3" applyFont="1" applyBorder="1"/>
    <xf numFmtId="187" fontId="16" fillId="0" borderId="0" xfId="3" applyNumberFormat="1" applyFont="1"/>
    <xf numFmtId="187" fontId="16" fillId="0" borderId="3" xfId="2" applyFont="1" applyBorder="1"/>
    <xf numFmtId="0" fontId="16" fillId="0" borderId="7" xfId="3" applyFont="1" applyBorder="1" applyAlignment="1">
      <alignment horizontal="center"/>
    </xf>
    <xf numFmtId="0" fontId="16" fillId="0" borderId="7" xfId="3" applyFont="1" applyBorder="1"/>
    <xf numFmtId="187" fontId="16" fillId="0" borderId="7" xfId="2" applyFont="1" applyBorder="1"/>
    <xf numFmtId="0" fontId="16" fillId="0" borderId="2" xfId="3" applyFont="1" applyBorder="1"/>
    <xf numFmtId="187" fontId="16" fillId="0" borderId="2" xfId="2" applyFont="1" applyBorder="1"/>
    <xf numFmtId="0" fontId="31" fillId="0" borderId="5" xfId="3" applyFont="1" applyBorder="1" applyAlignment="1">
      <alignment horizontal="center"/>
    </xf>
    <xf numFmtId="0" fontId="31" fillId="0" borderId="6" xfId="3" applyFont="1" applyBorder="1" applyAlignment="1">
      <alignment horizontal="center"/>
    </xf>
    <xf numFmtId="0" fontId="31" fillId="0" borderId="0" xfId="3" applyFont="1" applyBorder="1" applyAlignment="1">
      <alignment horizontal="center"/>
    </xf>
    <xf numFmtId="187" fontId="31" fillId="0" borderId="0" xfId="3" applyNumberFormat="1" applyFont="1" applyBorder="1" applyAlignment="1">
      <alignment horizontal="center"/>
    </xf>
    <xf numFmtId="0" fontId="31" fillId="0" borderId="0" xfId="3" applyFont="1"/>
    <xf numFmtId="0" fontId="31" fillId="0" borderId="0" xfId="3" applyFont="1" applyBorder="1" applyAlignment="1">
      <alignment horizontal="left"/>
    </xf>
    <xf numFmtId="43" fontId="16" fillId="0" borderId="0" xfId="3" applyNumberFormat="1" applyFont="1"/>
    <xf numFmtId="187" fontId="16" fillId="0" borderId="0" xfId="2" applyFont="1" applyBorder="1"/>
    <xf numFmtId="200" fontId="16" fillId="0" borderId="7" xfId="3" applyNumberFormat="1" applyFont="1" applyBorder="1" applyAlignment="1">
      <alignment horizontal="right"/>
    </xf>
    <xf numFmtId="0" fontId="7" fillId="0" borderId="0" xfId="87"/>
    <xf numFmtId="0" fontId="33" fillId="0" borderId="0" xfId="87" applyFont="1"/>
    <xf numFmtId="0" fontId="34" fillId="0" borderId="0" xfId="87" applyFont="1"/>
    <xf numFmtId="0" fontId="9" fillId="0" borderId="0" xfId="87" applyFont="1" applyFill="1"/>
    <xf numFmtId="0" fontId="16" fillId="0" borderId="11" xfId="3" applyFont="1" applyBorder="1"/>
    <xf numFmtId="0" fontId="34" fillId="0" borderId="0" xfId="0" applyFont="1" applyBorder="1" applyAlignment="1">
      <alignment horizontal="left"/>
    </xf>
    <xf numFmtId="0" fontId="16" fillId="3" borderId="0" xfId="96" applyFont="1" applyFill="1" applyBorder="1"/>
    <xf numFmtId="0" fontId="16" fillId="0" borderId="0" xfId="96" applyFont="1" applyBorder="1"/>
    <xf numFmtId="0" fontId="31" fillId="0" borderId="0" xfId="96" applyFont="1" applyBorder="1"/>
    <xf numFmtId="0" fontId="16" fillId="3" borderId="0" xfId="97" applyFont="1" applyFill="1"/>
    <xf numFmtId="0" fontId="16" fillId="3" borderId="0" xfId="91" applyFont="1" applyFill="1"/>
    <xf numFmtId="0" fontId="16" fillId="3" borderId="0" xfId="91" applyFont="1" applyFill="1" applyAlignment="1">
      <alignment horizontal="center"/>
    </xf>
    <xf numFmtId="0" fontId="16" fillId="3" borderId="0" xfId="91" applyFont="1" applyFill="1" applyAlignment="1">
      <alignment horizontal="left" vertical="center" wrapText="1"/>
    </xf>
    <xf numFmtId="0" fontId="16" fillId="3" borderId="0" xfId="91" applyFont="1" applyFill="1" applyAlignment="1">
      <alignment horizontal="right"/>
    </xf>
    <xf numFmtId="0" fontId="16" fillId="3" borderId="0" xfId="91" applyFont="1" applyFill="1" applyAlignment="1">
      <alignment horizontal="left"/>
    </xf>
    <xf numFmtId="187" fontId="31" fillId="0" borderId="0" xfId="96" applyNumberFormat="1" applyFont="1" applyBorder="1"/>
    <xf numFmtId="0" fontId="16" fillId="3" borderId="0" xfId="97" applyFont="1" applyFill="1" applyAlignment="1">
      <alignment horizontal="center"/>
    </xf>
    <xf numFmtId="0" fontId="16" fillId="3" borderId="0" xfId="91" applyFont="1" applyFill="1" applyAlignment="1">
      <alignment horizontal="center" vertical="center" wrapText="1"/>
    </xf>
    <xf numFmtId="0" fontId="9" fillId="0" borderId="0" xfId="94" applyFont="1" applyFill="1"/>
    <xf numFmtId="0" fontId="16" fillId="0" borderId="16" xfId="3" applyFont="1" applyBorder="1"/>
    <xf numFmtId="0" fontId="31" fillId="0" borderId="0" xfId="3" applyNumberFormat="1" applyFont="1"/>
    <xf numFmtId="0" fontId="0" fillId="0" borderId="0" xfId="0" applyFill="1"/>
    <xf numFmtId="0" fontId="36" fillId="0" borderId="0" xfId="0" applyFont="1"/>
    <xf numFmtId="0" fontId="32" fillId="0" borderId="0" xfId="0" applyFont="1" applyFill="1"/>
    <xf numFmtId="0" fontId="9" fillId="0" borderId="0" xfId="0" applyFont="1" applyFill="1"/>
    <xf numFmtId="0" fontId="15" fillId="0" borderId="0" xfId="94" applyFont="1" applyFill="1"/>
    <xf numFmtId="0" fontId="37" fillId="3" borderId="0" xfId="91" applyFont="1" applyFill="1"/>
    <xf numFmtId="0" fontId="38" fillId="10" borderId="0" xfId="0" applyFont="1" applyFill="1"/>
    <xf numFmtId="0" fontId="39" fillId="10" borderId="0" xfId="0" applyFont="1" applyFill="1" applyBorder="1" applyAlignment="1">
      <alignment horizontal="left"/>
    </xf>
    <xf numFmtId="0" fontId="9" fillId="0" borderId="0" xfId="0" applyFont="1" applyFill="1" applyAlignment="1"/>
    <xf numFmtId="0" fontId="0" fillId="0" borderId="0" xfId="0" applyAlignment="1">
      <alignment horizontal="right"/>
    </xf>
    <xf numFmtId="0" fontId="15" fillId="0" borderId="0" xfId="0" applyFont="1" applyFill="1"/>
    <xf numFmtId="0" fontId="15" fillId="0" borderId="0" xfId="94" applyFont="1"/>
    <xf numFmtId="0" fontId="41" fillId="0" borderId="0" xfId="94" applyFont="1" applyAlignment="1">
      <alignment horizontal="center"/>
    </xf>
    <xf numFmtId="2" fontId="36" fillId="0" borderId="0" xfId="0" applyNumberFormat="1" applyFont="1"/>
    <xf numFmtId="0" fontId="9" fillId="0" borderId="0" xfId="94" applyFont="1"/>
    <xf numFmtId="0" fontId="34" fillId="0" borderId="0" xfId="0" applyFont="1" applyFill="1" applyBorder="1" applyAlignment="1">
      <alignment horizontal="left"/>
    </xf>
    <xf numFmtId="0" fontId="7" fillId="0" borderId="0" xfId="0" applyFont="1"/>
    <xf numFmtId="0" fontId="42" fillId="0" borderId="0" xfId="0" applyFont="1"/>
    <xf numFmtId="0" fontId="15" fillId="0" borderId="0" xfId="94" applyFont="1" applyAlignment="1">
      <alignment horizontal="center"/>
    </xf>
    <xf numFmtId="0" fontId="9" fillId="0" borderId="0" xfId="0" applyFont="1" applyFill="1" applyBorder="1"/>
    <xf numFmtId="0" fontId="1" fillId="0" borderId="0" xfId="0" quotePrefix="1" applyFont="1" applyFill="1"/>
    <xf numFmtId="2" fontId="43" fillId="0" borderId="0" xfId="0" applyNumberFormat="1" applyFont="1" applyFill="1" applyAlignment="1"/>
    <xf numFmtId="2" fontId="15" fillId="0" borderId="0" xfId="94" applyNumberFormat="1" applyFont="1" applyAlignment="1">
      <alignment horizontal="center"/>
    </xf>
    <xf numFmtId="0" fontId="16" fillId="3" borderId="0" xfId="91" applyFont="1" applyFill="1" applyAlignment="1">
      <alignment horizontal="center" vertical="center"/>
    </xf>
    <xf numFmtId="0" fontId="16" fillId="0" borderId="0" xfId="96" applyFont="1"/>
    <xf numFmtId="0" fontId="16" fillId="0" borderId="0" xfId="97" applyFont="1"/>
    <xf numFmtId="0" fontId="16" fillId="0" borderId="0" xfId="5" applyFont="1"/>
    <xf numFmtId="0" fontId="16" fillId="0" borderId="0" xfId="0" applyFont="1"/>
    <xf numFmtId="0" fontId="31" fillId="0" borderId="0" xfId="5" applyFont="1"/>
    <xf numFmtId="0" fontId="16" fillId="3" borderId="1" xfId="4" applyFont="1" applyFill="1" applyBorder="1" applyAlignment="1">
      <alignment horizontal="center"/>
    </xf>
    <xf numFmtId="0" fontId="16" fillId="0" borderId="19" xfId="3" applyFont="1" applyBorder="1"/>
    <xf numFmtId="0" fontId="16" fillId="0" borderId="13" xfId="3" applyFont="1" applyBorder="1"/>
    <xf numFmtId="0" fontId="16" fillId="0" borderId="10" xfId="3" applyFont="1" applyBorder="1"/>
    <xf numFmtId="0" fontId="16" fillId="0" borderId="15" xfId="3" applyFont="1" applyBorder="1"/>
    <xf numFmtId="188" fontId="16" fillId="0" borderId="9" xfId="3" applyNumberFormat="1" applyFont="1" applyBorder="1" applyAlignment="1"/>
    <xf numFmtId="200" fontId="16" fillId="0" borderId="19" xfId="3" applyNumberFormat="1" applyFont="1" applyBorder="1" applyAlignment="1">
      <alignment horizontal="right"/>
    </xf>
    <xf numFmtId="187" fontId="16" fillId="0" borderId="0" xfId="3" applyNumberFormat="1" applyFont="1" applyBorder="1"/>
    <xf numFmtId="0" fontId="16" fillId="0" borderId="17" xfId="3" applyFont="1" applyBorder="1"/>
    <xf numFmtId="0" fontId="31" fillId="0" borderId="2" xfId="3" applyFont="1" applyBorder="1" applyAlignment="1">
      <alignment horizontal="center" vertical="center" wrapText="1"/>
    </xf>
    <xf numFmtId="0" fontId="31" fillId="0" borderId="18" xfId="3" applyFont="1" applyBorder="1" applyAlignment="1">
      <alignment horizontal="center" vertical="center" wrapText="1"/>
    </xf>
    <xf numFmtId="0" fontId="31" fillId="0" borderId="20" xfId="3" applyFont="1" applyBorder="1" applyAlignment="1">
      <alignment horizontal="center" vertical="center" wrapText="1"/>
    </xf>
    <xf numFmtId="0" fontId="31" fillId="0" borderId="13" xfId="3" applyFont="1" applyBorder="1" applyAlignment="1">
      <alignment horizontal="center" vertical="center" wrapText="1"/>
    </xf>
    <xf numFmtId="187" fontId="16" fillId="0" borderId="3" xfId="3" applyNumberFormat="1" applyFont="1" applyBorder="1"/>
    <xf numFmtId="0" fontId="44" fillId="0" borderId="7" xfId="3" applyFont="1" applyBorder="1" applyAlignment="1">
      <alignment horizontal="center"/>
    </xf>
    <xf numFmtId="0" fontId="16" fillId="0" borderId="3" xfId="3" applyNumberFormat="1" applyFont="1" applyBorder="1"/>
    <xf numFmtId="187" fontId="31" fillId="8" borderId="1" xfId="93" applyFont="1" applyFill="1" applyBorder="1"/>
    <xf numFmtId="0" fontId="16" fillId="0" borderId="12" xfId="3" applyFont="1" applyBorder="1" applyAlignment="1">
      <alignment horizontal="center"/>
    </xf>
    <xf numFmtId="187" fontId="31" fillId="0" borderId="4" xfId="3" applyNumberFormat="1" applyFont="1" applyBorder="1" applyAlignment="1">
      <alignment horizontal="left"/>
    </xf>
    <xf numFmtId="0" fontId="31" fillId="3" borderId="0" xfId="96" applyFont="1" applyFill="1" applyBorder="1"/>
    <xf numFmtId="0" fontId="16" fillId="3" borderId="0" xfId="97" applyFont="1" applyFill="1" applyBorder="1"/>
    <xf numFmtId="0" fontId="31" fillId="0" borderId="21" xfId="0" applyFont="1" applyBorder="1" applyAlignment="1">
      <alignment horizontal="center"/>
    </xf>
    <xf numFmtId="187" fontId="31" fillId="3" borderId="21" xfId="93" applyFont="1" applyFill="1" applyBorder="1"/>
    <xf numFmtId="0" fontId="31" fillId="0" borderId="0" xfId="0" applyFont="1" applyBorder="1" applyAlignment="1">
      <alignment horizontal="center"/>
    </xf>
    <xf numFmtId="0" fontId="16" fillId="0" borderId="4" xfId="3" applyFont="1" applyBorder="1" applyAlignment="1">
      <alignment horizontal="center"/>
    </xf>
    <xf numFmtId="0" fontId="16" fillId="0" borderId="6" xfId="5" applyFont="1" applyBorder="1" applyAlignment="1">
      <alignment horizontal="right"/>
    </xf>
    <xf numFmtId="0" fontId="16" fillId="0" borderId="0" xfId="3" applyFont="1" applyAlignment="1"/>
    <xf numFmtId="2" fontId="16" fillId="2" borderId="0" xfId="3" applyNumberFormat="1" applyFont="1" applyFill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3" applyFont="1" applyBorder="1" applyAlignment="1">
      <alignment horizontal="left"/>
    </xf>
    <xf numFmtId="0" fontId="16" fillId="3" borderId="0" xfId="5" applyFont="1" applyFill="1" applyAlignment="1">
      <alignment horizontal="center"/>
    </xf>
    <xf numFmtId="0" fontId="16" fillId="0" borderId="0" xfId="5" applyFont="1" applyAlignment="1">
      <alignment horizontal="left"/>
    </xf>
    <xf numFmtId="0" fontId="16" fillId="0" borderId="11" xfId="0" applyFont="1" applyBorder="1"/>
    <xf numFmtId="0" fontId="16" fillId="3" borderId="11" xfId="4" applyFont="1" applyFill="1" applyBorder="1"/>
    <xf numFmtId="0" fontId="16" fillId="3" borderId="11" xfId="4" applyFont="1" applyFill="1" applyBorder="1" applyAlignment="1">
      <alignment horizontal="center" vertical="center" wrapText="1"/>
    </xf>
    <xf numFmtId="2" fontId="16" fillId="3" borderId="11" xfId="0" applyNumberFormat="1" applyFont="1" applyFill="1" applyBorder="1"/>
    <xf numFmtId="0" fontId="16" fillId="0" borderId="11" xfId="5" applyFont="1" applyBorder="1"/>
    <xf numFmtId="0" fontId="16" fillId="3" borderId="11" xfId="4" applyFont="1" applyFill="1" applyBorder="1" applyAlignment="1">
      <alignment horizontal="center"/>
    </xf>
    <xf numFmtId="0" fontId="16" fillId="0" borderId="11" xfId="3" applyFont="1" applyBorder="1" applyAlignment="1">
      <alignment horizontal="left"/>
    </xf>
    <xf numFmtId="188" fontId="31" fillId="0" borderId="1" xfId="2" applyNumberFormat="1" applyFont="1" applyBorder="1" applyAlignment="1">
      <alignment horizontal="right" vertical="center" wrapText="1"/>
    </xf>
    <xf numFmtId="188" fontId="31" fillId="0" borderId="1" xfId="2" applyNumberFormat="1" applyFont="1" applyBorder="1" applyAlignment="1">
      <alignment horizontal="center" vertical="center"/>
    </xf>
    <xf numFmtId="188" fontId="31" fillId="0" borderId="1" xfId="2" applyNumberFormat="1" applyFont="1" applyBorder="1" applyAlignment="1">
      <alignment vertical="center" wrapText="1"/>
    </xf>
    <xf numFmtId="2" fontId="16" fillId="0" borderId="1" xfId="2" applyNumberFormat="1" applyFont="1" applyBorder="1" applyAlignment="1">
      <alignment horizontal="right" shrinkToFit="1"/>
    </xf>
    <xf numFmtId="2" fontId="16" fillId="0" borderId="1" xfId="3" applyNumberFormat="1" applyFont="1" applyBorder="1" applyAlignment="1">
      <alignment horizontal="center" shrinkToFit="1"/>
    </xf>
    <xf numFmtId="4" fontId="16" fillId="0" borderId="1" xfId="2" applyNumberFormat="1" applyFont="1" applyBorder="1" applyAlignment="1">
      <alignment horizontal="right" shrinkToFit="1"/>
    </xf>
    <xf numFmtId="4" fontId="16" fillId="0" borderId="1" xfId="3" applyNumberFormat="1" applyFont="1" applyBorder="1" applyAlignment="1">
      <alignment horizontal="right" shrinkToFit="1"/>
    </xf>
    <xf numFmtId="0" fontId="16" fillId="0" borderId="1" xfId="3" applyFont="1" applyBorder="1" applyAlignment="1">
      <alignment horizontal="left" shrinkToFit="1"/>
    </xf>
    <xf numFmtId="4" fontId="16" fillId="0" borderId="1" xfId="2" applyNumberFormat="1" applyFont="1" applyBorder="1" applyAlignment="1">
      <alignment horizontal="right" vertical="center" shrinkToFit="1"/>
    </xf>
    <xf numFmtId="0" fontId="16" fillId="0" borderId="1" xfId="3" applyFont="1" applyBorder="1" applyAlignment="1">
      <alignment horizontal="center" shrinkToFit="1"/>
    </xf>
    <xf numFmtId="4" fontId="16" fillId="0" borderId="1" xfId="1" applyNumberFormat="1" applyFont="1" applyBorder="1" applyAlignment="1">
      <alignment horizontal="right" shrinkToFit="1"/>
    </xf>
    <xf numFmtId="0" fontId="16" fillId="3" borderId="1" xfId="91" applyFont="1" applyFill="1" applyBorder="1" applyAlignment="1">
      <alignment shrinkToFit="1"/>
    </xf>
    <xf numFmtId="187" fontId="16" fillId="3" borderId="1" xfId="92" applyNumberFormat="1" applyFont="1" applyFill="1" applyBorder="1" applyAlignment="1">
      <alignment horizontal="right" shrinkToFit="1"/>
    </xf>
    <xf numFmtId="187" fontId="16" fillId="3" borderId="1" xfId="92" applyNumberFormat="1" applyFont="1" applyFill="1" applyBorder="1" applyAlignment="1">
      <alignment horizontal="right" vertical="center" shrinkToFit="1"/>
    </xf>
    <xf numFmtId="4" fontId="16" fillId="3" borderId="1" xfId="1" applyNumberFormat="1" applyFont="1" applyFill="1" applyBorder="1" applyAlignment="1">
      <alignment horizontal="right" shrinkToFit="1"/>
    </xf>
    <xf numFmtId="0" fontId="31" fillId="0" borderId="1" xfId="0" applyFont="1" applyBorder="1" applyAlignment="1">
      <alignment horizontal="center"/>
    </xf>
    <xf numFmtId="43" fontId="16" fillId="0" borderId="1" xfId="1" applyNumberFormat="1" applyFont="1" applyBorder="1" applyAlignment="1">
      <alignment horizontal="center"/>
    </xf>
    <xf numFmtId="43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shrinkToFit="1"/>
    </xf>
    <xf numFmtId="0" fontId="16" fillId="0" borderId="7" xfId="5" applyFont="1" applyBorder="1"/>
    <xf numFmtId="43" fontId="16" fillId="0" borderId="1" xfId="0" applyNumberFormat="1" applyFont="1" applyFill="1" applyBorder="1"/>
    <xf numFmtId="0" fontId="16" fillId="3" borderId="1" xfId="91" applyFont="1" applyFill="1" applyBorder="1"/>
    <xf numFmtId="2" fontId="16" fillId="9" borderId="0" xfId="0" applyNumberFormat="1" applyFont="1" applyFill="1" applyAlignment="1">
      <alignment horizontal="center"/>
    </xf>
    <xf numFmtId="0" fontId="31" fillId="0" borderId="21" xfId="3" applyFont="1" applyBorder="1" applyAlignment="1">
      <alignment horizontal="left" shrinkToFit="1"/>
    </xf>
    <xf numFmtId="4" fontId="31" fillId="0" borderId="21" xfId="3" applyNumberFormat="1" applyFont="1" applyBorder="1" applyAlignment="1">
      <alignment shrinkToFit="1"/>
    </xf>
    <xf numFmtId="4" fontId="31" fillId="0" borderId="22" xfId="3" applyNumberFormat="1" applyFont="1" applyBorder="1" applyAlignment="1">
      <alignment shrinkToFit="1"/>
    </xf>
    <xf numFmtId="4" fontId="31" fillId="8" borderId="21" xfId="3" applyNumberFormat="1" applyFont="1" applyFill="1" applyBorder="1" applyAlignment="1">
      <alignment shrinkToFit="1"/>
    </xf>
    <xf numFmtId="187" fontId="16" fillId="0" borderId="7" xfId="3" applyNumberFormat="1" applyFont="1" applyBorder="1"/>
    <xf numFmtId="0" fontId="16" fillId="0" borderId="0" xfId="0" applyFont="1" applyAlignment="1"/>
    <xf numFmtId="0" fontId="2" fillId="0" borderId="0" xfId="97"/>
    <xf numFmtId="2" fontId="16" fillId="0" borderId="0" xfId="96" applyNumberFormat="1" applyFont="1" applyFill="1" applyAlignment="1">
      <alignment horizontal="center"/>
    </xf>
    <xf numFmtId="0" fontId="16" fillId="0" borderId="0" xfId="96" applyFont="1" applyAlignment="1">
      <alignment horizontal="center"/>
    </xf>
    <xf numFmtId="0" fontId="16" fillId="0" borderId="0" xfId="96" applyFont="1" applyFill="1" applyAlignment="1">
      <alignment horizontal="center"/>
    </xf>
    <xf numFmtId="0" fontId="16" fillId="0" borderId="0" xfId="96" applyFont="1" applyFill="1"/>
    <xf numFmtId="0" fontId="16" fillId="0" borderId="0" xfId="0" applyFont="1" applyFill="1" applyAlignment="1">
      <alignment horizontal="left"/>
    </xf>
    <xf numFmtId="2" fontId="16" fillId="0" borderId="0" xfId="96" applyNumberFormat="1" applyFont="1"/>
    <xf numFmtId="0" fontId="47" fillId="0" borderId="0" xfId="5" applyFont="1"/>
    <xf numFmtId="0" fontId="31" fillId="3" borderId="0" xfId="97" applyFont="1" applyFill="1"/>
    <xf numFmtId="0" fontId="31" fillId="3" borderId="0" xfId="97" applyFont="1" applyFill="1" applyAlignment="1">
      <alignment horizontal="right"/>
    </xf>
    <xf numFmtId="0" fontId="31" fillId="3" borderId="0" xfId="97" applyFont="1" applyFill="1" applyAlignment="1">
      <alignment horizontal="center"/>
    </xf>
    <xf numFmtId="0" fontId="31" fillId="0" borderId="0" xfId="0" applyFont="1" applyAlignment="1">
      <alignment horizontal="center" vertical="center"/>
    </xf>
    <xf numFmtId="0" fontId="6" fillId="0" borderId="0" xfId="97" applyFont="1"/>
    <xf numFmtId="0" fontId="34" fillId="0" borderId="0" xfId="94" applyFont="1"/>
    <xf numFmtId="0" fontId="31" fillId="0" borderId="23" xfId="0" applyFont="1" applyBorder="1" applyAlignment="1">
      <alignment horizontal="center"/>
    </xf>
    <xf numFmtId="187" fontId="31" fillId="3" borderId="23" xfId="93" applyFont="1" applyFill="1" applyBorder="1"/>
    <xf numFmtId="0" fontId="3" fillId="0" borderId="1" xfId="5" applyBorder="1"/>
    <xf numFmtId="0" fontId="15" fillId="0" borderId="0" xfId="94" applyFont="1" applyFill="1" applyAlignment="1">
      <alignment horizontal="center"/>
    </xf>
    <xf numFmtId="0" fontId="16" fillId="0" borderId="1" xfId="96" applyFont="1" applyBorder="1" applyAlignment="1">
      <alignment horizontal="center" shrinkToFit="1"/>
    </xf>
    <xf numFmtId="0" fontId="16" fillId="0" borderId="0" xfId="99" applyFont="1" applyAlignment="1">
      <alignment horizontal="center"/>
    </xf>
    <xf numFmtId="0" fontId="16" fillId="0" borderId="0" xfId="99" applyFont="1" applyAlignment="1"/>
    <xf numFmtId="0" fontId="51" fillId="0" borderId="0" xfId="99" applyFont="1" applyAlignment="1"/>
    <xf numFmtId="0" fontId="51" fillId="0" borderId="0" xfId="99" applyFont="1"/>
    <xf numFmtId="0" fontId="51" fillId="0" borderId="0" xfId="99" applyFont="1" applyAlignment="1">
      <alignment horizontal="center"/>
    </xf>
    <xf numFmtId="0" fontId="31" fillId="0" borderId="0" xfId="99" applyFont="1" applyAlignment="1">
      <alignment horizontal="center"/>
    </xf>
    <xf numFmtId="1" fontId="16" fillId="0" borderId="10" xfId="99" applyNumberFormat="1" applyFont="1" applyBorder="1" applyAlignment="1">
      <alignment horizontal="center"/>
    </xf>
    <xf numFmtId="0" fontId="16" fillId="0" borderId="14" xfId="99" applyFont="1" applyBorder="1"/>
    <xf numFmtId="0" fontId="16" fillId="0" borderId="14" xfId="99" applyFont="1" applyBorder="1" applyAlignment="1">
      <alignment horizontal="left"/>
    </xf>
    <xf numFmtId="0" fontId="16" fillId="0" borderId="9" xfId="99" applyFont="1" applyBorder="1" applyAlignment="1">
      <alignment horizontal="left"/>
    </xf>
    <xf numFmtId="0" fontId="16" fillId="0" borderId="0" xfId="99" applyFont="1" applyBorder="1" applyAlignment="1">
      <alignment horizontal="left"/>
    </xf>
    <xf numFmtId="1" fontId="16" fillId="0" borderId="15" xfId="99" applyNumberFormat="1" applyFont="1" applyBorder="1" applyAlignment="1">
      <alignment horizontal="center"/>
    </xf>
    <xf numFmtId="0" fontId="16" fillId="0" borderId="0" xfId="99" applyFont="1" applyBorder="1"/>
    <xf numFmtId="0" fontId="16" fillId="0" borderId="19" xfId="99" applyFont="1" applyBorder="1" applyAlignment="1">
      <alignment horizontal="left"/>
    </xf>
    <xf numFmtId="0" fontId="51" fillId="0" borderId="0" xfId="99" applyFont="1" applyBorder="1"/>
    <xf numFmtId="43" fontId="16" fillId="0" borderId="0" xfId="100" applyFont="1" applyBorder="1"/>
    <xf numFmtId="0" fontId="16" fillId="0" borderId="0" xfId="99" applyFont="1" applyBorder="1" applyAlignment="1">
      <alignment horizontal="center"/>
    </xf>
    <xf numFmtId="0" fontId="16" fillId="0" borderId="19" xfId="99" applyFont="1" applyBorder="1"/>
    <xf numFmtId="0" fontId="51" fillId="0" borderId="15" xfId="99" applyFont="1" applyBorder="1" applyAlignment="1">
      <alignment horizontal="center"/>
    </xf>
    <xf numFmtId="43" fontId="16" fillId="0" borderId="0" xfId="101" applyFont="1" applyBorder="1" applyAlignment="1">
      <alignment horizontal="left"/>
    </xf>
    <xf numFmtId="43" fontId="16" fillId="0" borderId="0" xfId="99" applyNumberFormat="1" applyFont="1" applyBorder="1"/>
    <xf numFmtId="201" fontId="16" fillId="0" borderId="0" xfId="99" applyNumberFormat="1" applyFont="1" applyBorder="1" applyAlignment="1">
      <alignment horizontal="center"/>
    </xf>
    <xf numFmtId="0" fontId="16" fillId="0" borderId="15" xfId="99" applyFont="1" applyBorder="1" applyAlignment="1">
      <alignment horizontal="center"/>
    </xf>
    <xf numFmtId="0" fontId="16" fillId="0" borderId="12" xfId="99" applyFont="1" applyBorder="1" applyAlignment="1">
      <alignment horizontal="center"/>
    </xf>
    <xf numFmtId="201" fontId="16" fillId="0" borderId="17" xfId="99" applyNumberFormat="1" applyFont="1" applyBorder="1" applyAlignment="1">
      <alignment horizontal="center"/>
    </xf>
    <xf numFmtId="0" fontId="16" fillId="0" borderId="17" xfId="99" applyFont="1" applyBorder="1" applyAlignment="1">
      <alignment horizontal="left"/>
    </xf>
    <xf numFmtId="0" fontId="51" fillId="0" borderId="17" xfId="99" applyFont="1" applyBorder="1"/>
    <xf numFmtId="0" fontId="51" fillId="0" borderId="0" xfId="99" applyFont="1" applyBorder="1" applyAlignment="1">
      <alignment horizontal="left"/>
    </xf>
    <xf numFmtId="0" fontId="52" fillId="0" borderId="0" xfId="102"/>
    <xf numFmtId="0" fontId="54" fillId="0" borderId="0" xfId="102" applyFont="1"/>
    <xf numFmtId="0" fontId="53" fillId="0" borderId="0" xfId="102" applyFont="1" applyAlignment="1">
      <alignment horizontal="center"/>
    </xf>
    <xf numFmtId="0" fontId="52" fillId="0" borderId="0" xfId="102" applyAlignment="1">
      <alignment shrinkToFit="1"/>
    </xf>
    <xf numFmtId="0" fontId="53" fillId="3" borderId="0" xfId="91" applyFont="1" applyFill="1" applyAlignment="1">
      <alignment horizontal="center"/>
    </xf>
    <xf numFmtId="0" fontId="52" fillId="0" borderId="0" xfId="102" applyBorder="1"/>
    <xf numFmtId="0" fontId="15" fillId="0" borderId="0" xfId="87" applyFont="1"/>
    <xf numFmtId="0" fontId="15" fillId="0" borderId="0" xfId="87" applyFont="1" applyAlignment="1">
      <alignment horizontal="left"/>
    </xf>
    <xf numFmtId="187" fontId="35" fillId="0" borderId="0" xfId="88" applyNumberFormat="1" applyFont="1" applyFill="1" applyBorder="1"/>
    <xf numFmtId="0" fontId="15" fillId="0" borderId="0" xfId="87" applyFont="1" applyFill="1"/>
    <xf numFmtId="0" fontId="9" fillId="0" borderId="0" xfId="87" applyFont="1" applyAlignment="1">
      <alignment horizontal="left"/>
    </xf>
    <xf numFmtId="0" fontId="34" fillId="0" borderId="0" xfId="87" applyFont="1"/>
    <xf numFmtId="0" fontId="34" fillId="0" borderId="0" xfId="87" applyFont="1" applyFill="1"/>
    <xf numFmtId="0" fontId="34" fillId="0" borderId="0" xfId="87" quotePrefix="1" applyFont="1"/>
    <xf numFmtId="0" fontId="32" fillId="0" borderId="0" xfId="87" applyFont="1" applyFill="1"/>
    <xf numFmtId="43" fontId="15" fillId="10" borderId="0" xfId="88" applyFont="1" applyFill="1"/>
    <xf numFmtId="187" fontId="9" fillId="10" borderId="0" xfId="98" applyNumberFormat="1" applyFont="1" applyFill="1"/>
    <xf numFmtId="2" fontId="34" fillId="10" borderId="0" xfId="87" applyNumberFormat="1" applyFont="1" applyFill="1"/>
    <xf numFmtId="2" fontId="15" fillId="10" borderId="0" xfId="87" applyNumberFormat="1" applyFont="1" applyFill="1"/>
    <xf numFmtId="2" fontId="39" fillId="10" borderId="0" xfId="87" applyNumberFormat="1" applyFont="1" applyFill="1"/>
    <xf numFmtId="2" fontId="39" fillId="9" borderId="0" xfId="87" applyNumberFormat="1" applyFont="1" applyFill="1"/>
    <xf numFmtId="187" fontId="49" fillId="10" borderId="0" xfId="98" applyNumberFormat="1" applyFont="1" applyFill="1"/>
    <xf numFmtId="43" fontId="34" fillId="10" borderId="0" xfId="88" applyFont="1" applyFill="1" applyAlignment="1">
      <alignment horizontal="right"/>
    </xf>
    <xf numFmtId="0" fontId="16" fillId="3" borderId="0" xfId="91" applyFont="1" applyFill="1" applyAlignment="1">
      <alignment horizontal="left" vertical="center"/>
    </xf>
    <xf numFmtId="0" fontId="16" fillId="3" borderId="0" xfId="97" applyFont="1" applyFill="1" applyAlignment="1">
      <alignment horizontal="left" vertical="center"/>
    </xf>
    <xf numFmtId="0" fontId="16" fillId="3" borderId="0" xfId="4" applyFont="1" applyFill="1" applyAlignment="1">
      <alignment horizontal="right"/>
    </xf>
    <xf numFmtId="2" fontId="16" fillId="0" borderId="0" xfId="0" applyNumberFormat="1" applyFont="1" applyFill="1" applyAlignment="1">
      <alignment horizontal="right"/>
    </xf>
    <xf numFmtId="0" fontId="31" fillId="0" borderId="7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188" fontId="31" fillId="0" borderId="7" xfId="2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2" fontId="16" fillId="0" borderId="0" xfId="3" applyNumberFormat="1" applyFont="1" applyFill="1" applyAlignment="1">
      <alignment horizontal="center"/>
    </xf>
    <xf numFmtId="0" fontId="3" fillId="0" borderId="11" xfId="5" applyBorder="1"/>
    <xf numFmtId="0" fontId="16" fillId="0" borderId="0" xfId="0" applyFont="1" applyBorder="1"/>
    <xf numFmtId="43" fontId="48" fillId="0" borderId="1" xfId="1" applyNumberFormat="1" applyFont="1" applyBorder="1" applyAlignment="1">
      <alignment horizontal="center"/>
    </xf>
    <xf numFmtId="4" fontId="48" fillId="0" borderId="1" xfId="2" applyNumberFormat="1" applyFont="1" applyBorder="1" applyAlignment="1">
      <alignment horizontal="right" shrinkToFit="1"/>
    </xf>
    <xf numFmtId="4" fontId="48" fillId="0" borderId="1" xfId="3" applyNumberFormat="1" applyFont="1" applyBorder="1" applyAlignment="1">
      <alignment horizontal="right" shrinkToFit="1"/>
    </xf>
    <xf numFmtId="0" fontId="48" fillId="0" borderId="1" xfId="3" applyFont="1" applyBorder="1" applyAlignment="1">
      <alignment horizontal="left" shrinkToFit="1"/>
    </xf>
    <xf numFmtId="0" fontId="48" fillId="0" borderId="1" xfId="3" applyFont="1" applyBorder="1" applyAlignment="1">
      <alignment horizontal="center" shrinkToFit="1"/>
    </xf>
    <xf numFmtId="0" fontId="48" fillId="3" borderId="1" xfId="91" applyFont="1" applyFill="1" applyBorder="1" applyAlignment="1">
      <alignment shrinkToFit="1"/>
    </xf>
    <xf numFmtId="2" fontId="16" fillId="0" borderId="0" xfId="0" applyNumberFormat="1" applyFont="1" applyFill="1" applyAlignment="1">
      <alignment horizontal="center"/>
    </xf>
    <xf numFmtId="0" fontId="16" fillId="0" borderId="1" xfId="0" applyFont="1" applyBorder="1"/>
    <xf numFmtId="0" fontId="16" fillId="0" borderId="1" xfId="5" applyFont="1" applyBorder="1"/>
    <xf numFmtId="0" fontId="16" fillId="0" borderId="0" xfId="3" applyFont="1" applyBorder="1" applyAlignment="1">
      <alignment horizontal="center" shrinkToFit="1"/>
    </xf>
    <xf numFmtId="2" fontId="16" fillId="0" borderId="0" xfId="3" applyNumberFormat="1" applyFont="1" applyBorder="1" applyAlignment="1">
      <alignment horizontal="left" shrinkToFit="1"/>
    </xf>
    <xf numFmtId="4" fontId="16" fillId="0" borderId="0" xfId="3" applyNumberFormat="1" applyFont="1" applyBorder="1" applyAlignment="1">
      <alignment horizontal="left" shrinkToFit="1"/>
    </xf>
    <xf numFmtId="4" fontId="16" fillId="0" borderId="0" xfId="2" applyNumberFormat="1" applyFont="1" applyBorder="1" applyAlignment="1">
      <alignment horizontal="center" vertical="center" shrinkToFit="1"/>
    </xf>
    <xf numFmtId="0" fontId="31" fillId="0" borderId="13" xfId="3" applyFont="1" applyBorder="1" applyAlignment="1">
      <alignment horizontal="left" shrinkToFit="1"/>
    </xf>
    <xf numFmtId="0" fontId="16" fillId="3" borderId="10" xfId="97" applyFont="1" applyFill="1" applyBorder="1"/>
    <xf numFmtId="0" fontId="16" fillId="3" borderId="9" xfId="97" applyFont="1" applyFill="1" applyBorder="1"/>
    <xf numFmtId="0" fontId="16" fillId="3" borderId="3" xfId="97" applyFont="1" applyFill="1" applyBorder="1"/>
    <xf numFmtId="0" fontId="31" fillId="0" borderId="14" xfId="0" applyFont="1" applyBorder="1" applyAlignment="1">
      <alignment horizontal="center"/>
    </xf>
    <xf numFmtId="0" fontId="16" fillId="0" borderId="9" xfId="0" applyFont="1" applyBorder="1"/>
    <xf numFmtId="0" fontId="31" fillId="0" borderId="1" xfId="0" applyFont="1" applyBorder="1"/>
    <xf numFmtId="204" fontId="16" fillId="0" borderId="1" xfId="100" applyNumberFormat="1" applyFont="1" applyBorder="1"/>
    <xf numFmtId="0" fontId="16" fillId="0" borderId="1" xfId="0" applyFont="1" applyBorder="1" applyAlignment="1">
      <alignment horizontal="center"/>
    </xf>
    <xf numFmtId="43" fontId="16" fillId="0" borderId="1" xfId="100" applyFont="1" applyBorder="1"/>
    <xf numFmtId="43" fontId="48" fillId="0" borderId="1" xfId="100" applyNumberFormat="1" applyFont="1" applyBorder="1"/>
    <xf numFmtId="0" fontId="31" fillId="0" borderId="1" xfId="0" applyFont="1" applyBorder="1" applyAlignment="1">
      <alignment horizontal="right"/>
    </xf>
    <xf numFmtId="43" fontId="16" fillId="0" borderId="1" xfId="100" applyNumberFormat="1" applyFont="1" applyBorder="1"/>
    <xf numFmtId="204" fontId="16" fillId="0" borderId="1" xfId="0" applyNumberFormat="1" applyFont="1" applyBorder="1" applyAlignment="1">
      <alignment horizontal="center"/>
    </xf>
    <xf numFmtId="0" fontId="31" fillId="0" borderId="2" xfId="0" applyFont="1" applyBorder="1"/>
    <xf numFmtId="4" fontId="16" fillId="0" borderId="2" xfId="3" applyNumberFormat="1" applyFont="1" applyBorder="1" applyAlignment="1">
      <alignment horizontal="right" shrinkToFit="1"/>
    </xf>
    <xf numFmtId="0" fontId="16" fillId="0" borderId="3" xfId="0" applyFont="1" applyBorder="1"/>
    <xf numFmtId="43" fontId="48" fillId="0" borderId="3" xfId="100" applyNumberFormat="1" applyFont="1" applyBorder="1"/>
    <xf numFmtId="0" fontId="16" fillId="0" borderId="2" xfId="0" applyFont="1" applyBorder="1"/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204" fontId="16" fillId="0" borderId="1" xfId="1" applyNumberFormat="1" applyFont="1" applyBorder="1"/>
    <xf numFmtId="0" fontId="16" fillId="0" borderId="1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87" fontId="16" fillId="0" borderId="1" xfId="1" applyFont="1" applyBorder="1"/>
    <xf numFmtId="0" fontId="48" fillId="0" borderId="1" xfId="0" applyFont="1" applyBorder="1" applyAlignment="1">
      <alignment shrinkToFit="1"/>
    </xf>
    <xf numFmtId="0" fontId="16" fillId="0" borderId="13" xfId="0" applyFont="1" applyBorder="1"/>
    <xf numFmtId="0" fontId="16" fillId="3" borderId="0" xfId="97" applyFont="1" applyFill="1" applyAlignment="1">
      <alignment horizontal="left"/>
    </xf>
    <xf numFmtId="4" fontId="31" fillId="8" borderId="0" xfId="96" applyNumberFormat="1" applyFont="1" applyFill="1" applyBorder="1" applyAlignment="1">
      <alignment horizontal="center"/>
    </xf>
    <xf numFmtId="0" fontId="16" fillId="0" borderId="1" xfId="5" applyFont="1" applyBorder="1" applyAlignment="1">
      <alignment horizontal="right"/>
    </xf>
    <xf numFmtId="187" fontId="16" fillId="0" borderId="7" xfId="2" applyNumberFormat="1" applyFont="1" applyBorder="1"/>
    <xf numFmtId="0" fontId="16" fillId="0" borderId="0" xfId="3" applyNumberFormat="1" applyFont="1"/>
    <xf numFmtId="0" fontId="2" fillId="0" borderId="0" xfId="5" applyFont="1"/>
    <xf numFmtId="0" fontId="16" fillId="0" borderId="0" xfId="3" applyNumberFormat="1" applyFont="1" applyAlignment="1">
      <alignment horizontal="center"/>
    </xf>
    <xf numFmtId="0" fontId="16" fillId="0" borderId="1" xfId="97" applyFont="1" applyBorder="1"/>
    <xf numFmtId="0" fontId="16" fillId="3" borderId="1" xfId="91" applyFont="1" applyFill="1" applyBorder="1" applyAlignment="1">
      <alignment horizontal="center" vertical="center" wrapText="1"/>
    </xf>
    <xf numFmtId="0" fontId="16" fillId="3" borderId="1" xfId="91" applyFont="1" applyFill="1" applyBorder="1" applyAlignment="1">
      <alignment horizontal="right"/>
    </xf>
    <xf numFmtId="0" fontId="16" fillId="3" borderId="1" xfId="91" applyFont="1" applyFill="1" applyBorder="1" applyAlignment="1">
      <alignment horizontal="center" vertical="center"/>
    </xf>
    <xf numFmtId="0" fontId="16" fillId="0" borderId="1" xfId="0" applyFont="1" applyBorder="1" applyAlignment="1">
      <alignment shrinkToFit="1"/>
    </xf>
    <xf numFmtId="200" fontId="16" fillId="0" borderId="7" xfId="5" applyNumberFormat="1" applyFont="1" applyBorder="1"/>
    <xf numFmtId="0" fontId="16" fillId="0" borderId="7" xfId="5" applyFont="1" applyBorder="1" applyAlignment="1">
      <alignment horizontal="center"/>
    </xf>
    <xf numFmtId="0" fontId="16" fillId="0" borderId="7" xfId="3" applyNumberFormat="1" applyFont="1" applyBorder="1"/>
    <xf numFmtId="2" fontId="16" fillId="9" borderId="0" xfId="0" applyNumberFormat="1" applyFont="1" applyFill="1"/>
    <xf numFmtId="187" fontId="16" fillId="0" borderId="1" xfId="1" applyFont="1" applyBorder="1" applyAlignment="1">
      <alignment horizontal="center"/>
    </xf>
    <xf numFmtId="43" fontId="48" fillId="0" borderId="1" xfId="100" applyNumberFormat="1" applyFont="1" applyBorder="1" applyAlignment="1">
      <alignment horizontal="center"/>
    </xf>
    <xf numFmtId="0" fontId="16" fillId="3" borderId="1" xfId="91" applyFont="1" applyFill="1" applyBorder="1" applyAlignment="1">
      <alignment horizontal="center" shrinkToFit="1"/>
    </xf>
    <xf numFmtId="187" fontId="16" fillId="0" borderId="1" xfId="93" applyNumberFormat="1" applyFont="1" applyBorder="1" applyAlignment="1">
      <alignment horizontal="right" shrinkToFit="1"/>
    </xf>
    <xf numFmtId="49" fontId="16" fillId="0" borderId="1" xfId="1" applyNumberFormat="1" applyFont="1" applyBorder="1" applyAlignment="1">
      <alignment horizontal="center" vertical="center"/>
    </xf>
    <xf numFmtId="0" fontId="31" fillId="0" borderId="1" xfId="96" quotePrefix="1" applyFont="1" applyBorder="1" applyAlignment="1">
      <alignment horizontal="center" shrinkToFit="1"/>
    </xf>
    <xf numFmtId="49" fontId="31" fillId="0" borderId="1" xfId="0" applyNumberFormat="1" applyFont="1" applyFill="1" applyBorder="1" applyAlignment="1">
      <alignment vertical="center" shrinkToFit="1"/>
    </xf>
    <xf numFmtId="0" fontId="16" fillId="3" borderId="0" xfId="96" applyFont="1" applyFill="1"/>
    <xf numFmtId="0" fontId="16" fillId="3" borderId="0" xfId="96" applyFont="1" applyFill="1" applyAlignment="1">
      <alignment horizontal="left"/>
    </xf>
    <xf numFmtId="0" fontId="51" fillId="3" borderId="0" xfId="97" applyFont="1" applyFill="1" applyAlignment="1">
      <alignment horizontal="center"/>
    </xf>
    <xf numFmtId="0" fontId="16" fillId="3" borderId="0" xfId="96" applyFont="1" applyFill="1" applyAlignment="1">
      <alignment horizontal="center"/>
    </xf>
    <xf numFmtId="0" fontId="55" fillId="3" borderId="0" xfId="96" applyFont="1" applyFill="1" applyAlignment="1">
      <alignment horizontal="center"/>
    </xf>
    <xf numFmtId="0" fontId="51" fillId="3" borderId="0" xfId="91" applyFont="1" applyFill="1" applyAlignment="1">
      <alignment horizontal="center" vertical="center"/>
    </xf>
    <xf numFmtId="0" fontId="56" fillId="0" borderId="0" xfId="0" applyFont="1"/>
    <xf numFmtId="0" fontId="16" fillId="3" borderId="0" xfId="96" applyFont="1" applyFill="1" applyAlignment="1">
      <alignment horizontal="right"/>
    </xf>
    <xf numFmtId="0" fontId="31" fillId="3" borderId="0" xfId="97" applyFont="1" applyFill="1" applyAlignment="1">
      <alignment horizontal="left"/>
    </xf>
    <xf numFmtId="0" fontId="31" fillId="0" borderId="0" xfId="0" applyFont="1" applyAlignment="1">
      <alignment horizontal="left" vertical="center"/>
    </xf>
    <xf numFmtId="0" fontId="57" fillId="0" borderId="0" xfId="99" applyFont="1"/>
    <xf numFmtId="0" fontId="16" fillId="0" borderId="0" xfId="0" applyFont="1" applyAlignment="1">
      <alignment horizontal="left" vertical="center"/>
    </xf>
    <xf numFmtId="0" fontId="16" fillId="0" borderId="13" xfId="99" applyFont="1" applyBorder="1" applyAlignment="1"/>
    <xf numFmtId="0" fontId="52" fillId="0" borderId="1" xfId="102" applyBorder="1"/>
    <xf numFmtId="0" fontId="52" fillId="0" borderId="6" xfId="102" applyBorder="1"/>
    <xf numFmtId="0" fontId="52" fillId="0" borderId="5" xfId="102" applyBorder="1"/>
    <xf numFmtId="0" fontId="52" fillId="0" borderId="8" xfId="102" applyBorder="1"/>
    <xf numFmtId="0" fontId="52" fillId="0" borderId="30" xfId="102" applyBorder="1"/>
    <xf numFmtId="0" fontId="46" fillId="0" borderId="0" xfId="102" applyFont="1"/>
    <xf numFmtId="0" fontId="46" fillId="0" borderId="0" xfId="96" applyFont="1"/>
    <xf numFmtId="0" fontId="58" fillId="0" borderId="0" xfId="102" applyFont="1"/>
    <xf numFmtId="0" fontId="46" fillId="3" borderId="0" xfId="91" applyFont="1" applyFill="1"/>
    <xf numFmtId="0" fontId="46" fillId="3" borderId="0" xfId="91" applyFont="1" applyFill="1" applyAlignment="1">
      <alignment horizontal="center" vertical="center" wrapText="1"/>
    </xf>
    <xf numFmtId="0" fontId="46" fillId="0" borderId="0" xfId="3" applyFont="1" applyAlignment="1"/>
    <xf numFmtId="2" fontId="46" fillId="2" borderId="0" xfId="3" applyNumberFormat="1" applyFont="1" applyFill="1" applyAlignment="1">
      <alignment horizontal="center"/>
    </xf>
    <xf numFmtId="0" fontId="46" fillId="0" borderId="0" xfId="3" applyFont="1" applyAlignment="1">
      <alignment horizontal="center"/>
    </xf>
    <xf numFmtId="0" fontId="46" fillId="0" borderId="0" xfId="3" applyFont="1"/>
    <xf numFmtId="0" fontId="46" fillId="0" borderId="0" xfId="96" applyFont="1" applyAlignment="1">
      <alignment horizontal="center"/>
    </xf>
    <xf numFmtId="202" fontId="46" fillId="0" borderId="0" xfId="93" applyNumberFormat="1" applyFont="1" applyBorder="1" applyAlignment="1">
      <alignment horizontal="center" vertical="center" shrinkToFit="1"/>
    </xf>
    <xf numFmtId="0" fontId="46" fillId="0" borderId="0" xfId="102" applyFont="1" applyAlignment="1">
      <alignment horizontal="center"/>
    </xf>
    <xf numFmtId="2" fontId="46" fillId="3" borderId="11" xfId="102" applyNumberFormat="1" applyFont="1" applyFill="1" applyBorder="1"/>
    <xf numFmtId="0" fontId="46" fillId="3" borderId="11" xfId="91" applyFont="1" applyFill="1" applyBorder="1" applyAlignment="1">
      <alignment horizontal="center"/>
    </xf>
    <xf numFmtId="0" fontId="46" fillId="0" borderId="11" xfId="102" applyFont="1" applyBorder="1"/>
    <xf numFmtId="0" fontId="58" fillId="0" borderId="11" xfId="102" applyFont="1" applyBorder="1"/>
    <xf numFmtId="0" fontId="46" fillId="0" borderId="11" xfId="96" applyFont="1" applyBorder="1" applyAlignment="1"/>
    <xf numFmtId="2" fontId="46" fillId="0" borderId="11" xfId="96" applyNumberFormat="1" applyFont="1" applyFill="1" applyBorder="1" applyAlignment="1">
      <alignment horizontal="right"/>
    </xf>
    <xf numFmtId="0" fontId="46" fillId="0" borderId="11" xfId="96" applyFont="1" applyBorder="1" applyAlignment="1">
      <alignment horizontal="center"/>
    </xf>
    <xf numFmtId="0" fontId="45" fillId="0" borderId="1" xfId="0" applyFont="1" applyFill="1" applyBorder="1" applyAlignment="1">
      <alignment horizontal="center" vertical="center"/>
    </xf>
    <xf numFmtId="0" fontId="45" fillId="0" borderId="4" xfId="0" applyFont="1" applyFill="1" applyBorder="1" applyAlignment="1">
      <alignment horizontal="left" vertical="center"/>
    </xf>
    <xf numFmtId="0" fontId="46" fillId="0" borderId="5" xfId="103" applyNumberFormat="1" applyFont="1" applyBorder="1" applyAlignment="1">
      <alignment horizontal="center"/>
    </xf>
    <xf numFmtId="0" fontId="46" fillId="0" borderId="5" xfId="102" applyFont="1" applyBorder="1" applyAlignment="1">
      <alignment horizontal="center"/>
    </xf>
    <xf numFmtId="0" fontId="46" fillId="0" borderId="6" xfId="102" applyFont="1" applyBorder="1" applyAlignment="1"/>
    <xf numFmtId="2" fontId="46" fillId="0" borderId="1" xfId="2" applyNumberFormat="1" applyFont="1" applyBorder="1" applyAlignment="1">
      <alignment horizontal="right" shrinkToFit="1"/>
    </xf>
    <xf numFmtId="2" fontId="46" fillId="0" borderId="1" xfId="3" applyNumberFormat="1" applyFont="1" applyBorder="1" applyAlignment="1">
      <alignment horizontal="center" shrinkToFit="1"/>
    </xf>
    <xf numFmtId="187" fontId="46" fillId="0" borderId="1" xfId="8" applyNumberFormat="1" applyFont="1" applyBorder="1" applyAlignment="1">
      <alignment shrinkToFit="1"/>
    </xf>
    <xf numFmtId="187" fontId="46" fillId="3" borderId="1" xfId="104" applyNumberFormat="1" applyFont="1" applyFill="1" applyBorder="1" applyAlignment="1">
      <alignment horizontal="center" vertical="center" shrinkToFit="1"/>
    </xf>
    <xf numFmtId="0" fontId="46" fillId="3" borderId="1" xfId="91" applyFont="1" applyFill="1" applyBorder="1" applyAlignment="1">
      <alignment shrinkToFit="1"/>
    </xf>
    <xf numFmtId="204" fontId="46" fillId="0" borderId="1" xfId="1" applyNumberFormat="1" applyFont="1" applyBorder="1"/>
    <xf numFmtId="0" fontId="46" fillId="0" borderId="4" xfId="0" applyFont="1" applyBorder="1"/>
    <xf numFmtId="0" fontId="46" fillId="0" borderId="5" xfId="102" applyFont="1" applyBorder="1" applyAlignment="1"/>
    <xf numFmtId="43" fontId="46" fillId="0" borderId="1" xfId="100" applyNumberFormat="1" applyFont="1" applyBorder="1"/>
    <xf numFmtId="204" fontId="46" fillId="0" borderId="1" xfId="0" applyNumberFormat="1" applyFont="1" applyBorder="1" applyAlignment="1">
      <alignment horizontal="center"/>
    </xf>
    <xf numFmtId="187" fontId="46" fillId="3" borderId="1" xfId="104" applyNumberFormat="1" applyFont="1" applyFill="1" applyBorder="1" applyAlignment="1">
      <alignment shrinkToFit="1"/>
    </xf>
    <xf numFmtId="43" fontId="60" fillId="0" borderId="1" xfId="100" applyNumberFormat="1" applyFont="1" applyBorder="1"/>
    <xf numFmtId="0" fontId="58" fillId="0" borderId="5" xfId="102" applyFont="1" applyBorder="1" applyAlignment="1"/>
    <xf numFmtId="0" fontId="58" fillId="0" borderId="6" xfId="102" applyFont="1" applyBorder="1" applyAlignment="1"/>
    <xf numFmtId="0" fontId="58" fillId="0" borderId="1" xfId="102" applyFont="1" applyBorder="1"/>
    <xf numFmtId="0" fontId="46" fillId="0" borderId="1" xfId="0" applyFont="1" applyBorder="1" applyAlignment="1">
      <alignment horizontal="center"/>
    </xf>
    <xf numFmtId="204" fontId="46" fillId="0" borderId="1" xfId="100" applyNumberFormat="1" applyFont="1" applyBorder="1"/>
    <xf numFmtId="0" fontId="46" fillId="0" borderId="4" xfId="0" applyFont="1" applyBorder="1" applyAlignment="1">
      <alignment horizontal="left" vertical="center" shrinkToFit="1"/>
    </xf>
    <xf numFmtId="0" fontId="46" fillId="0" borderId="1" xfId="0" applyFont="1" applyBorder="1" applyAlignment="1">
      <alignment horizontal="left" vertical="center"/>
    </xf>
    <xf numFmtId="0" fontId="61" fillId="3" borderId="5" xfId="96" applyFont="1" applyFill="1" applyBorder="1" applyAlignment="1"/>
    <xf numFmtId="0" fontId="61" fillId="0" borderId="5" xfId="102" applyFont="1" applyBorder="1" applyAlignment="1"/>
    <xf numFmtId="0" fontId="61" fillId="0" borderId="6" xfId="102" applyFont="1" applyBorder="1" applyAlignment="1"/>
    <xf numFmtId="0" fontId="61" fillId="3" borderId="1" xfId="96" applyFont="1" applyFill="1" applyBorder="1"/>
    <xf numFmtId="0" fontId="61" fillId="0" borderId="1" xfId="102" applyFont="1" applyBorder="1"/>
    <xf numFmtId="0" fontId="46" fillId="0" borderId="1" xfId="0" applyFont="1" applyBorder="1"/>
    <xf numFmtId="0" fontId="61" fillId="3" borderId="1" xfId="96" applyFont="1" applyFill="1" applyBorder="1" applyAlignment="1">
      <alignment horizontal="right"/>
    </xf>
    <xf numFmtId="0" fontId="46" fillId="3" borderId="5" xfId="91" applyFont="1" applyFill="1" applyBorder="1" applyAlignment="1">
      <alignment shrinkToFit="1"/>
    </xf>
    <xf numFmtId="0" fontId="46" fillId="3" borderId="6" xfId="91" applyFont="1" applyFill="1" applyBorder="1" applyAlignment="1">
      <alignment shrinkToFit="1"/>
    </xf>
    <xf numFmtId="0" fontId="46" fillId="0" borderId="1" xfId="0" applyFont="1" applyFill="1" applyBorder="1" applyAlignment="1">
      <alignment horizontal="center" vertical="center"/>
    </xf>
    <xf numFmtId="0" fontId="61" fillId="3" borderId="1" xfId="96" applyFont="1" applyFill="1" applyBorder="1" applyAlignment="1">
      <alignment horizontal="center"/>
    </xf>
    <xf numFmtId="0" fontId="45" fillId="0" borderId="1" xfId="0" applyFont="1" applyBorder="1"/>
    <xf numFmtId="0" fontId="45" fillId="0" borderId="4" xfId="0" applyFont="1" applyBorder="1"/>
    <xf numFmtId="0" fontId="62" fillId="0" borderId="5" xfId="102" applyFont="1" applyBorder="1" applyAlignment="1"/>
    <xf numFmtId="0" fontId="62" fillId="0" borderId="6" xfId="102" applyFont="1" applyBorder="1" applyAlignment="1"/>
    <xf numFmtId="0" fontId="62" fillId="0" borderId="1" xfId="102" applyFont="1" applyBorder="1"/>
    <xf numFmtId="187" fontId="46" fillId="0" borderId="1" xfId="1" applyFont="1" applyBorder="1"/>
    <xf numFmtId="187" fontId="46" fillId="0" borderId="1" xfId="1" applyFont="1" applyBorder="1" applyAlignment="1">
      <alignment horizontal="center"/>
    </xf>
    <xf numFmtId="0" fontId="45" fillId="0" borderId="1" xfId="0" applyFont="1" applyBorder="1" applyAlignment="1">
      <alignment horizontal="right"/>
    </xf>
    <xf numFmtId="0" fontId="61" fillId="3" borderId="5" xfId="96" applyFont="1" applyFill="1" applyBorder="1" applyAlignment="1">
      <alignment horizontal="left"/>
    </xf>
    <xf numFmtId="0" fontId="61" fillId="3" borderId="6" xfId="96" applyFont="1" applyFill="1" applyBorder="1" applyAlignment="1"/>
    <xf numFmtId="0" fontId="46" fillId="0" borderId="4" xfId="0" applyFont="1" applyBorder="1" applyAlignment="1">
      <alignment shrinkToFit="1"/>
    </xf>
    <xf numFmtId="0" fontId="63" fillId="0" borderId="5" xfId="102" applyFont="1" applyBorder="1" applyAlignment="1"/>
    <xf numFmtId="0" fontId="63" fillId="0" borderId="6" xfId="102" applyFont="1" applyBorder="1" applyAlignment="1"/>
    <xf numFmtId="0" fontId="58" fillId="0" borderId="5" xfId="102" applyFont="1" applyBorder="1"/>
    <xf numFmtId="0" fontId="58" fillId="0" borderId="6" xfId="102" applyFont="1" applyBorder="1"/>
    <xf numFmtId="0" fontId="46" fillId="0" borderId="5" xfId="101" applyNumberFormat="1" applyFont="1" applyBorder="1" applyAlignment="1">
      <alignment horizontal="center"/>
    </xf>
    <xf numFmtId="0" fontId="46" fillId="3" borderId="6" xfId="91" applyFont="1" applyFill="1" applyBorder="1"/>
    <xf numFmtId="0" fontId="46" fillId="3" borderId="1" xfId="97" applyFont="1" applyFill="1" applyBorder="1"/>
    <xf numFmtId="187" fontId="46" fillId="3" borderId="1" xfId="96" applyNumberFormat="1" applyFont="1" applyFill="1" applyBorder="1"/>
    <xf numFmtId="0" fontId="46" fillId="0" borderId="4" xfId="0" applyFont="1" applyBorder="1" applyAlignment="1"/>
    <xf numFmtId="0" fontId="46" fillId="0" borderId="10" xfId="0" applyFont="1" applyBorder="1"/>
    <xf numFmtId="0" fontId="45" fillId="0" borderId="14" xfId="102" applyFont="1" applyBorder="1" applyAlignment="1">
      <alignment horizontal="center"/>
    </xf>
    <xf numFmtId="0" fontId="58" fillId="0" borderId="14" xfId="102" applyFont="1" applyBorder="1"/>
    <xf numFmtId="0" fontId="58" fillId="0" borderId="9" xfId="102" applyFont="1" applyBorder="1"/>
    <xf numFmtId="0" fontId="46" fillId="0" borderId="3" xfId="102" applyFont="1" applyBorder="1"/>
    <xf numFmtId="10" fontId="46" fillId="0" borderId="1" xfId="105" applyNumberFormat="1" applyFont="1" applyBorder="1"/>
    <xf numFmtId="0" fontId="45" fillId="0" borderId="22" xfId="0" applyFont="1" applyBorder="1" applyAlignment="1">
      <alignment horizontal="center"/>
    </xf>
    <xf numFmtId="0" fontId="46" fillId="0" borderId="8" xfId="102" applyFont="1" applyBorder="1"/>
    <xf numFmtId="0" fontId="58" fillId="0" borderId="8" xfId="102" applyFont="1" applyBorder="1"/>
    <xf numFmtId="0" fontId="58" fillId="0" borderId="30" xfId="102" applyFont="1" applyBorder="1"/>
    <xf numFmtId="0" fontId="46" fillId="0" borderId="21" xfId="102" applyFont="1" applyBorder="1"/>
    <xf numFmtId="10" fontId="46" fillId="0" borderId="0" xfId="105" applyNumberFormat="1" applyFont="1"/>
    <xf numFmtId="0" fontId="64" fillId="0" borderId="4" xfId="0" applyFont="1" applyBorder="1" applyAlignment="1"/>
    <xf numFmtId="0" fontId="46" fillId="0" borderId="12" xfId="0" applyFont="1" applyBorder="1"/>
    <xf numFmtId="0" fontId="46" fillId="0" borderId="17" xfId="102" applyFont="1" applyBorder="1" applyAlignment="1"/>
    <xf numFmtId="0" fontId="46" fillId="0" borderId="13" xfId="102" applyFont="1" applyBorder="1" applyAlignment="1"/>
    <xf numFmtId="0" fontId="46" fillId="0" borderId="8" xfId="103" applyNumberFormat="1" applyFont="1" applyBorder="1" applyAlignment="1">
      <alignment horizontal="center"/>
    </xf>
    <xf numFmtId="0" fontId="46" fillId="0" borderId="8" xfId="102" applyFont="1" applyBorder="1" applyAlignment="1">
      <alignment horizontal="center"/>
    </xf>
    <xf numFmtId="0" fontId="46" fillId="0" borderId="30" xfId="102" applyFont="1" applyBorder="1" applyAlignment="1"/>
    <xf numFmtId="187" fontId="46" fillId="0" borderId="4" xfId="8" applyNumberFormat="1" applyFont="1" applyBorder="1" applyAlignment="1">
      <alignment shrinkToFit="1"/>
    </xf>
    <xf numFmtId="187" fontId="46" fillId="3" borderId="2" xfId="104" applyNumberFormat="1" applyFont="1" applyFill="1" applyBorder="1" applyAlignment="1">
      <alignment horizontal="center" vertical="center" shrinkToFit="1"/>
    </xf>
    <xf numFmtId="187" fontId="46" fillId="3" borderId="21" xfId="104" applyNumberFormat="1" applyFont="1" applyFill="1" applyBorder="1" applyAlignment="1">
      <alignment horizontal="center" vertical="center" shrinkToFit="1"/>
    </xf>
    <xf numFmtId="0" fontId="45" fillId="0" borderId="1" xfId="0" applyFont="1" applyBorder="1" applyAlignment="1">
      <alignment horizontal="center"/>
    </xf>
    <xf numFmtId="0" fontId="46" fillId="0" borderId="3" xfId="0" applyFont="1" applyBorder="1"/>
    <xf numFmtId="0" fontId="58" fillId="0" borderId="3" xfId="102" applyFont="1" applyBorder="1"/>
    <xf numFmtId="10" fontId="46" fillId="0" borderId="3" xfId="105" applyNumberFormat="1" applyFont="1" applyBorder="1"/>
    <xf numFmtId="0" fontId="46" fillId="0" borderId="2" xfId="0" applyFont="1" applyBorder="1"/>
    <xf numFmtId="0" fontId="46" fillId="0" borderId="1" xfId="102" applyFont="1" applyBorder="1"/>
    <xf numFmtId="0" fontId="52" fillId="0" borderId="21" xfId="102" applyBorder="1"/>
    <xf numFmtId="0" fontId="52" fillId="0" borderId="3" xfId="102" applyBorder="1"/>
    <xf numFmtId="0" fontId="46" fillId="0" borderId="4" xfId="102" applyFont="1" applyBorder="1"/>
    <xf numFmtId="0" fontId="45" fillId="0" borderId="31" xfId="0" applyFont="1" applyBorder="1"/>
    <xf numFmtId="0" fontId="46" fillId="3" borderId="9" xfId="97" applyFont="1" applyFill="1" applyBorder="1"/>
    <xf numFmtId="0" fontId="46" fillId="3" borderId="3" xfId="97" applyFont="1" applyFill="1" applyBorder="1"/>
    <xf numFmtId="43" fontId="46" fillId="0" borderId="1" xfId="100" applyFont="1" applyBorder="1"/>
    <xf numFmtId="0" fontId="45" fillId="0" borderId="1" xfId="96" quotePrefix="1" applyFont="1" applyBorder="1" applyAlignment="1">
      <alignment horizontal="center" shrinkToFit="1"/>
    </xf>
    <xf numFmtId="49" fontId="45" fillId="0" borderId="4" xfId="0" applyNumberFormat="1" applyFont="1" applyFill="1" applyBorder="1" applyAlignment="1">
      <alignment vertical="center" shrinkToFit="1"/>
    </xf>
    <xf numFmtId="0" fontId="45" fillId="0" borderId="22" xfId="0" applyFont="1" applyBorder="1" applyAlignment="1">
      <alignment horizontal="left"/>
    </xf>
    <xf numFmtId="204" fontId="16" fillId="0" borderId="5" xfId="0" applyNumberFormat="1" applyFont="1" applyBorder="1" applyAlignment="1">
      <alignment horizontal="center"/>
    </xf>
    <xf numFmtId="0" fontId="45" fillId="0" borderId="3" xfId="0" applyFont="1" applyFill="1" applyBorder="1" applyAlignment="1">
      <alignment horizontal="center" vertical="center"/>
    </xf>
    <xf numFmtId="0" fontId="52" fillId="0" borderId="17" xfId="102" applyBorder="1"/>
    <xf numFmtId="0" fontId="52" fillId="0" borderId="13" xfId="102" applyBorder="1"/>
    <xf numFmtId="0" fontId="16" fillId="0" borderId="31" xfId="0" applyFont="1" applyBorder="1"/>
    <xf numFmtId="0" fontId="32" fillId="8" borderId="0" xfId="94" applyFont="1" applyFill="1" applyAlignment="1">
      <alignment horizontal="center"/>
    </xf>
    <xf numFmtId="0" fontId="15" fillId="8" borderId="0" xfId="94" applyFont="1" applyFill="1" applyAlignment="1">
      <alignment horizontal="center"/>
    </xf>
    <xf numFmtId="0" fontId="15" fillId="8" borderId="0" xfId="94" applyFont="1" applyFill="1" applyAlignment="1"/>
    <xf numFmtId="0" fontId="32" fillId="0" borderId="0" xfId="94" applyFont="1" applyFill="1" applyAlignment="1">
      <alignment horizontal="center"/>
    </xf>
    <xf numFmtId="0" fontId="15" fillId="0" borderId="0" xfId="94" applyFont="1" applyFill="1" applyAlignment="1">
      <alignment horizontal="center"/>
    </xf>
    <xf numFmtId="0" fontId="15" fillId="0" borderId="0" xfId="94" applyFont="1" applyFill="1" applyAlignment="1"/>
    <xf numFmtId="0" fontId="40" fillId="0" borderId="0" xfId="94" applyFont="1" applyFill="1" applyAlignment="1">
      <alignment horizontal="left"/>
    </xf>
    <xf numFmtId="0" fontId="15" fillId="0" borderId="0" xfId="94" applyFont="1" applyFill="1" applyAlignment="1">
      <alignment horizontal="left"/>
    </xf>
    <xf numFmtId="0" fontId="31" fillId="0" borderId="7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188" fontId="31" fillId="0" borderId="7" xfId="2" applyNumberFormat="1" applyFont="1" applyBorder="1" applyAlignment="1">
      <alignment horizontal="center" vertical="center"/>
    </xf>
    <xf numFmtId="188" fontId="31" fillId="0" borderId="2" xfId="2" applyNumberFormat="1" applyFont="1" applyBorder="1" applyAlignment="1">
      <alignment horizontal="center" vertical="center"/>
    </xf>
    <xf numFmtId="0" fontId="45" fillId="8" borderId="0" xfId="3" applyFont="1" applyFill="1" applyAlignment="1">
      <alignment horizontal="center"/>
    </xf>
    <xf numFmtId="0" fontId="46" fillId="0" borderId="0" xfId="0" applyFont="1" applyAlignment="1">
      <alignment horizontal="center"/>
    </xf>
    <xf numFmtId="0" fontId="45" fillId="8" borderId="15" xfId="3" applyFont="1" applyFill="1" applyBorder="1" applyAlignment="1">
      <alignment horizontal="center"/>
    </xf>
    <xf numFmtId="0" fontId="46" fillId="0" borderId="0" xfId="0" applyFont="1" applyAlignment="1"/>
    <xf numFmtId="0" fontId="50" fillId="8" borderId="0" xfId="3" applyFont="1" applyFill="1" applyAlignment="1">
      <alignment horizontal="center" vertical="center"/>
    </xf>
    <xf numFmtId="0" fontId="45" fillId="8" borderId="0" xfId="3" applyFont="1" applyFill="1" applyAlignment="1">
      <alignment horizontal="center" vertical="center"/>
    </xf>
    <xf numFmtId="0" fontId="46" fillId="8" borderId="0" xfId="0" applyFont="1" applyFill="1" applyAlignment="1">
      <alignment horizontal="center" vertical="center"/>
    </xf>
    <xf numFmtId="0" fontId="50" fillId="8" borderId="0" xfId="3" applyFont="1" applyFill="1" applyAlignment="1">
      <alignment horizontal="center"/>
    </xf>
    <xf numFmtId="0" fontId="46" fillId="8" borderId="0" xfId="0" applyFont="1" applyFill="1" applyAlignment="1">
      <alignment horizontal="center"/>
    </xf>
    <xf numFmtId="0" fontId="0" fillId="0" borderId="0" xfId="0" applyAlignment="1"/>
    <xf numFmtId="0" fontId="46" fillId="8" borderId="0" xfId="5" applyFont="1" applyFill="1" applyAlignment="1">
      <alignment horizontal="center"/>
    </xf>
    <xf numFmtId="0" fontId="31" fillId="0" borderId="27" xfId="3" applyFont="1" applyBorder="1" applyAlignment="1">
      <alignment horizontal="center" vertical="center" wrapText="1"/>
    </xf>
    <xf numFmtId="0" fontId="31" fillId="0" borderId="2" xfId="3" applyFont="1" applyBorder="1" applyAlignment="1">
      <alignment horizontal="center" vertical="center" wrapText="1"/>
    </xf>
    <xf numFmtId="0" fontId="31" fillId="0" borderId="27" xfId="3" applyFont="1" applyBorder="1" applyAlignment="1">
      <alignment horizontal="center" vertical="center"/>
    </xf>
    <xf numFmtId="0" fontId="31" fillId="0" borderId="28" xfId="3" applyFont="1" applyBorder="1" applyAlignment="1">
      <alignment horizontal="center" vertical="center"/>
    </xf>
    <xf numFmtId="188" fontId="31" fillId="0" borderId="27" xfId="2" applyNumberFormat="1" applyFont="1" applyBorder="1" applyAlignment="1">
      <alignment horizontal="center" vertical="center"/>
    </xf>
    <xf numFmtId="188" fontId="31" fillId="0" borderId="18" xfId="2" applyNumberFormat="1" applyFont="1" applyBorder="1" applyAlignment="1">
      <alignment horizontal="center" vertical="center"/>
    </xf>
    <xf numFmtId="188" fontId="31" fillId="0" borderId="29" xfId="2" applyNumberFormat="1" applyFont="1" applyBorder="1" applyAlignment="1">
      <alignment horizontal="center" vertical="center"/>
    </xf>
    <xf numFmtId="188" fontId="31" fillId="0" borderId="28" xfId="2" applyNumberFormat="1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center" wrapText="1"/>
    </xf>
    <xf numFmtId="188" fontId="31" fillId="0" borderId="12" xfId="2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45" fillId="8" borderId="0" xfId="91" applyFont="1" applyFill="1" applyAlignment="1">
      <alignment horizontal="center" vertical="center"/>
    </xf>
    <xf numFmtId="0" fontId="46" fillId="3" borderId="0" xfId="91" applyFont="1" applyFill="1" applyAlignment="1">
      <alignment horizontal="right"/>
    </xf>
    <xf numFmtId="0" fontId="58" fillId="0" borderId="0" xfId="102" applyFont="1" applyAlignment="1">
      <alignment horizontal="right"/>
    </xf>
    <xf numFmtId="0" fontId="45" fillId="3" borderId="2" xfId="91" applyFont="1" applyFill="1" applyBorder="1" applyAlignment="1">
      <alignment horizontal="center" vertical="center" wrapText="1"/>
    </xf>
    <xf numFmtId="0" fontId="45" fillId="3" borderId="1" xfId="91" applyFont="1" applyFill="1" applyBorder="1" applyAlignment="1">
      <alignment horizontal="center" vertical="center" wrapText="1"/>
    </xf>
    <xf numFmtId="0" fontId="45" fillId="3" borderId="24" xfId="91" applyFont="1" applyFill="1" applyBorder="1" applyAlignment="1">
      <alignment horizontal="center" vertical="center" wrapText="1"/>
    </xf>
    <xf numFmtId="0" fontId="59" fillId="0" borderId="25" xfId="102" applyFont="1" applyBorder="1" applyAlignment="1"/>
    <xf numFmtId="0" fontId="59" fillId="0" borderId="26" xfId="102" applyFont="1" applyBorder="1" applyAlignment="1"/>
    <xf numFmtId="0" fontId="45" fillId="3" borderId="15" xfId="91" applyFont="1" applyFill="1" applyBorder="1" applyAlignment="1">
      <alignment horizontal="center" vertical="center" wrapText="1"/>
    </xf>
    <xf numFmtId="0" fontId="59" fillId="0" borderId="0" xfId="102" applyFont="1" applyBorder="1" applyAlignment="1"/>
    <xf numFmtId="0" fontId="59" fillId="0" borderId="19" xfId="102" applyFont="1" applyBorder="1" applyAlignment="1"/>
    <xf numFmtId="0" fontId="45" fillId="0" borderId="1" xfId="102" applyFont="1" applyBorder="1" applyAlignment="1">
      <alignment horizontal="center" vertical="center" wrapText="1"/>
    </xf>
    <xf numFmtId="0" fontId="45" fillId="3" borderId="7" xfId="91" applyFont="1" applyFill="1" applyBorder="1" applyAlignment="1">
      <alignment horizontal="center" vertical="center" wrapText="1"/>
    </xf>
    <xf numFmtId="0" fontId="45" fillId="0" borderId="7" xfId="102" applyFont="1" applyBorder="1" applyAlignment="1">
      <alignment horizontal="center" vertical="center" wrapText="1"/>
    </xf>
    <xf numFmtId="0" fontId="45" fillId="3" borderId="12" xfId="91" applyFont="1" applyFill="1" applyBorder="1" applyAlignment="1">
      <alignment horizontal="center" vertical="center" wrapText="1"/>
    </xf>
    <xf numFmtId="0" fontId="59" fillId="0" borderId="17" xfId="102" applyFont="1" applyBorder="1" applyAlignment="1"/>
    <xf numFmtId="0" fontId="59" fillId="0" borderId="13" xfId="102" applyFont="1" applyBorder="1" applyAlignment="1"/>
    <xf numFmtId="0" fontId="45" fillId="0" borderId="2" xfId="102" applyFont="1" applyBorder="1" applyAlignment="1">
      <alignment horizontal="center" vertical="center" wrapText="1"/>
    </xf>
  </cellXfs>
  <cellStyles count="120">
    <cellStyle name=",;F'KOIT[[WAAHK" xfId="30"/>
    <cellStyle name="?? [0.00]_????" xfId="31"/>
    <cellStyle name="?? [0]_PERSONAL" xfId="32"/>
    <cellStyle name="???? [0.00]_????" xfId="33"/>
    <cellStyle name="??????[0]_PERSONAL" xfId="34"/>
    <cellStyle name="??????PERSONAL" xfId="35"/>
    <cellStyle name="?????[0]_PERSONAL" xfId="36"/>
    <cellStyle name="?????PERSONAL" xfId="37"/>
    <cellStyle name="????_????" xfId="38"/>
    <cellStyle name="???[0]_PERSONAL" xfId="39"/>
    <cellStyle name="???_PERSONAL" xfId="40"/>
    <cellStyle name="??_??" xfId="41"/>
    <cellStyle name="?@??laroux" xfId="42"/>
    <cellStyle name="=C:\WINDOWS\SYSTEM32\COMMAND.COM" xfId="43"/>
    <cellStyle name="abc" xfId="44"/>
    <cellStyle name="Calc Currency (0)" xfId="45"/>
    <cellStyle name="Calc Currency (2)" xfId="46"/>
    <cellStyle name="Calc Percent (0)" xfId="47"/>
    <cellStyle name="Calc Percent (1)" xfId="48"/>
    <cellStyle name="Calc Percent (2)" xfId="49"/>
    <cellStyle name="Calc Units (0)" xfId="50"/>
    <cellStyle name="Calc Units (1)" xfId="51"/>
    <cellStyle name="Calc Units (2)" xfId="52"/>
    <cellStyle name="Comma [00]" xfId="53"/>
    <cellStyle name="Comma 2" xfId="8"/>
    <cellStyle name="Comma 2 2" xfId="90"/>
    <cellStyle name="Comma 2 2 2" xfId="100"/>
    <cellStyle name="Comma 3" xfId="9"/>
    <cellStyle name="Comma 3 2" xfId="108"/>
    <cellStyle name="Comma 4" xfId="88"/>
    <cellStyle name="Comma 5" xfId="101"/>
    <cellStyle name="Comma 6" xfId="107"/>
    <cellStyle name="Comma 7" xfId="114"/>
    <cellStyle name="Comma 8" xfId="116"/>
    <cellStyle name="Comma 9" xfId="118"/>
    <cellStyle name="company_title" xfId="54"/>
    <cellStyle name="Currency [00]" xfId="55"/>
    <cellStyle name="Date Short" xfId="56"/>
    <cellStyle name="date_format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Grey" xfId="10"/>
    <cellStyle name="Header1" xfId="63"/>
    <cellStyle name="Header2" xfId="64"/>
    <cellStyle name="Hyperlink 2" xfId="11"/>
    <cellStyle name="Hyperlink 3" xfId="12"/>
    <cellStyle name="Input [yellow]" xfId="13"/>
    <cellStyle name="Link Currency (0)" xfId="65"/>
    <cellStyle name="Link Currency (2)" xfId="66"/>
    <cellStyle name="Link Units (0)" xfId="67"/>
    <cellStyle name="Link Units (1)" xfId="68"/>
    <cellStyle name="Link Units (2)" xfId="69"/>
    <cellStyle name="Normal - Style1" xfId="14"/>
    <cellStyle name="Normal 10" xfId="119"/>
    <cellStyle name="Normal 2" xfId="15"/>
    <cellStyle name="Normal 2 2" xfId="99"/>
    <cellStyle name="Normal 3" xfId="16"/>
    <cellStyle name="Normal 3 2" xfId="109"/>
    <cellStyle name="Normal 4" xfId="17"/>
    <cellStyle name="Normal 5" xfId="87"/>
    <cellStyle name="Normal 6" xfId="102"/>
    <cellStyle name="Normal 7" xfId="106"/>
    <cellStyle name="Normal 8" xfId="115"/>
    <cellStyle name="Normal 9" xfId="117"/>
    <cellStyle name="Normal_F factor 2" xfId="105"/>
    <cellStyle name="ParaBirimi [0]_RESULTS" xfId="70"/>
    <cellStyle name="ParaBirimi_RESULTS" xfId="71"/>
    <cellStyle name="Percent [0]" xfId="72"/>
    <cellStyle name="Percent [00]" xfId="73"/>
    <cellStyle name="Percent [2]" xfId="18"/>
    <cellStyle name="Percent 2" xfId="19"/>
    <cellStyle name="Percent 3" xfId="20"/>
    <cellStyle name="PrePop Currency (0)" xfId="74"/>
    <cellStyle name="PrePop Currency (2)" xfId="75"/>
    <cellStyle name="PrePop Units (0)" xfId="76"/>
    <cellStyle name="PrePop Units (1)" xfId="77"/>
    <cellStyle name="PrePop Units (2)" xfId="78"/>
    <cellStyle name="report_title" xfId="79"/>
    <cellStyle name="Text Indent A" xfId="80"/>
    <cellStyle name="Text Indent B" xfId="81"/>
    <cellStyle name="Text Indent C" xfId="82"/>
    <cellStyle name="Virg? [0]_RESULTS" xfId="83"/>
    <cellStyle name="Virg?_RESULTS" xfId="84"/>
    <cellStyle name="เครื่องหมายจุลภาค" xfId="1" builtinId="3"/>
    <cellStyle name="เครื่องหมายจุลภาค 2" xfId="7"/>
    <cellStyle name="เครื่องหมายจุลภาค 2 2" xfId="21"/>
    <cellStyle name="เครื่องหมายจุลภาค 2 3" xfId="85"/>
    <cellStyle name="เครื่องหมายจุลภาค 3" xfId="22"/>
    <cellStyle name="เครื่องหมายจุลภาค 4" xfId="23"/>
    <cellStyle name="เครื่องหมายจุลภาค 4 2" xfId="110"/>
    <cellStyle name="เครื่องหมายจุลภาค 5" xfId="29"/>
    <cellStyle name="เครื่องหมายจุลภาค 5 2" xfId="103"/>
    <cellStyle name="เครื่องหมายจุลภาค 6" xfId="89"/>
    <cellStyle name="เครื่องหมายจุลภาค 6 2" xfId="95"/>
    <cellStyle name="เครื่องหมายจุลภาค 6 2 2" xfId="111"/>
    <cellStyle name="เครื่องหมายจุลภาค 6 3" xfId="98"/>
    <cellStyle name="เครื่องหมายจุลภาค_Sheet1" xfId="2"/>
    <cellStyle name="เครื่องหมายจุลภาค_Sheet1 2" xfId="93"/>
    <cellStyle name="เครื่องหมายจุลภาค_Sheet2" xfId="92"/>
    <cellStyle name="เครื่องหมายจุลภาค_Sheet2 2" xfId="104"/>
    <cellStyle name="ปกติ" xfId="0" builtinId="0"/>
    <cellStyle name="ปกติ 2" xfId="6"/>
    <cellStyle name="ปกติ 2 2" xfId="24"/>
    <cellStyle name="ปกติ 2 3" xfId="86"/>
    <cellStyle name="ปกติ 3" xfId="25"/>
    <cellStyle name="ปกติ 4" xfId="26"/>
    <cellStyle name="ปกติ 5" xfId="27"/>
    <cellStyle name="ปกติ 5 2" xfId="112"/>
    <cellStyle name="ปกติ 6" xfId="28"/>
    <cellStyle name="ปกติ 7" xfId="94"/>
    <cellStyle name="ปกติ 7 2" xfId="113"/>
    <cellStyle name="ปกติ_Sheet1" xfId="3"/>
    <cellStyle name="ปกติ_Sheet1 2" xfId="96"/>
    <cellStyle name="ปกติ_Sheet2" xfId="4"/>
    <cellStyle name="ปกติ_Sheet2 2" xfId="91"/>
    <cellStyle name="ปกติ_ประมาณราคาต่อตารางเมตร 2553" xfId="5"/>
    <cellStyle name="ปกติ_ประมาณราคาต่อตารางเมตร 2553 2" xfId="97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588;&#3619;&#3591;&#3585;&#3634;&#3619;&#3585;&#3656;&#3629;&#3626;&#3619;&#3657;&#3634;&#3591;&#3619;&#3656;&#3629;&#3591;&#3619;&#3632;&#3610;&#3634;&#3618;&#3609;&#3661;&#3657;&#3634;%20&#3610;&#3657;&#3634;&#3609;&#3604;&#3629;&#3609;&#3626;&#3633;&#3585;&#3607;&#3629;&#3591;%20&#3627;&#3617;&#3641;&#3656;&#3607;&#3637;&#3656;%2012-%202561\00%20&#3627;&#3621;&#3633;&#3585;&#3648;&#3585;&#3603;&#3601;&#3660;&#3619;&#3634;&#3588;&#3634;&#3585;&#3621;&#3634;&#3591;%20&#3611;&#3637;%202555\&#3605;&#3634;&#3619;&#3634;&#3591;&#3588;&#3635;&#3609;&#3623;&#3603;\S_&#3650;&#3611;&#3619;&#3649;&#3585;&#3619;&#3617;&#3585;&#3635;&#3621;&#3633;&#3591;&#3614;&#3633;&#3602;&#3609;&#3634;&#3586;&#3638;&#3657;&#3609;&#3648;&#3629;&#3591;\&#3611;&#3619;&#3632;&#3617;&#3634;&#3603;&#3619;&#3634;&#3588;&#3634;&#3591;&#3634;&#3609;&#3607;&#3634;&#3591;(&#3652;&#3617;&#3656;&#3617;&#3637;&#3614;&#3634;&#3626;&#3648;&#3623;&#3636;&#3619;&#3660;&#3604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%20&#3627;&#3621;&#3633;&#3585;&#3648;&#3585;&#3603;&#3601;&#3660;&#3619;&#3634;&#3588;&#3634;&#3585;&#3621;&#3634;&#3591;%20&#3611;&#3637;%202555\&#3605;&#3634;&#3619;&#3634;&#3591;&#3588;&#3635;&#3609;&#3623;&#3603;\S_&#3650;&#3611;&#3619;&#3649;&#3585;&#3619;&#3617;&#3585;&#3635;&#3621;&#3633;&#3591;&#3614;&#3633;&#3602;&#3609;&#3634;&#3586;&#3638;&#3657;&#3609;&#3648;&#3629;&#3591;\&#3611;&#3619;&#3632;&#3617;&#3634;&#3603;&#3619;&#3634;&#3588;&#3634;&#3591;&#3634;&#3609;&#3607;&#3634;&#3591;(&#3652;&#3617;&#3656;&#3617;&#3637;&#3614;&#3634;&#3626;&#3648;&#3623;&#3636;&#3619;&#3660;&#360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588;&#3619;&#3591;&#3585;&#3634;&#3619;&#3585;&#3656;&#3629;&#3626;&#3619;&#3657;&#3634;&#3591;&#3619;&#3656;&#3629;&#3591;&#3619;&#3632;&#3610;&#3634;&#3618;&#3609;&#3661;&#3657;&#3634;%20&#3610;&#3657;&#3634;&#3609;&#3604;&#3629;&#3609;&#3626;&#3633;&#3585;&#3607;&#3629;&#3591;%20&#3627;&#3617;&#3641;&#3656;&#3607;&#3637;&#3656;%2012-%202561\A_&#3614;&#3633;&#3602;&#3609;&#3634;&#3650;&#3611;&#3619;&#3649;&#3585;&#3619;&#3617;\Cost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&#3614;&#3633;&#3602;&#3609;&#3634;&#3650;&#3611;&#3619;&#3649;&#3585;&#3619;&#3617;\Cost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588;&#3619;&#3591;&#3585;&#3634;&#3619;&#3585;&#3656;&#3629;&#3626;&#3619;&#3657;&#3634;&#3591;&#3619;&#3656;&#3629;&#3591;&#3619;&#3632;&#3610;&#3634;&#3618;&#3609;&#3661;&#3657;&#3634;%20&#3610;&#3657;&#3634;&#3609;&#3604;&#3629;&#3609;&#3626;&#3633;&#3585;&#3607;&#3629;&#3591;%20&#3627;&#3617;&#3641;&#3656;&#3607;&#3637;&#3656;%2012-%202561\06%20&#3605;&#3633;&#3623;&#3629;&#3618;&#3656;&#3634;&#3591;&#3585;&#3634;&#3619;&#3651;&#3594;&#3657;&#3649;&#3610;&#3610;&#3615;&#3629;&#3619;&#3660;&#3617;&#3588;&#3635;&#3609;&#3623;&#3603;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588;&#3619;&#3591;&#3585;&#3634;&#3619;&#3585;&#3656;&#3629;&#3626;&#3619;&#3657;&#3634;&#3591;&#3619;&#3656;&#3629;&#3591;&#3619;&#3632;&#3610;&#3634;&#3618;&#3609;&#3661;&#3657;&#3634;%20&#3610;&#3657;&#3634;&#3609;&#3604;&#3629;&#3609;&#3626;&#3633;&#3585;&#3607;&#3629;&#3591;%20&#3627;&#3617;&#3641;&#3656;&#3607;&#3637;&#3656;%2012-%202561\06%20&#3605;&#3633;&#3623;&#3629;&#3618;&#3656;&#3634;&#3591;&#3585;&#3634;&#3619;&#3651;&#3594;&#3657;&#3649;&#3610;&#3610;&#3615;&#3629;&#3619;&#3660;&#3617;&#3588;&#3635;&#3609;&#3623;&#3603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588;&#3619;&#3591;&#3585;&#3634;&#3619;&#3585;&#3656;&#3629;&#3626;&#3619;&#3657;&#3634;&#3591;&#3619;&#3656;&#3629;&#3591;&#3619;&#3632;&#3610;&#3634;&#3618;&#3609;&#3661;&#3657;&#3634;%20&#3610;&#3657;&#3634;&#3609;&#3604;&#3629;&#3609;&#3626;&#3633;&#3585;&#3607;&#3629;&#3591;%20&#3627;&#3617;&#3641;&#3656;&#3607;&#3637;&#3656;%2012-%202561\06%20&#3605;&#3633;&#3623;&#3629;&#3618;&#3656;&#3634;&#3591;&#3585;&#3634;&#3619;&#3651;&#3594;&#3657;&#3649;&#3610;&#3610;&#3615;&#3629;&#3619;&#3660;&#3617;&#3588;&#3635;&#3609;&#3623;&#3603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588;&#3619;&#3591;&#3585;&#3634;&#3619;&#3585;&#3656;&#3629;&#3626;&#3619;&#3657;&#3634;&#3591;&#3619;&#3656;&#3629;&#3591;&#3619;&#3632;&#3610;&#3634;&#3618;&#3609;&#3661;&#3657;&#3634;%20&#3610;&#3657;&#3634;&#3609;&#3604;&#3629;&#3609;&#3626;&#3633;&#3585;&#3607;&#3629;&#3591;%20&#3627;&#3617;&#3641;&#3656;&#3607;&#3637;&#3656;%2012-%202561\06%20&#3605;&#3633;&#3623;&#3629;&#3618;&#3656;&#3634;&#3591;&#3585;&#3634;&#3619;&#3651;&#3594;&#3657;&#3649;&#3610;&#3610;&#3615;&#3629;&#3619;&#3660;&#3617;&#3588;&#3635;&#3609;&#3623;&#3603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&#3605;&#3633;&#3623;&#3629;&#3618;&#3656;&#3634;&#3591;&#3585;&#3634;&#3619;&#3651;&#3594;&#3657;&#3649;&#3610;&#3610;&#3615;&#3629;&#3619;&#3660;&#3617;&#3588;&#3635;&#3609;&#3623;&#3603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RVE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ivil\Civil%20SpreadSheet\&#3650;&#3611;&#3619;&#3649;&#3585;&#3619;&#3617;&#3585;&#3621;&#3640;&#3656;&#3617;&#3594;&#3656;&#3634;&#3591;&#3611;&#3607;&#3640;&#3617;&#3619;&#3634;&#3594;&#3623;&#3591;&#3624;&#3634;\&#3591;&#3634;&#3609;&#3606;&#3609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rsonalOA\Downloads\&#3623;&#3633;&#3626;&#3604;&#3640;&#3617;&#3623;&#3621;&#3619;&#3623;&#3617;&#3605;&#3656;&#3629;&#3627;&#3609;&#3656;&#3623;&#361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588;&#3619;&#3591;&#3585;&#3634;&#3619;&#3585;&#3656;&#3629;&#3626;&#3619;&#3657;&#3634;&#3591;&#3606;&#3609;&#3609;&#3588;&#3629;&#3609;&#3585;&#3619;&#3637;&#3605;&#3648;&#3626;&#3619;&#3636;&#3617;&#3648;&#3627;&#3621;&#3655;&#3585;%20&#3610;&#3657;&#3634;&#3609;&#3588;&#3635;&#3648;&#3617;&#3655;&#3585;%20&#3627;&#3617;&#3641;&#3656;&#3607;&#3637;&#3656;%209-2565\&#3611;&#3619;&#3632;&#3617;&#3634;&#3603;&#3619;&#3634;&#3588;&#3634;&#3606;&#3609;&#3609;%20&#3588;&#3626;&#3621;%2035.00-35.99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2</v>
          </cell>
          <cell r="DJ5">
            <v>1</v>
          </cell>
          <cell r="DK5">
            <v>0</v>
          </cell>
        </row>
        <row r="6">
          <cell r="DJ6" t="str">
            <v>ไม่อยู่ในพื้นที่จังหวัดฝนตกชุก</v>
          </cell>
          <cell r="DK6">
            <v>0</v>
          </cell>
        </row>
        <row r="7">
          <cell r="DD7">
            <v>30.5</v>
          </cell>
          <cell r="DJ7" t="str">
            <v>กระบี่</v>
          </cell>
          <cell r="DK7">
            <v>0.02</v>
          </cell>
        </row>
        <row r="8">
          <cell r="DJ8" t="str">
            <v>จันทบุรี</v>
          </cell>
          <cell r="DK8">
            <v>2.5000000000000001E-2</v>
          </cell>
        </row>
        <row r="9">
          <cell r="AE9">
            <v>0.83</v>
          </cell>
          <cell r="AF9">
            <v>0.84</v>
          </cell>
          <cell r="AG9">
            <v>0.86</v>
          </cell>
          <cell r="AH9">
            <v>0.87</v>
          </cell>
          <cell r="AI9">
            <v>0.88</v>
          </cell>
          <cell r="AJ9">
            <v>0.9</v>
          </cell>
          <cell r="AK9">
            <v>0.91</v>
          </cell>
          <cell r="AL9">
            <v>0.92</v>
          </cell>
          <cell r="AM9">
            <v>0.94</v>
          </cell>
          <cell r="AN9">
            <v>0.95</v>
          </cell>
          <cell r="AO9">
            <v>0.96</v>
          </cell>
          <cell r="AP9">
            <v>0.98</v>
          </cell>
          <cell r="AQ9">
            <v>0.99</v>
          </cell>
          <cell r="AR9">
            <v>1</v>
          </cell>
          <cell r="AS9">
            <v>1.02</v>
          </cell>
          <cell r="AT9">
            <v>1.03</v>
          </cell>
          <cell r="AU9">
            <v>1.04</v>
          </cell>
          <cell r="AV9">
            <v>1.06</v>
          </cell>
          <cell r="AW9">
            <v>1.07</v>
          </cell>
          <cell r="AX9">
            <v>1.08</v>
          </cell>
          <cell r="AY9">
            <v>1.1000000000000001</v>
          </cell>
          <cell r="AZ9">
            <v>1.1100000000000001</v>
          </cell>
          <cell r="BA9">
            <v>1.1200000000000001</v>
          </cell>
          <cell r="BB9">
            <v>1.1399999999999999</v>
          </cell>
          <cell r="BC9">
            <v>1.07</v>
          </cell>
          <cell r="BD9">
            <v>0.86</v>
          </cell>
          <cell r="BE9">
            <v>0.87</v>
          </cell>
          <cell r="BF9">
            <v>0.89</v>
          </cell>
          <cell r="BG9">
            <v>0.9</v>
          </cell>
          <cell r="BH9">
            <v>0.91</v>
          </cell>
          <cell r="BI9">
            <v>0.93</v>
          </cell>
          <cell r="BJ9">
            <v>0.94</v>
          </cell>
          <cell r="BK9">
            <v>0.95</v>
          </cell>
          <cell r="BL9">
            <v>0.97250000000000003</v>
          </cell>
          <cell r="BM9">
            <v>0.98</v>
          </cell>
          <cell r="BN9">
            <v>0.99</v>
          </cell>
          <cell r="BO9">
            <v>1.01</v>
          </cell>
          <cell r="BP9">
            <v>1.02</v>
          </cell>
          <cell r="BQ9">
            <v>1.03</v>
          </cell>
          <cell r="BR9">
            <v>1.05</v>
          </cell>
          <cell r="BS9">
            <v>1.06</v>
          </cell>
          <cell r="BT9">
            <v>1.07</v>
          </cell>
          <cell r="BU9">
            <v>1.093</v>
          </cell>
          <cell r="BV9">
            <v>1.1000000000000001</v>
          </cell>
          <cell r="BW9">
            <v>1.1100000000000001</v>
          </cell>
          <cell r="BX9">
            <v>1.1299999999999999</v>
          </cell>
          <cell r="BY9">
            <v>1.1399999999999999</v>
          </cell>
          <cell r="BZ9">
            <v>1.1499999999999999</v>
          </cell>
          <cell r="CA9">
            <v>1.17</v>
          </cell>
          <cell r="CB9">
            <v>1.1100000000000001</v>
          </cell>
          <cell r="DJ9" t="str">
            <v>ชุมพร</v>
          </cell>
          <cell r="DK9">
            <v>1.4999999999999999E-2</v>
          </cell>
        </row>
        <row r="10">
          <cell r="AE10">
            <v>1.77</v>
          </cell>
          <cell r="AF10">
            <v>1.8</v>
          </cell>
          <cell r="AG10">
            <v>1.84</v>
          </cell>
          <cell r="AH10">
            <v>1.87</v>
          </cell>
          <cell r="AI10">
            <v>1.9</v>
          </cell>
          <cell r="AJ10">
            <v>1.94</v>
          </cell>
          <cell r="AK10">
            <v>1.97</v>
          </cell>
          <cell r="AL10">
            <v>2</v>
          </cell>
          <cell r="AM10">
            <v>2.04</v>
          </cell>
          <cell r="AN10">
            <v>2.0699999999999998</v>
          </cell>
          <cell r="AO10">
            <v>2.1</v>
          </cell>
          <cell r="AP10">
            <v>2.14</v>
          </cell>
          <cell r="AQ10">
            <v>2.17</v>
          </cell>
          <cell r="AR10">
            <v>2.2000000000000002</v>
          </cell>
          <cell r="AS10">
            <v>2.2400000000000002</v>
          </cell>
          <cell r="AT10">
            <v>2.27</v>
          </cell>
          <cell r="AU10">
            <v>2.29</v>
          </cell>
          <cell r="AV10">
            <v>2.33</v>
          </cell>
          <cell r="AW10">
            <v>2.36</v>
          </cell>
          <cell r="AX10">
            <v>2.39</v>
          </cell>
          <cell r="AY10">
            <v>2.4300000000000002</v>
          </cell>
          <cell r="AZ10">
            <v>2.46</v>
          </cell>
          <cell r="BA10">
            <v>2.4900000000000002</v>
          </cell>
          <cell r="BB10">
            <v>2.5299999999999998</v>
          </cell>
          <cell r="BC10">
            <v>2.37</v>
          </cell>
          <cell r="BD10">
            <v>1.84</v>
          </cell>
          <cell r="BE10">
            <v>1.87</v>
          </cell>
          <cell r="BF10">
            <v>1.91</v>
          </cell>
          <cell r="BG10">
            <v>1.94</v>
          </cell>
          <cell r="BH10">
            <v>1.97</v>
          </cell>
          <cell r="BI10">
            <v>2.0099999999999998</v>
          </cell>
          <cell r="BJ10">
            <v>2.04</v>
          </cell>
          <cell r="BK10">
            <v>2.0699999999999998</v>
          </cell>
          <cell r="BL10">
            <v>2.1074999999999999</v>
          </cell>
          <cell r="BM10">
            <v>2.14</v>
          </cell>
          <cell r="BN10">
            <v>2.17</v>
          </cell>
          <cell r="BO10">
            <v>2.21</v>
          </cell>
          <cell r="BP10">
            <v>2.2400000000000002</v>
          </cell>
          <cell r="BQ10">
            <v>2.27</v>
          </cell>
          <cell r="BR10">
            <v>2.31</v>
          </cell>
          <cell r="BS10">
            <v>2.34</v>
          </cell>
          <cell r="BT10">
            <v>2.36</v>
          </cell>
          <cell r="BU10">
            <v>2.3980000000000001</v>
          </cell>
          <cell r="BV10">
            <v>2.4300000000000002</v>
          </cell>
          <cell r="BW10">
            <v>2.46</v>
          </cell>
          <cell r="BX10">
            <v>2.5</v>
          </cell>
          <cell r="BY10">
            <v>2.5299999999999998</v>
          </cell>
          <cell r="BZ10">
            <v>2.56</v>
          </cell>
          <cell r="CA10">
            <v>2.6</v>
          </cell>
          <cell r="CB10">
            <v>2.4300000000000002</v>
          </cell>
          <cell r="DJ10" t="str">
            <v>เชียงราย</v>
          </cell>
          <cell r="DK10">
            <v>1.4999999999999999E-2</v>
          </cell>
        </row>
        <row r="11">
          <cell r="AE11">
            <v>2.57</v>
          </cell>
          <cell r="AF11">
            <v>2.62</v>
          </cell>
          <cell r="AG11">
            <v>2.67</v>
          </cell>
          <cell r="AH11">
            <v>2.72</v>
          </cell>
          <cell r="AI11">
            <v>2.78</v>
          </cell>
          <cell r="AJ11">
            <v>2.83</v>
          </cell>
          <cell r="AK11">
            <v>2.88</v>
          </cell>
          <cell r="AL11">
            <v>2.93</v>
          </cell>
          <cell r="AM11">
            <v>2.99</v>
          </cell>
          <cell r="AN11">
            <v>3.04</v>
          </cell>
          <cell r="AO11">
            <v>3.09</v>
          </cell>
          <cell r="AP11">
            <v>3.14</v>
          </cell>
          <cell r="AQ11">
            <v>3.2</v>
          </cell>
          <cell r="AR11">
            <v>3.25</v>
          </cell>
          <cell r="AS11">
            <v>3.3</v>
          </cell>
          <cell r="AT11">
            <v>3.35</v>
          </cell>
          <cell r="AU11">
            <v>3.4</v>
          </cell>
          <cell r="AV11">
            <v>3.46</v>
          </cell>
          <cell r="AW11">
            <v>3.51</v>
          </cell>
          <cell r="AX11">
            <v>3.56</v>
          </cell>
          <cell r="AY11">
            <v>3.61</v>
          </cell>
          <cell r="AZ11">
            <v>3.67</v>
          </cell>
          <cell r="BA11">
            <v>3.72</v>
          </cell>
          <cell r="BB11">
            <v>3.77</v>
          </cell>
          <cell r="BC11">
            <v>3.51</v>
          </cell>
          <cell r="BD11">
            <v>2.67</v>
          </cell>
          <cell r="BE11">
            <v>2.72</v>
          </cell>
          <cell r="BF11">
            <v>2.77</v>
          </cell>
          <cell r="BG11">
            <v>2.82</v>
          </cell>
          <cell r="BH11">
            <v>2.88</v>
          </cell>
          <cell r="BI11">
            <v>2.93</v>
          </cell>
          <cell r="BJ11">
            <v>2.98</v>
          </cell>
          <cell r="BK11">
            <v>3.03</v>
          </cell>
          <cell r="BL11">
            <v>3.09</v>
          </cell>
          <cell r="BM11">
            <v>3.14</v>
          </cell>
          <cell r="BN11">
            <v>3.19</v>
          </cell>
          <cell r="BO11">
            <v>3.24</v>
          </cell>
          <cell r="BP11">
            <v>3.3</v>
          </cell>
          <cell r="BQ11">
            <v>3.35</v>
          </cell>
          <cell r="BR11">
            <v>3.4</v>
          </cell>
          <cell r="BS11">
            <v>3.45</v>
          </cell>
          <cell r="BT11">
            <v>3.5</v>
          </cell>
          <cell r="BU11">
            <v>3.5550000000000002</v>
          </cell>
          <cell r="BV11">
            <v>3.61</v>
          </cell>
          <cell r="BW11">
            <v>3.66</v>
          </cell>
          <cell r="BX11">
            <v>3.71</v>
          </cell>
          <cell r="BY11">
            <v>3.77</v>
          </cell>
          <cell r="BZ11">
            <v>3.82</v>
          </cell>
          <cell r="CA11">
            <v>3.87</v>
          </cell>
          <cell r="CB11">
            <v>3.61</v>
          </cell>
          <cell r="DJ11" t="str">
            <v>ตรัง</v>
          </cell>
          <cell r="DK11">
            <v>0.02</v>
          </cell>
        </row>
        <row r="12">
          <cell r="DJ12" t="str">
            <v>ตราด</v>
          </cell>
          <cell r="DK12">
            <v>3.5000000000000003E-2</v>
          </cell>
        </row>
        <row r="13">
          <cell r="DJ13" t="str">
            <v>นครพนม</v>
          </cell>
          <cell r="DK13">
            <v>0.02</v>
          </cell>
        </row>
        <row r="14">
          <cell r="DJ14" t="str">
            <v>นครศรีธรรมราช</v>
          </cell>
          <cell r="DK14">
            <v>0.02</v>
          </cell>
        </row>
        <row r="15">
          <cell r="DJ15" t="str">
            <v>นราธิวาส</v>
          </cell>
          <cell r="DK15">
            <v>0.02</v>
          </cell>
        </row>
        <row r="16">
          <cell r="DG16">
            <v>15.5</v>
          </cell>
          <cell r="DJ16" t="str">
            <v>ปราจีนบุรี</v>
          </cell>
          <cell r="DK16">
            <v>1.4999999999999999E-2</v>
          </cell>
        </row>
        <row r="17">
          <cell r="DG17">
            <v>6.59</v>
          </cell>
          <cell r="DJ17" t="str">
            <v>ปัตตานี</v>
          </cell>
          <cell r="DK17">
            <v>1.4999999999999999E-2</v>
          </cell>
        </row>
        <row r="18">
          <cell r="DG18">
            <v>22.59</v>
          </cell>
          <cell r="DJ18" t="str">
            <v>พังงา</v>
          </cell>
          <cell r="DK18">
            <v>3.5000000000000003E-2</v>
          </cell>
        </row>
        <row r="19">
          <cell r="DG19">
            <v>30.12</v>
          </cell>
          <cell r="DJ19" t="str">
            <v>พัทลุง</v>
          </cell>
          <cell r="DK19">
            <v>0.02</v>
          </cell>
        </row>
        <row r="20">
          <cell r="DG20">
            <v>46.86</v>
          </cell>
          <cell r="DJ20" t="str">
            <v>ภูเก็ต</v>
          </cell>
          <cell r="DK20">
            <v>0.02</v>
          </cell>
        </row>
        <row r="21">
          <cell r="DG21">
            <v>56.72</v>
          </cell>
          <cell r="DJ21" t="str">
            <v>มุกดาหาร</v>
          </cell>
          <cell r="DK21">
            <v>1.4999999999999999E-2</v>
          </cell>
        </row>
        <row r="22">
          <cell r="DJ22" t="str">
            <v>ยโสธร</v>
          </cell>
          <cell r="DK22">
            <v>0.02</v>
          </cell>
        </row>
        <row r="23">
          <cell r="DJ23" t="str">
            <v>ยะลา</v>
          </cell>
          <cell r="DK23">
            <v>1.4999999999999999E-2</v>
          </cell>
        </row>
        <row r="24">
          <cell r="DJ24" t="str">
            <v>ศรีสะเกษ</v>
          </cell>
          <cell r="DK24">
            <v>1.4999999999999999E-2</v>
          </cell>
        </row>
        <row r="25">
          <cell r="DJ25" t="str">
            <v>สกลนคร</v>
          </cell>
          <cell r="DK25">
            <v>1.4999999999999999E-2</v>
          </cell>
        </row>
        <row r="26">
          <cell r="DJ26" t="str">
            <v>สงขลา</v>
          </cell>
          <cell r="DK26">
            <v>1.4999999999999999E-2</v>
          </cell>
        </row>
        <row r="27">
          <cell r="DJ27" t="str">
            <v>สตูล</v>
          </cell>
          <cell r="DK27">
            <v>0.02</v>
          </cell>
        </row>
        <row r="28">
          <cell r="DJ28" t="str">
            <v>สุราษฎร์ธานี</v>
          </cell>
          <cell r="DK28">
            <v>1.4999999999999999E-2</v>
          </cell>
        </row>
        <row r="29">
          <cell r="DJ29" t="str">
            <v>หนองคาย</v>
          </cell>
          <cell r="DK29">
            <v>1.4999999999999999E-2</v>
          </cell>
        </row>
        <row r="30">
          <cell r="DJ30" t="str">
            <v>อำนาจเจริญ</v>
          </cell>
          <cell r="DK30">
            <v>1.4999999999999999E-2</v>
          </cell>
        </row>
        <row r="31">
          <cell r="DJ31" t="str">
            <v>อุบลราชธานี</v>
          </cell>
          <cell r="DK31">
            <v>1.4999999999999999E-2</v>
          </cell>
        </row>
        <row r="34">
          <cell r="L34">
            <v>9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63">
          <cell r="A63" t="b">
            <v>0</v>
          </cell>
        </row>
        <row r="64">
          <cell r="A64" t="b">
            <v>0</v>
          </cell>
        </row>
        <row r="65">
          <cell r="A65" t="b">
            <v>0</v>
          </cell>
        </row>
        <row r="66">
          <cell r="A66" t="b">
            <v>0</v>
          </cell>
        </row>
        <row r="67">
          <cell r="A67" t="b">
            <v>0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U78">
            <v>1.3</v>
          </cell>
          <cell r="V78">
            <v>1.37</v>
          </cell>
          <cell r="W78">
            <v>0.12</v>
          </cell>
          <cell r="X78">
            <v>0.13</v>
          </cell>
          <cell r="Y78">
            <v>15</v>
          </cell>
          <cell r="Z78">
            <v>0.6</v>
          </cell>
          <cell r="AA78">
            <v>0.63</v>
          </cell>
          <cell r="AB78" t="str">
            <v>0.60 x 0.60</v>
          </cell>
          <cell r="AC78">
            <v>0.6</v>
          </cell>
          <cell r="AD78">
            <v>0.06</v>
          </cell>
          <cell r="AE78">
            <v>3.7</v>
          </cell>
          <cell r="AF78">
            <v>0.6</v>
          </cell>
          <cell r="AG78">
            <v>0.6</v>
          </cell>
          <cell r="AH78">
            <v>1</v>
          </cell>
          <cell r="AJ78">
            <v>20</v>
          </cell>
          <cell r="AK78">
            <v>20</v>
          </cell>
          <cell r="AL78">
            <v>2.5</v>
          </cell>
          <cell r="AM78">
            <v>26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U79">
            <v>1.8</v>
          </cell>
          <cell r="V79">
            <v>1.89</v>
          </cell>
          <cell r="W79">
            <v>0.15</v>
          </cell>
          <cell r="X79">
            <v>0.17</v>
          </cell>
          <cell r="Y79">
            <v>19</v>
          </cell>
          <cell r="Z79">
            <v>0.8</v>
          </cell>
          <cell r="AA79">
            <v>0.84</v>
          </cell>
          <cell r="AB79" t="str">
            <v>0.90 x 0.90 (BC-03A)</v>
          </cell>
          <cell r="AC79">
            <v>0.8</v>
          </cell>
          <cell r="AD79">
            <v>7.3999999999999996E-2</v>
          </cell>
          <cell r="AE79">
            <v>4</v>
          </cell>
          <cell r="AF79">
            <v>0.9</v>
          </cell>
          <cell r="AG79">
            <v>0.9</v>
          </cell>
          <cell r="AH79">
            <v>1</v>
          </cell>
          <cell r="AJ79">
            <v>21.25</v>
          </cell>
          <cell r="AK79">
            <v>20</v>
          </cell>
          <cell r="AQ79">
            <v>33.92</v>
          </cell>
          <cell r="AR79">
            <v>8.4</v>
          </cell>
          <cell r="AS79">
            <v>2.84</v>
          </cell>
        </row>
        <row r="80">
          <cell r="U80">
            <v>2.6</v>
          </cell>
          <cell r="V80">
            <v>2.73</v>
          </cell>
          <cell r="W80">
            <v>0.22</v>
          </cell>
          <cell r="X80">
            <v>0.24</v>
          </cell>
          <cell r="Y80">
            <v>24</v>
          </cell>
          <cell r="Z80">
            <v>0.9</v>
          </cell>
          <cell r="AA80">
            <v>0.95</v>
          </cell>
          <cell r="AB80" t="str">
            <v>0.90 x 0.90 (BC-03)</v>
          </cell>
          <cell r="AC80">
            <v>0.9</v>
          </cell>
          <cell r="AD80">
            <v>0.08</v>
          </cell>
          <cell r="AE80">
            <v>5.3</v>
          </cell>
          <cell r="AF80">
            <v>0.9</v>
          </cell>
          <cell r="AG80">
            <v>0.9</v>
          </cell>
          <cell r="AH80">
            <v>1</v>
          </cell>
          <cell r="AJ80">
            <v>21.25</v>
          </cell>
          <cell r="AK80">
            <v>20</v>
          </cell>
          <cell r="AQ80">
            <v>3.1240000000000001</v>
          </cell>
          <cell r="AR80">
            <v>0.55000000000000004</v>
          </cell>
        </row>
        <row r="81">
          <cell r="U81">
            <v>3</v>
          </cell>
          <cell r="V81">
            <v>3.15</v>
          </cell>
          <cell r="W81">
            <v>0.24</v>
          </cell>
          <cell r="X81">
            <v>0.26</v>
          </cell>
          <cell r="Y81">
            <v>26</v>
          </cell>
          <cell r="Z81">
            <v>1</v>
          </cell>
          <cell r="AA81">
            <v>1.05</v>
          </cell>
          <cell r="AB81" t="str">
            <v>1.20 x 0.90</v>
          </cell>
          <cell r="AC81">
            <v>1</v>
          </cell>
          <cell r="AD81">
            <v>0.09</v>
          </cell>
          <cell r="AE81">
            <v>5.6</v>
          </cell>
          <cell r="AF81">
            <v>1.2</v>
          </cell>
          <cell r="AG81">
            <v>0.9</v>
          </cell>
          <cell r="AH81">
            <v>1</v>
          </cell>
          <cell r="AJ81">
            <v>21.25</v>
          </cell>
          <cell r="AK81">
            <v>20</v>
          </cell>
          <cell r="AQ81">
            <v>174</v>
          </cell>
          <cell r="AR81">
            <v>57</v>
          </cell>
        </row>
        <row r="82">
          <cell r="U82">
            <v>4.2</v>
          </cell>
          <cell r="V82">
            <v>4.41</v>
          </cell>
          <cell r="W82">
            <v>0.31</v>
          </cell>
          <cell r="X82">
            <v>0.34</v>
          </cell>
          <cell r="Y82">
            <v>36</v>
          </cell>
          <cell r="Z82">
            <v>1.1000000000000001</v>
          </cell>
          <cell r="AA82">
            <v>1.1599999999999999</v>
          </cell>
          <cell r="AB82" t="str">
            <v>1.20 x 1.20</v>
          </cell>
          <cell r="AC82">
            <v>1.1000000000000001</v>
          </cell>
          <cell r="AD82">
            <v>0.1</v>
          </cell>
          <cell r="AE82">
            <v>6.8</v>
          </cell>
          <cell r="AF82">
            <v>1.2</v>
          </cell>
          <cell r="AG82">
            <v>1.2</v>
          </cell>
          <cell r="AH82">
            <v>1</v>
          </cell>
          <cell r="AJ82">
            <v>21.25</v>
          </cell>
          <cell r="AK82">
            <v>20</v>
          </cell>
        </row>
        <row r="83">
          <cell r="U83">
            <v>3.4</v>
          </cell>
          <cell r="V83">
            <v>3.57</v>
          </cell>
          <cell r="W83">
            <v>0.26</v>
          </cell>
          <cell r="X83">
            <v>0.28999999999999998</v>
          </cell>
          <cell r="Y83">
            <v>29</v>
          </cell>
          <cell r="Z83">
            <v>1.2</v>
          </cell>
          <cell r="AA83">
            <v>1.26</v>
          </cell>
          <cell r="AB83" t="str">
            <v>1.50 x 0.90</v>
          </cell>
          <cell r="AC83">
            <v>1.2</v>
          </cell>
          <cell r="AD83">
            <v>0.11</v>
          </cell>
          <cell r="AE83">
            <v>5.9</v>
          </cell>
          <cell r="AF83">
            <v>1.5</v>
          </cell>
          <cell r="AG83">
            <v>0.9</v>
          </cell>
          <cell r="AH83">
            <v>1</v>
          </cell>
          <cell r="AJ83">
            <v>22</v>
          </cell>
          <cell r="AK83">
            <v>20</v>
          </cell>
        </row>
        <row r="84">
          <cell r="U84">
            <v>4.5999999999999996</v>
          </cell>
          <cell r="V84">
            <v>4.83</v>
          </cell>
          <cell r="W84">
            <v>0.34</v>
          </cell>
          <cell r="X84">
            <v>0.37</v>
          </cell>
          <cell r="Y84">
            <v>36</v>
          </cell>
          <cell r="Z84">
            <v>1.3</v>
          </cell>
          <cell r="AA84">
            <v>1.37</v>
          </cell>
          <cell r="AB84" t="str">
            <v>1.50 x 1.20</v>
          </cell>
          <cell r="AC84">
            <v>1.3</v>
          </cell>
          <cell r="AD84">
            <v>0.12</v>
          </cell>
          <cell r="AE84">
            <v>7.1</v>
          </cell>
          <cell r="AF84">
            <v>1.5</v>
          </cell>
          <cell r="AG84">
            <v>1.2</v>
          </cell>
          <cell r="AH84">
            <v>1</v>
          </cell>
          <cell r="AJ84">
            <v>22</v>
          </cell>
          <cell r="AK84">
            <v>20</v>
          </cell>
        </row>
        <row r="85">
          <cell r="U85">
            <v>6.8</v>
          </cell>
          <cell r="V85">
            <v>7.14</v>
          </cell>
          <cell r="W85">
            <v>0.5</v>
          </cell>
          <cell r="X85">
            <v>0.55000000000000004</v>
          </cell>
          <cell r="Y85">
            <v>48</v>
          </cell>
          <cell r="Z85">
            <v>1.6</v>
          </cell>
          <cell r="AA85">
            <v>1.68</v>
          </cell>
          <cell r="AB85" t="str">
            <v>1.50 x 1.50</v>
          </cell>
          <cell r="AC85">
            <v>1.6</v>
          </cell>
          <cell r="AD85">
            <v>0.12</v>
          </cell>
          <cell r="AE85">
            <v>8.3000000000000007</v>
          </cell>
          <cell r="AF85">
            <v>1.5</v>
          </cell>
          <cell r="AG85">
            <v>1.5</v>
          </cell>
          <cell r="AH85">
            <v>1</v>
          </cell>
          <cell r="AJ85">
            <v>22</v>
          </cell>
          <cell r="AK85">
            <v>22.5</v>
          </cell>
        </row>
        <row r="86">
          <cell r="U86">
            <v>7.2</v>
          </cell>
          <cell r="V86">
            <v>7.56</v>
          </cell>
          <cell r="W86">
            <v>0.41</v>
          </cell>
          <cell r="X86">
            <v>0.45</v>
          </cell>
          <cell r="Y86">
            <v>39</v>
          </cell>
          <cell r="Z86">
            <v>1.5</v>
          </cell>
          <cell r="AA86">
            <v>1.58</v>
          </cell>
          <cell r="AB86" t="str">
            <v>1.80 x 1.20</v>
          </cell>
          <cell r="AC86">
            <v>1.5</v>
          </cell>
          <cell r="AD86">
            <v>0.13</v>
          </cell>
          <cell r="AE86">
            <v>7.5</v>
          </cell>
          <cell r="AF86">
            <v>1.8</v>
          </cell>
          <cell r="AG86">
            <v>1.2</v>
          </cell>
          <cell r="AH86">
            <v>1</v>
          </cell>
          <cell r="AJ86">
            <v>23.75</v>
          </cell>
          <cell r="AK86">
            <v>20</v>
          </cell>
        </row>
        <row r="87">
          <cell r="U87">
            <v>72</v>
          </cell>
          <cell r="V87">
            <v>75.599999999999994</v>
          </cell>
          <cell r="W87">
            <v>0.55000000000000004</v>
          </cell>
          <cell r="X87">
            <v>0.61</v>
          </cell>
          <cell r="Y87">
            <v>49</v>
          </cell>
          <cell r="Z87">
            <v>1.7</v>
          </cell>
          <cell r="AA87">
            <v>1.79</v>
          </cell>
          <cell r="AB87" t="str">
            <v>1.80 x 1.50</v>
          </cell>
          <cell r="AC87">
            <v>1.7</v>
          </cell>
          <cell r="AD87">
            <v>0.14000000000000001</v>
          </cell>
          <cell r="AE87">
            <v>8.6999999999999993</v>
          </cell>
          <cell r="AF87">
            <v>1.8</v>
          </cell>
          <cell r="AG87">
            <v>1.5</v>
          </cell>
          <cell r="AH87">
            <v>1</v>
          </cell>
          <cell r="AJ87">
            <v>23.75</v>
          </cell>
          <cell r="AK87">
            <v>22.5</v>
          </cell>
        </row>
        <row r="88">
          <cell r="U88">
            <v>9.4</v>
          </cell>
          <cell r="V88">
            <v>9.8699999999999992</v>
          </cell>
          <cell r="W88">
            <v>0.8</v>
          </cell>
          <cell r="X88">
            <v>0.88</v>
          </cell>
          <cell r="Y88">
            <v>61</v>
          </cell>
          <cell r="Z88">
            <v>1.9</v>
          </cell>
          <cell r="AA88">
            <v>2</v>
          </cell>
          <cell r="AB88" t="str">
            <v>1.80 x 1.80</v>
          </cell>
          <cell r="AC88">
            <v>1.9</v>
          </cell>
          <cell r="AD88">
            <v>0.15</v>
          </cell>
          <cell r="AE88">
            <v>9.9</v>
          </cell>
          <cell r="AF88">
            <v>1.8</v>
          </cell>
          <cell r="AG88">
            <v>1.8</v>
          </cell>
          <cell r="AH88">
            <v>1</v>
          </cell>
          <cell r="AJ88">
            <v>23.75</v>
          </cell>
          <cell r="AK88">
            <v>25</v>
          </cell>
          <cell r="AM88">
            <v>26</v>
          </cell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U89">
            <v>10</v>
          </cell>
          <cell r="V89">
            <v>10.5</v>
          </cell>
          <cell r="W89">
            <v>0.9</v>
          </cell>
          <cell r="X89">
            <v>0.99</v>
          </cell>
          <cell r="Y89">
            <v>67</v>
          </cell>
          <cell r="Z89">
            <v>2.1</v>
          </cell>
          <cell r="AA89">
            <v>2.21</v>
          </cell>
          <cell r="AB89" t="str">
            <v>2.10 x 1.80</v>
          </cell>
          <cell r="AC89">
            <v>2.1</v>
          </cell>
          <cell r="AD89">
            <v>0.18</v>
          </cell>
          <cell r="AE89">
            <v>10.1</v>
          </cell>
          <cell r="AF89">
            <v>2.1</v>
          </cell>
          <cell r="AG89">
            <v>1.8</v>
          </cell>
          <cell r="AH89">
            <v>1</v>
          </cell>
          <cell r="AJ89">
            <v>22</v>
          </cell>
          <cell r="AK89">
            <v>25</v>
          </cell>
          <cell r="AQ89">
            <v>33.914999999999999</v>
          </cell>
          <cell r="AR89">
            <v>8.4</v>
          </cell>
          <cell r="AS89">
            <v>2.84</v>
          </cell>
        </row>
        <row r="90">
          <cell r="U90">
            <v>12</v>
          </cell>
          <cell r="V90">
            <v>12.6</v>
          </cell>
          <cell r="W90">
            <v>1.2</v>
          </cell>
          <cell r="X90">
            <v>1.32</v>
          </cell>
          <cell r="Y90">
            <v>76</v>
          </cell>
          <cell r="Z90">
            <v>2.2999999999999998</v>
          </cell>
          <cell r="AA90">
            <v>2.42</v>
          </cell>
          <cell r="AB90" t="str">
            <v>2.10 x 2.10</v>
          </cell>
          <cell r="AC90">
            <v>2.2999999999999998</v>
          </cell>
          <cell r="AD90">
            <v>0.19</v>
          </cell>
          <cell r="AE90">
            <v>11.5</v>
          </cell>
          <cell r="AF90">
            <v>2.1</v>
          </cell>
          <cell r="AG90">
            <v>2.1</v>
          </cell>
          <cell r="AH90">
            <v>1</v>
          </cell>
          <cell r="AJ90">
            <v>22</v>
          </cell>
          <cell r="AK90">
            <v>25</v>
          </cell>
          <cell r="AQ90">
            <v>3.1240000000000001</v>
          </cell>
          <cell r="AR90">
            <v>0.55000000000000004</v>
          </cell>
        </row>
        <row r="91">
          <cell r="U91">
            <v>13</v>
          </cell>
          <cell r="V91">
            <v>13.65</v>
          </cell>
          <cell r="W91">
            <v>1.3</v>
          </cell>
          <cell r="X91">
            <v>1.43</v>
          </cell>
          <cell r="Y91">
            <v>78</v>
          </cell>
          <cell r="Z91">
            <v>2.4</v>
          </cell>
          <cell r="AA91">
            <v>2.52</v>
          </cell>
          <cell r="AB91" t="str">
            <v>2.40 x 2.10</v>
          </cell>
          <cell r="AC91">
            <v>2.4</v>
          </cell>
          <cell r="AD91">
            <v>0.22</v>
          </cell>
          <cell r="AE91">
            <v>12</v>
          </cell>
          <cell r="AF91">
            <v>2.4</v>
          </cell>
          <cell r="AG91">
            <v>2.1</v>
          </cell>
          <cell r="AH91">
            <v>1</v>
          </cell>
          <cell r="AJ91">
            <v>23.25</v>
          </cell>
          <cell r="AK91">
            <v>25</v>
          </cell>
          <cell r="AQ91">
            <v>174</v>
          </cell>
          <cell r="AR91">
            <v>57</v>
          </cell>
        </row>
        <row r="92">
          <cell r="U92">
            <v>16</v>
          </cell>
          <cell r="V92">
            <v>16.8</v>
          </cell>
          <cell r="W92">
            <v>1.8</v>
          </cell>
          <cell r="X92">
            <v>1.98</v>
          </cell>
          <cell r="Y92">
            <v>90</v>
          </cell>
          <cell r="Z92">
            <v>2.5</v>
          </cell>
          <cell r="AA92">
            <v>2.63</v>
          </cell>
          <cell r="AB92" t="str">
            <v>2.4 0x 2.40</v>
          </cell>
          <cell r="AC92">
            <v>2.5</v>
          </cell>
          <cell r="AD92">
            <v>0.23</v>
          </cell>
          <cell r="AE92">
            <v>13</v>
          </cell>
          <cell r="AF92">
            <v>2.4</v>
          </cell>
          <cell r="AG92">
            <v>2.4</v>
          </cell>
          <cell r="AH92">
            <v>1</v>
          </cell>
          <cell r="AJ92">
            <v>23.25</v>
          </cell>
          <cell r="AK92">
            <v>25</v>
          </cell>
        </row>
        <row r="93">
          <cell r="U93">
            <v>16.5</v>
          </cell>
          <cell r="V93">
            <v>17.329999999999998</v>
          </cell>
          <cell r="W93">
            <v>2</v>
          </cell>
          <cell r="X93">
            <v>2.2000000000000002</v>
          </cell>
          <cell r="Y93">
            <v>99</v>
          </cell>
          <cell r="Z93">
            <v>2.7</v>
          </cell>
          <cell r="AA93">
            <v>2.84</v>
          </cell>
          <cell r="AB93" t="str">
            <v>2.70 x 2.40</v>
          </cell>
          <cell r="AC93">
            <v>2.7</v>
          </cell>
          <cell r="AD93">
            <v>0.25</v>
          </cell>
          <cell r="AE93">
            <v>13</v>
          </cell>
          <cell r="AF93">
            <v>2.7</v>
          </cell>
          <cell r="AG93">
            <v>2.4</v>
          </cell>
          <cell r="AH93">
            <v>1</v>
          </cell>
          <cell r="AJ93">
            <v>24.5</v>
          </cell>
          <cell r="AK93">
            <v>25</v>
          </cell>
        </row>
        <row r="94">
          <cell r="U94">
            <v>20</v>
          </cell>
          <cell r="V94">
            <v>21</v>
          </cell>
          <cell r="W94">
            <v>2.6</v>
          </cell>
          <cell r="X94">
            <v>2.86</v>
          </cell>
          <cell r="Y94">
            <v>110</v>
          </cell>
          <cell r="Z94">
            <v>3</v>
          </cell>
          <cell r="AA94">
            <v>3.15</v>
          </cell>
          <cell r="AB94" t="str">
            <v>2.70 x 2.70</v>
          </cell>
          <cell r="AC94">
            <v>3</v>
          </cell>
          <cell r="AD94">
            <v>0.26</v>
          </cell>
          <cell r="AE94">
            <v>14</v>
          </cell>
          <cell r="AF94">
            <v>2.7</v>
          </cell>
          <cell r="AG94">
            <v>2.7</v>
          </cell>
          <cell r="AH94">
            <v>1</v>
          </cell>
          <cell r="AJ94">
            <v>24</v>
          </cell>
          <cell r="AK94">
            <v>27.5</v>
          </cell>
        </row>
        <row r="95">
          <cell r="U95">
            <v>21</v>
          </cell>
          <cell r="V95">
            <v>22.05</v>
          </cell>
          <cell r="W95">
            <v>2.7</v>
          </cell>
          <cell r="X95">
            <v>2.97</v>
          </cell>
          <cell r="Y95">
            <v>114</v>
          </cell>
          <cell r="Z95">
            <v>3.2</v>
          </cell>
          <cell r="AA95">
            <v>3.36</v>
          </cell>
          <cell r="AB95" t="str">
            <v>3.00 x 2.70</v>
          </cell>
          <cell r="AC95">
            <v>3.2</v>
          </cell>
          <cell r="AD95">
            <v>0.28000000000000003</v>
          </cell>
          <cell r="AE95">
            <v>14.7</v>
          </cell>
          <cell r="AF95">
            <v>3</v>
          </cell>
          <cell r="AG95">
            <v>2.7</v>
          </cell>
          <cell r="AH95">
            <v>1</v>
          </cell>
          <cell r="AJ95">
            <v>25</v>
          </cell>
          <cell r="AK95">
            <v>27.5</v>
          </cell>
        </row>
        <row r="96">
          <cell r="U96">
            <v>25</v>
          </cell>
          <cell r="V96">
            <v>26.25</v>
          </cell>
          <cell r="W96">
            <v>4.5999999999999996</v>
          </cell>
          <cell r="X96">
            <v>5.0599999999999996</v>
          </cell>
          <cell r="Y96">
            <v>129</v>
          </cell>
          <cell r="Z96">
            <v>3.4</v>
          </cell>
          <cell r="AA96">
            <v>3.57</v>
          </cell>
          <cell r="AB96" t="str">
            <v>3.00 x 3.00</v>
          </cell>
          <cell r="AC96">
            <v>3.4</v>
          </cell>
          <cell r="AD96">
            <v>0.33</v>
          </cell>
          <cell r="AE96">
            <v>15.9</v>
          </cell>
          <cell r="AF96">
            <v>3</v>
          </cell>
          <cell r="AG96">
            <v>3</v>
          </cell>
          <cell r="AH96">
            <v>1</v>
          </cell>
          <cell r="AJ96">
            <v>25</v>
          </cell>
          <cell r="AK96">
            <v>30</v>
          </cell>
        </row>
        <row r="97">
          <cell r="U97">
            <v>28</v>
          </cell>
          <cell r="V97">
            <v>29.4</v>
          </cell>
          <cell r="W97">
            <v>4.7</v>
          </cell>
          <cell r="X97">
            <v>5.17</v>
          </cell>
          <cell r="Y97">
            <v>136</v>
          </cell>
          <cell r="Z97">
            <v>3.8</v>
          </cell>
          <cell r="AA97">
            <v>3.99</v>
          </cell>
          <cell r="AB97" t="str">
            <v>3.30 x 3.00</v>
          </cell>
          <cell r="AC97">
            <v>3.8</v>
          </cell>
          <cell r="AD97">
            <v>0.36</v>
          </cell>
          <cell r="AE97">
            <v>16.2</v>
          </cell>
          <cell r="AF97">
            <v>3.3</v>
          </cell>
          <cell r="AG97">
            <v>3</v>
          </cell>
          <cell r="AH97">
            <v>1</v>
          </cell>
          <cell r="AJ97">
            <v>26.5</v>
          </cell>
          <cell r="AK97">
            <v>30</v>
          </cell>
          <cell r="AM97">
            <v>8</v>
          </cell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U98">
            <v>34</v>
          </cell>
          <cell r="V98">
            <v>35.700000000000003</v>
          </cell>
          <cell r="W98">
            <v>6.3</v>
          </cell>
          <cell r="X98">
            <v>6.93</v>
          </cell>
          <cell r="Y98">
            <v>156</v>
          </cell>
          <cell r="Z98">
            <v>4.0999999999999996</v>
          </cell>
          <cell r="AA98">
            <v>4.3099999999999996</v>
          </cell>
          <cell r="AB98" t="str">
            <v>3.30 x 3.30</v>
          </cell>
          <cell r="AC98">
            <v>4.0999999999999996</v>
          </cell>
          <cell r="AD98">
            <v>0.37</v>
          </cell>
          <cell r="AE98">
            <v>17.5</v>
          </cell>
          <cell r="AF98">
            <v>3.3</v>
          </cell>
          <cell r="AG98">
            <v>3.3</v>
          </cell>
          <cell r="AH98">
            <v>1</v>
          </cell>
          <cell r="AJ98">
            <v>26.5</v>
          </cell>
          <cell r="AK98">
            <v>32.5</v>
          </cell>
          <cell r="AQ98">
            <v>22.26</v>
          </cell>
          <cell r="AR98">
            <v>7.14</v>
          </cell>
          <cell r="AS98">
            <v>1.68</v>
          </cell>
        </row>
        <row r="99">
          <cell r="U99">
            <v>35</v>
          </cell>
          <cell r="V99">
            <v>36.75</v>
          </cell>
          <cell r="W99">
            <v>6.4</v>
          </cell>
          <cell r="X99">
            <v>7.04</v>
          </cell>
          <cell r="Y99">
            <v>162</v>
          </cell>
          <cell r="Z99">
            <v>4.4000000000000004</v>
          </cell>
          <cell r="AA99">
            <v>4.62</v>
          </cell>
          <cell r="AB99" t="str">
            <v>3.60 x 3.30</v>
          </cell>
          <cell r="AC99">
            <v>4.4000000000000004</v>
          </cell>
          <cell r="AD99">
            <v>0.45</v>
          </cell>
          <cell r="AE99">
            <v>18</v>
          </cell>
          <cell r="AF99">
            <v>3.6</v>
          </cell>
          <cell r="AG99">
            <v>3.3</v>
          </cell>
          <cell r="AH99">
            <v>1</v>
          </cell>
          <cell r="AJ99">
            <v>28.75</v>
          </cell>
          <cell r="AK99">
            <v>32.5</v>
          </cell>
          <cell r="AQ99">
            <v>1.738</v>
          </cell>
          <cell r="AR99">
            <v>0.55000000000000004</v>
          </cell>
        </row>
        <row r="100">
          <cell r="U100">
            <v>42</v>
          </cell>
          <cell r="V100">
            <v>44.1</v>
          </cell>
          <cell r="W100">
            <v>8.6999999999999993</v>
          </cell>
          <cell r="X100">
            <v>9.57</v>
          </cell>
          <cell r="Y100">
            <v>180</v>
          </cell>
          <cell r="Z100">
            <v>4.7</v>
          </cell>
          <cell r="AA100">
            <v>4.9400000000000004</v>
          </cell>
          <cell r="AB100" t="str">
            <v>3.60 x 3.60</v>
          </cell>
          <cell r="AC100">
            <v>4.7</v>
          </cell>
          <cell r="AD100">
            <v>0.5</v>
          </cell>
          <cell r="AE100">
            <v>19</v>
          </cell>
          <cell r="AF100">
            <v>3.6</v>
          </cell>
          <cell r="AG100">
            <v>3.6</v>
          </cell>
          <cell r="AH100">
            <v>1</v>
          </cell>
          <cell r="AJ100">
            <v>28.25</v>
          </cell>
          <cell r="AK100">
            <v>35</v>
          </cell>
          <cell r="AQ100">
            <v>122.7</v>
          </cell>
          <cell r="AR100">
            <v>48</v>
          </cell>
        </row>
        <row r="101">
          <cell r="U101">
            <v>5.0999999999999996</v>
          </cell>
          <cell r="V101">
            <v>5.36</v>
          </cell>
          <cell r="W101">
            <v>0.3</v>
          </cell>
          <cell r="X101">
            <v>0.33</v>
          </cell>
          <cell r="Y101">
            <v>41</v>
          </cell>
          <cell r="Z101">
            <v>2.2000000000000002</v>
          </cell>
          <cell r="AA101">
            <v>2.31</v>
          </cell>
          <cell r="AB101" t="str">
            <v>2(1.50 x 0.90)</v>
          </cell>
          <cell r="AC101">
            <v>2.2000000000000002</v>
          </cell>
          <cell r="AD101">
            <v>0.25</v>
          </cell>
          <cell r="AE101">
            <v>9</v>
          </cell>
          <cell r="AF101">
            <v>1.5</v>
          </cell>
          <cell r="AG101">
            <v>0.9</v>
          </cell>
          <cell r="AH101">
            <v>2</v>
          </cell>
          <cell r="AJ101">
            <v>22</v>
          </cell>
          <cell r="AK101">
            <v>20</v>
          </cell>
        </row>
        <row r="102">
          <cell r="U102">
            <v>7</v>
          </cell>
          <cell r="V102">
            <v>7.35</v>
          </cell>
          <cell r="W102">
            <v>0.4</v>
          </cell>
          <cell r="X102">
            <v>0.44</v>
          </cell>
          <cell r="Y102">
            <v>48</v>
          </cell>
          <cell r="Z102">
            <v>2.4</v>
          </cell>
          <cell r="AA102">
            <v>2.52</v>
          </cell>
          <cell r="AB102" t="str">
            <v>2(1.50 x 1.20)</v>
          </cell>
          <cell r="AC102">
            <v>2.4</v>
          </cell>
          <cell r="AD102">
            <v>0.25</v>
          </cell>
          <cell r="AE102">
            <v>11</v>
          </cell>
          <cell r="AF102">
            <v>1.5</v>
          </cell>
          <cell r="AG102">
            <v>1.2</v>
          </cell>
          <cell r="AH102">
            <v>2</v>
          </cell>
          <cell r="AJ102">
            <v>22</v>
          </cell>
          <cell r="AK102">
            <v>20</v>
          </cell>
        </row>
        <row r="103">
          <cell r="U103">
            <v>8</v>
          </cell>
          <cell r="V103">
            <v>8.4</v>
          </cell>
          <cell r="W103">
            <v>0.5</v>
          </cell>
          <cell r="X103">
            <v>0.55000000000000004</v>
          </cell>
          <cell r="Y103">
            <v>57</v>
          </cell>
          <cell r="Z103">
            <v>2.7</v>
          </cell>
          <cell r="AA103">
            <v>2.84</v>
          </cell>
          <cell r="AB103" t="str">
            <v>2(1.50 x 1.50)</v>
          </cell>
          <cell r="AC103">
            <v>2.7</v>
          </cell>
          <cell r="AD103">
            <v>0.26</v>
          </cell>
          <cell r="AE103">
            <v>13</v>
          </cell>
          <cell r="AF103">
            <v>1.5</v>
          </cell>
          <cell r="AG103">
            <v>1.5</v>
          </cell>
          <cell r="AH103">
            <v>2</v>
          </cell>
          <cell r="AJ103">
            <v>22</v>
          </cell>
          <cell r="AK103">
            <v>22.5</v>
          </cell>
        </row>
        <row r="104">
          <cell r="U104">
            <v>8</v>
          </cell>
          <cell r="V104">
            <v>8.4</v>
          </cell>
          <cell r="W104">
            <v>0.6</v>
          </cell>
          <cell r="X104">
            <v>0.66</v>
          </cell>
          <cell r="Y104">
            <v>53</v>
          </cell>
          <cell r="Z104">
            <v>2.8</v>
          </cell>
          <cell r="AA104">
            <v>2.94</v>
          </cell>
          <cell r="AB104" t="str">
            <v>2(1.80 x 1.20)</v>
          </cell>
          <cell r="AC104">
            <v>2.8</v>
          </cell>
          <cell r="AD104">
            <v>0.27</v>
          </cell>
          <cell r="AE104">
            <v>12</v>
          </cell>
          <cell r="AF104">
            <v>1.8</v>
          </cell>
          <cell r="AG104">
            <v>1.2</v>
          </cell>
          <cell r="AH104">
            <v>2</v>
          </cell>
          <cell r="AJ104">
            <v>23.75</v>
          </cell>
          <cell r="AK104">
            <v>20</v>
          </cell>
        </row>
        <row r="105">
          <cell r="U105">
            <v>11</v>
          </cell>
          <cell r="V105">
            <v>11.55</v>
          </cell>
          <cell r="W105">
            <v>0.7</v>
          </cell>
          <cell r="X105">
            <v>0.77</v>
          </cell>
          <cell r="Y105">
            <v>65</v>
          </cell>
          <cell r="Z105">
            <v>3</v>
          </cell>
          <cell r="AA105">
            <v>3.15</v>
          </cell>
          <cell r="AB105" t="str">
            <v>2(1.80 x 1.50)</v>
          </cell>
          <cell r="AC105">
            <v>3</v>
          </cell>
          <cell r="AD105">
            <v>0.27</v>
          </cell>
          <cell r="AE105">
            <v>13</v>
          </cell>
          <cell r="AF105">
            <v>1.8</v>
          </cell>
          <cell r="AG105">
            <v>1.5</v>
          </cell>
          <cell r="AH105">
            <v>2</v>
          </cell>
          <cell r="AJ105">
            <v>23.75</v>
          </cell>
          <cell r="AK105">
            <v>22.5</v>
          </cell>
        </row>
        <row r="106">
          <cell r="U106">
            <v>14</v>
          </cell>
          <cell r="V106">
            <v>14.7</v>
          </cell>
          <cell r="W106">
            <v>1</v>
          </cell>
          <cell r="X106">
            <v>1.1000000000000001</v>
          </cell>
          <cell r="Y106">
            <v>77</v>
          </cell>
          <cell r="Z106">
            <v>3.4</v>
          </cell>
          <cell r="AA106">
            <v>3.57</v>
          </cell>
          <cell r="AB106" t="str">
            <v>2(1.80 x 1.80)</v>
          </cell>
          <cell r="AC106">
            <v>3.4</v>
          </cell>
          <cell r="AD106">
            <v>0.28000000000000003</v>
          </cell>
          <cell r="AE106">
            <v>15</v>
          </cell>
          <cell r="AF106">
            <v>1.8</v>
          </cell>
          <cell r="AG106">
            <v>1.8</v>
          </cell>
          <cell r="AH106">
            <v>2</v>
          </cell>
          <cell r="AJ106">
            <v>23.75</v>
          </cell>
          <cell r="AK106">
            <v>25</v>
          </cell>
          <cell r="AM106">
            <v>69</v>
          </cell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U107">
            <v>15</v>
          </cell>
          <cell r="V107">
            <v>15.75</v>
          </cell>
          <cell r="W107">
            <v>1.2</v>
          </cell>
          <cell r="X107">
            <v>1.32</v>
          </cell>
          <cell r="Y107">
            <v>83</v>
          </cell>
          <cell r="Z107">
            <v>3.8</v>
          </cell>
          <cell r="AA107">
            <v>3.99</v>
          </cell>
          <cell r="AB107" t="str">
            <v>2(2.10 x 1.80)</v>
          </cell>
          <cell r="AC107">
            <v>3.8</v>
          </cell>
          <cell r="AD107">
            <v>0.34</v>
          </cell>
          <cell r="AE107">
            <v>16</v>
          </cell>
          <cell r="AF107">
            <v>2.1</v>
          </cell>
          <cell r="AG107">
            <v>1.8</v>
          </cell>
          <cell r="AH107">
            <v>2</v>
          </cell>
          <cell r="AJ107">
            <v>22</v>
          </cell>
          <cell r="AK107">
            <v>25</v>
          </cell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U108">
            <v>18</v>
          </cell>
          <cell r="V108">
            <v>18.899999999999999</v>
          </cell>
          <cell r="W108">
            <v>1.6</v>
          </cell>
          <cell r="X108">
            <v>1.76</v>
          </cell>
          <cell r="Y108">
            <v>96</v>
          </cell>
          <cell r="Z108">
            <v>4</v>
          </cell>
          <cell r="AA108">
            <v>4.2</v>
          </cell>
          <cell r="AB108" t="str">
            <v>2(2.10 x 2.10)</v>
          </cell>
          <cell r="AC108">
            <v>4</v>
          </cell>
          <cell r="AD108">
            <v>0.35</v>
          </cell>
          <cell r="AE108">
            <v>18</v>
          </cell>
          <cell r="AF108">
            <v>2.1</v>
          </cell>
          <cell r="AG108">
            <v>2.1</v>
          </cell>
          <cell r="AH108">
            <v>2</v>
          </cell>
          <cell r="AJ108">
            <v>22</v>
          </cell>
          <cell r="AK108">
            <v>25</v>
          </cell>
          <cell r="AQ108">
            <v>13.42</v>
          </cell>
          <cell r="AR108">
            <v>8.58</v>
          </cell>
        </row>
        <row r="109">
          <cell r="B109">
            <v>0</v>
          </cell>
          <cell r="U109">
            <v>18</v>
          </cell>
          <cell r="V109">
            <v>18.899999999999999</v>
          </cell>
          <cell r="W109">
            <v>1.7</v>
          </cell>
          <cell r="X109">
            <v>1.87</v>
          </cell>
          <cell r="Y109">
            <v>98</v>
          </cell>
          <cell r="Z109">
            <v>4.3</v>
          </cell>
          <cell r="AA109">
            <v>4.5199999999999996</v>
          </cell>
          <cell r="AB109" t="str">
            <v>2(2.40 x 2.10)</v>
          </cell>
          <cell r="AC109">
            <v>4.3</v>
          </cell>
          <cell r="AD109">
            <v>0.4</v>
          </cell>
          <cell r="AE109">
            <v>18</v>
          </cell>
          <cell r="AF109">
            <v>2.4</v>
          </cell>
          <cell r="AG109">
            <v>2.1</v>
          </cell>
          <cell r="AH109">
            <v>2</v>
          </cell>
          <cell r="AJ109">
            <v>23.25</v>
          </cell>
          <cell r="AK109">
            <v>25</v>
          </cell>
          <cell r="AQ109">
            <v>404</v>
          </cell>
          <cell r="AR109">
            <v>228</v>
          </cell>
        </row>
        <row r="110">
          <cell r="B110">
            <v>0</v>
          </cell>
          <cell r="U110">
            <v>22</v>
          </cell>
          <cell r="V110">
            <v>23.1</v>
          </cell>
          <cell r="W110">
            <v>2.2999999999999998</v>
          </cell>
          <cell r="X110">
            <v>2.5299999999999998</v>
          </cell>
          <cell r="Y110">
            <v>113</v>
          </cell>
          <cell r="Z110">
            <v>4.4000000000000004</v>
          </cell>
          <cell r="AA110">
            <v>4.62</v>
          </cell>
          <cell r="AB110" t="str">
            <v>2(2.40 x 2.40)</v>
          </cell>
          <cell r="AC110">
            <v>4.4000000000000004</v>
          </cell>
          <cell r="AD110">
            <v>0.4</v>
          </cell>
          <cell r="AE110">
            <v>20</v>
          </cell>
          <cell r="AF110">
            <v>2.4</v>
          </cell>
          <cell r="AG110">
            <v>2.4</v>
          </cell>
          <cell r="AH110">
            <v>2</v>
          </cell>
          <cell r="AJ110">
            <v>23.25</v>
          </cell>
          <cell r="AK110">
            <v>25</v>
          </cell>
        </row>
        <row r="111">
          <cell r="U111">
            <v>24</v>
          </cell>
          <cell r="V111">
            <v>25.2</v>
          </cell>
          <cell r="W111">
            <v>2.5</v>
          </cell>
          <cell r="X111">
            <v>2.75</v>
          </cell>
          <cell r="Y111">
            <v>117</v>
          </cell>
          <cell r="Z111">
            <v>4.7</v>
          </cell>
          <cell r="AA111">
            <v>4.9400000000000004</v>
          </cell>
          <cell r="AB111" t="str">
            <v>2(2.70 x 2.40)</v>
          </cell>
          <cell r="AC111">
            <v>4.7</v>
          </cell>
          <cell r="AD111">
            <v>0.43</v>
          </cell>
          <cell r="AE111">
            <v>21</v>
          </cell>
          <cell r="AF111">
            <v>2.7</v>
          </cell>
          <cell r="AG111">
            <v>2.4</v>
          </cell>
          <cell r="AH111">
            <v>2</v>
          </cell>
          <cell r="AJ111">
            <v>24.5</v>
          </cell>
          <cell r="AK111">
            <v>25</v>
          </cell>
        </row>
        <row r="112">
          <cell r="B112">
            <v>0</v>
          </cell>
          <cell r="U112">
            <v>28</v>
          </cell>
          <cell r="V112">
            <v>29.4</v>
          </cell>
          <cell r="W112">
            <v>3.2</v>
          </cell>
          <cell r="X112">
            <v>3.52</v>
          </cell>
          <cell r="Y112">
            <v>132</v>
          </cell>
          <cell r="Z112">
            <v>5.2</v>
          </cell>
          <cell r="AA112">
            <v>5.46</v>
          </cell>
          <cell r="AB112" t="str">
            <v>2(2.70 x 2.70)</v>
          </cell>
          <cell r="AC112">
            <v>5.2</v>
          </cell>
          <cell r="AD112">
            <v>0.45</v>
          </cell>
          <cell r="AE112">
            <v>22.5</v>
          </cell>
          <cell r="AF112">
            <v>2.7</v>
          </cell>
          <cell r="AG112">
            <v>2.7</v>
          </cell>
          <cell r="AH112">
            <v>2</v>
          </cell>
          <cell r="AJ112">
            <v>24</v>
          </cell>
          <cell r="AK112">
            <v>27.5</v>
          </cell>
        </row>
        <row r="113">
          <cell r="U113">
            <v>31</v>
          </cell>
          <cell r="V113">
            <v>32.549999999999997</v>
          </cell>
          <cell r="W113">
            <v>5.3</v>
          </cell>
          <cell r="X113">
            <v>5.83</v>
          </cell>
          <cell r="Y113">
            <v>138</v>
          </cell>
          <cell r="Z113">
            <v>5.6</v>
          </cell>
          <cell r="AA113">
            <v>5.88</v>
          </cell>
          <cell r="AB113" t="str">
            <v>2(3.00 x 2.70)</v>
          </cell>
          <cell r="AC113">
            <v>5.6</v>
          </cell>
          <cell r="AD113">
            <v>0.5</v>
          </cell>
          <cell r="AE113">
            <v>23</v>
          </cell>
          <cell r="AF113">
            <v>3</v>
          </cell>
          <cell r="AG113">
            <v>2.7</v>
          </cell>
          <cell r="AH113">
            <v>2</v>
          </cell>
          <cell r="AJ113">
            <v>25</v>
          </cell>
          <cell r="AK113">
            <v>27.5</v>
          </cell>
        </row>
        <row r="114">
          <cell r="B114">
            <v>0</v>
          </cell>
          <cell r="U114">
            <v>37</v>
          </cell>
          <cell r="V114">
            <v>38.85</v>
          </cell>
          <cell r="W114">
            <v>5.8</v>
          </cell>
          <cell r="X114">
            <v>6.38</v>
          </cell>
          <cell r="Y114">
            <v>159</v>
          </cell>
          <cell r="Z114">
            <v>6.1</v>
          </cell>
          <cell r="AA114">
            <v>6.41</v>
          </cell>
          <cell r="AB114" t="str">
            <v>2(3.00 x 3.00)</v>
          </cell>
          <cell r="AC114">
            <v>6.1</v>
          </cell>
          <cell r="AD114">
            <v>0.61</v>
          </cell>
          <cell r="AE114">
            <v>25</v>
          </cell>
          <cell r="AF114">
            <v>3</v>
          </cell>
          <cell r="AG114">
            <v>3</v>
          </cell>
          <cell r="AH114">
            <v>2</v>
          </cell>
          <cell r="AJ114">
            <v>25</v>
          </cell>
          <cell r="AK114">
            <v>30</v>
          </cell>
        </row>
        <row r="115">
          <cell r="U115">
            <v>40</v>
          </cell>
          <cell r="V115">
            <v>42</v>
          </cell>
          <cell r="W115">
            <v>6</v>
          </cell>
          <cell r="X115">
            <v>6.6</v>
          </cell>
          <cell r="Y115">
            <v>165</v>
          </cell>
          <cell r="Z115">
            <v>6.6</v>
          </cell>
          <cell r="AA115">
            <v>6.93</v>
          </cell>
          <cell r="AB115" t="str">
            <v>2(3.30 x 3.00)</v>
          </cell>
          <cell r="AC115">
            <v>6.6</v>
          </cell>
          <cell r="AD115">
            <v>0.64</v>
          </cell>
          <cell r="AE115">
            <v>26</v>
          </cell>
          <cell r="AF115">
            <v>3.3</v>
          </cell>
          <cell r="AG115">
            <v>3</v>
          </cell>
          <cell r="AH115">
            <v>2</v>
          </cell>
          <cell r="AJ115">
            <v>26.5</v>
          </cell>
          <cell r="AK115">
            <v>30</v>
          </cell>
        </row>
        <row r="116">
          <cell r="U116">
            <v>47</v>
          </cell>
          <cell r="V116">
            <v>49.35</v>
          </cell>
          <cell r="W116">
            <v>8.1</v>
          </cell>
          <cell r="X116">
            <v>8.91</v>
          </cell>
          <cell r="Y116">
            <v>186</v>
          </cell>
          <cell r="Z116">
            <v>7.1</v>
          </cell>
          <cell r="AA116">
            <v>7.46</v>
          </cell>
          <cell r="AB116" t="str">
            <v>2(3.30 x 3.30)</v>
          </cell>
          <cell r="AC116">
            <v>7.1</v>
          </cell>
          <cell r="AD116">
            <v>0.66</v>
          </cell>
          <cell r="AE116">
            <v>27</v>
          </cell>
          <cell r="AF116">
            <v>3.3</v>
          </cell>
          <cell r="AG116">
            <v>3.3</v>
          </cell>
          <cell r="AH116">
            <v>2</v>
          </cell>
          <cell r="AJ116">
            <v>26.5</v>
          </cell>
          <cell r="AK116">
            <v>32.5</v>
          </cell>
        </row>
        <row r="117">
          <cell r="A117">
            <v>2</v>
          </cell>
          <cell r="U117">
            <v>50.4</v>
          </cell>
          <cell r="V117">
            <v>52.92</v>
          </cell>
          <cell r="W117">
            <v>8.3000000000000007</v>
          </cell>
          <cell r="X117">
            <v>9.1300000000000008</v>
          </cell>
          <cell r="Y117">
            <v>190</v>
          </cell>
          <cell r="Z117">
            <v>7.6</v>
          </cell>
          <cell r="AA117">
            <v>7.98</v>
          </cell>
          <cell r="AB117" t="str">
            <v>2(3.60 x 3.30)</v>
          </cell>
          <cell r="AC117">
            <v>7.6</v>
          </cell>
          <cell r="AD117">
            <v>0.77</v>
          </cell>
          <cell r="AE117">
            <v>20</v>
          </cell>
          <cell r="AF117">
            <v>3.6</v>
          </cell>
          <cell r="AG117">
            <v>3.3</v>
          </cell>
          <cell r="AH117">
            <v>2</v>
          </cell>
          <cell r="AJ117">
            <v>28.75</v>
          </cell>
          <cell r="AK117">
            <v>32.5</v>
          </cell>
        </row>
        <row r="118">
          <cell r="U118">
            <v>57.6</v>
          </cell>
          <cell r="V118">
            <v>60.48</v>
          </cell>
          <cell r="W118">
            <v>11</v>
          </cell>
          <cell r="X118">
            <v>12.1</v>
          </cell>
          <cell r="Y118">
            <v>212</v>
          </cell>
          <cell r="Z118">
            <v>8.1999999999999993</v>
          </cell>
          <cell r="AA118">
            <v>8.61</v>
          </cell>
          <cell r="AB118" t="str">
            <v>2(3.60 x 3.60)</v>
          </cell>
          <cell r="AC118">
            <v>8.1999999999999993</v>
          </cell>
          <cell r="AD118">
            <v>0.82</v>
          </cell>
          <cell r="AE118">
            <v>30</v>
          </cell>
          <cell r="AF118">
            <v>3.6</v>
          </cell>
          <cell r="AG118">
            <v>3.6</v>
          </cell>
          <cell r="AH118">
            <v>2</v>
          </cell>
          <cell r="AJ118">
            <v>28.25</v>
          </cell>
          <cell r="AK118">
            <v>35</v>
          </cell>
        </row>
        <row r="119">
          <cell r="U119">
            <v>9.5</v>
          </cell>
          <cell r="V119">
            <v>9.98</v>
          </cell>
          <cell r="W119">
            <v>0.5</v>
          </cell>
          <cell r="X119">
            <v>0.55000000000000004</v>
          </cell>
          <cell r="Y119">
            <v>60</v>
          </cell>
          <cell r="Z119">
            <v>3.4</v>
          </cell>
          <cell r="AA119">
            <v>3.57</v>
          </cell>
          <cell r="AB119" t="str">
            <v>3(1.50 x 1.20)</v>
          </cell>
          <cell r="AC119">
            <v>3.4</v>
          </cell>
          <cell r="AD119">
            <v>0.36</v>
          </cell>
          <cell r="AE119">
            <v>15</v>
          </cell>
          <cell r="AF119">
            <v>1.5</v>
          </cell>
          <cell r="AG119">
            <v>1.2</v>
          </cell>
          <cell r="AH119">
            <v>3</v>
          </cell>
          <cell r="AJ119">
            <v>22</v>
          </cell>
          <cell r="AK119">
            <v>20</v>
          </cell>
        </row>
        <row r="120">
          <cell r="U120">
            <v>13</v>
          </cell>
          <cell r="V120">
            <v>13.65</v>
          </cell>
          <cell r="W120">
            <v>0.7</v>
          </cell>
          <cell r="X120">
            <v>0.77</v>
          </cell>
          <cell r="Y120">
            <v>69</v>
          </cell>
          <cell r="Z120">
            <v>3.8</v>
          </cell>
          <cell r="AA120">
            <v>3.99</v>
          </cell>
          <cell r="AB120" t="str">
            <v>3(1.50 x 1.50)</v>
          </cell>
          <cell r="AC120">
            <v>3.8</v>
          </cell>
          <cell r="AD120">
            <v>0.37</v>
          </cell>
          <cell r="AE120">
            <v>17</v>
          </cell>
          <cell r="AF120">
            <v>1.5</v>
          </cell>
          <cell r="AG120">
            <v>1.5</v>
          </cell>
          <cell r="AH120">
            <v>3</v>
          </cell>
          <cell r="AJ120">
            <v>22</v>
          </cell>
          <cell r="AK120">
            <v>22.5</v>
          </cell>
        </row>
        <row r="121">
          <cell r="U121">
            <v>11</v>
          </cell>
          <cell r="V121">
            <v>11.55</v>
          </cell>
          <cell r="W121">
            <v>0.6</v>
          </cell>
          <cell r="X121">
            <v>0.66</v>
          </cell>
          <cell r="Y121">
            <v>66</v>
          </cell>
          <cell r="Z121">
            <v>4</v>
          </cell>
          <cell r="AA121">
            <v>4.2</v>
          </cell>
          <cell r="AB121" t="str">
            <v>3(1.80 x 1.20)</v>
          </cell>
          <cell r="AC121">
            <v>4</v>
          </cell>
          <cell r="AD121">
            <v>0.37</v>
          </cell>
          <cell r="AE121">
            <v>18</v>
          </cell>
          <cell r="AF121">
            <v>1.8</v>
          </cell>
          <cell r="AG121">
            <v>1.2</v>
          </cell>
          <cell r="AH121">
            <v>3</v>
          </cell>
          <cell r="AJ121">
            <v>23.75</v>
          </cell>
          <cell r="AK121">
            <v>20</v>
          </cell>
        </row>
        <row r="122">
          <cell r="U122">
            <v>14.5</v>
          </cell>
          <cell r="V122">
            <v>15.23</v>
          </cell>
          <cell r="W122">
            <v>0.8</v>
          </cell>
          <cell r="X122">
            <v>0.88</v>
          </cell>
          <cell r="Y122">
            <v>78</v>
          </cell>
          <cell r="Z122">
            <v>4.4000000000000004</v>
          </cell>
          <cell r="AA122">
            <v>4.62</v>
          </cell>
          <cell r="AB122" t="str">
            <v>3(1.80 x 1.50)</v>
          </cell>
          <cell r="AC122">
            <v>4.4000000000000004</v>
          </cell>
          <cell r="AD122">
            <v>0.39</v>
          </cell>
          <cell r="AE122">
            <v>18</v>
          </cell>
          <cell r="AF122">
            <v>1.8</v>
          </cell>
          <cell r="AG122">
            <v>1.5</v>
          </cell>
          <cell r="AH122">
            <v>3</v>
          </cell>
          <cell r="AJ122">
            <v>23.75</v>
          </cell>
          <cell r="AK122">
            <v>22.5</v>
          </cell>
        </row>
        <row r="123">
          <cell r="U123">
            <v>18</v>
          </cell>
          <cell r="V123">
            <v>18.899999999999999</v>
          </cell>
          <cell r="W123">
            <v>1.2</v>
          </cell>
          <cell r="X123">
            <v>1.32</v>
          </cell>
          <cell r="Y123">
            <v>90</v>
          </cell>
          <cell r="Z123">
            <v>4.8</v>
          </cell>
          <cell r="AA123">
            <v>5.04</v>
          </cell>
          <cell r="AB123" t="str">
            <v>3(1.80 x 1.80)</v>
          </cell>
          <cell r="AC123">
            <v>4.8</v>
          </cell>
          <cell r="AD123">
            <v>0.4</v>
          </cell>
          <cell r="AE123">
            <v>21</v>
          </cell>
          <cell r="AF123">
            <v>1.8</v>
          </cell>
          <cell r="AG123">
            <v>1.8</v>
          </cell>
          <cell r="AH123">
            <v>3</v>
          </cell>
          <cell r="AJ123">
            <v>23.75</v>
          </cell>
          <cell r="AK123">
            <v>25</v>
          </cell>
        </row>
        <row r="124">
          <cell r="U124">
            <v>20</v>
          </cell>
          <cell r="V124">
            <v>21</v>
          </cell>
          <cell r="W124">
            <v>1.5</v>
          </cell>
          <cell r="X124">
            <v>1.65</v>
          </cell>
          <cell r="Y124">
            <v>104</v>
          </cell>
          <cell r="Z124">
            <v>5.4</v>
          </cell>
          <cell r="AA124">
            <v>5.67</v>
          </cell>
          <cell r="AB124" t="str">
            <v>3(2.10 x 1.80)</v>
          </cell>
          <cell r="AC124">
            <v>5.4</v>
          </cell>
          <cell r="AD124">
            <v>0.45</v>
          </cell>
          <cell r="AE124">
            <v>22</v>
          </cell>
          <cell r="AF124">
            <v>2.1</v>
          </cell>
          <cell r="AG124">
            <v>1.8</v>
          </cell>
          <cell r="AH124">
            <v>3</v>
          </cell>
          <cell r="AJ124">
            <v>22</v>
          </cell>
          <cell r="AK124">
            <v>25</v>
          </cell>
        </row>
        <row r="125">
          <cell r="U125">
            <v>23</v>
          </cell>
          <cell r="V125">
            <v>24.15</v>
          </cell>
          <cell r="W125">
            <v>1.9</v>
          </cell>
          <cell r="X125">
            <v>2.09</v>
          </cell>
          <cell r="Y125">
            <v>116</v>
          </cell>
          <cell r="Z125">
            <v>5.7</v>
          </cell>
          <cell r="AA125">
            <v>5.99</v>
          </cell>
          <cell r="AB125" t="str">
            <v>3(2.10 x 2.10)</v>
          </cell>
          <cell r="AC125">
            <v>5.7</v>
          </cell>
          <cell r="AD125">
            <v>0.47</v>
          </cell>
          <cell r="AE125">
            <v>24</v>
          </cell>
          <cell r="AF125">
            <v>2.1</v>
          </cell>
          <cell r="AG125">
            <v>2.1</v>
          </cell>
          <cell r="AH125">
            <v>3</v>
          </cell>
          <cell r="AJ125">
            <v>22</v>
          </cell>
          <cell r="AK125">
            <v>25</v>
          </cell>
        </row>
        <row r="126">
          <cell r="U126">
            <v>25.5</v>
          </cell>
          <cell r="V126">
            <v>26.78</v>
          </cell>
          <cell r="W126">
            <v>2.1</v>
          </cell>
          <cell r="X126">
            <v>2.31</v>
          </cell>
          <cell r="Y126">
            <v>124</v>
          </cell>
          <cell r="Z126">
            <v>6.1</v>
          </cell>
          <cell r="AA126">
            <v>6.41</v>
          </cell>
          <cell r="AB126" t="str">
            <v>3(2.40 x 2.10)</v>
          </cell>
          <cell r="AC126">
            <v>6.1</v>
          </cell>
          <cell r="AD126">
            <v>0.54</v>
          </cell>
          <cell r="AE126">
            <v>25</v>
          </cell>
          <cell r="AF126">
            <v>2.4</v>
          </cell>
          <cell r="AG126">
            <v>2.1</v>
          </cell>
          <cell r="AH126">
            <v>3</v>
          </cell>
          <cell r="AJ126">
            <v>23.25</v>
          </cell>
          <cell r="AK126">
            <v>25</v>
          </cell>
        </row>
        <row r="127">
          <cell r="U127">
            <v>23.3</v>
          </cell>
          <cell r="V127">
            <v>24.47</v>
          </cell>
          <cell r="W127">
            <v>2</v>
          </cell>
          <cell r="X127">
            <v>2.2000000000000002</v>
          </cell>
          <cell r="Y127">
            <v>157</v>
          </cell>
          <cell r="Z127">
            <v>6.4</v>
          </cell>
          <cell r="AA127">
            <v>6.72</v>
          </cell>
          <cell r="AB127" t="str">
            <v>3(2.40 x 2.40)</v>
          </cell>
          <cell r="AC127">
            <v>6.4</v>
          </cell>
          <cell r="AD127">
            <v>0.55000000000000004</v>
          </cell>
          <cell r="AE127">
            <v>27</v>
          </cell>
          <cell r="AF127">
            <v>2.4</v>
          </cell>
          <cell r="AG127">
            <v>2.4</v>
          </cell>
          <cell r="AH127">
            <v>3</v>
          </cell>
          <cell r="AJ127">
            <v>23.25</v>
          </cell>
          <cell r="AK127">
            <v>25</v>
          </cell>
        </row>
        <row r="128">
          <cell r="U128">
            <v>32</v>
          </cell>
          <cell r="V128">
            <v>33.6</v>
          </cell>
          <cell r="W128">
            <v>3</v>
          </cell>
          <cell r="X128">
            <v>3.3</v>
          </cell>
          <cell r="Y128">
            <v>146</v>
          </cell>
          <cell r="Z128">
            <v>7</v>
          </cell>
          <cell r="AA128">
            <v>7.35</v>
          </cell>
          <cell r="AB128" t="str">
            <v>3(2.70 x 2.40)</v>
          </cell>
          <cell r="AC128">
            <v>7</v>
          </cell>
          <cell r="AD128">
            <v>0.67</v>
          </cell>
          <cell r="AE128">
            <v>28</v>
          </cell>
          <cell r="AF128">
            <v>2.7</v>
          </cell>
          <cell r="AG128">
            <v>2.4</v>
          </cell>
          <cell r="AH128">
            <v>3</v>
          </cell>
          <cell r="AJ128">
            <v>24.5</v>
          </cell>
          <cell r="AK128">
            <v>25</v>
          </cell>
        </row>
        <row r="129">
          <cell r="U129">
            <v>37</v>
          </cell>
          <cell r="V129">
            <v>38.85</v>
          </cell>
          <cell r="W129">
            <v>3.9</v>
          </cell>
          <cell r="X129">
            <v>4.29</v>
          </cell>
          <cell r="Y129">
            <v>158</v>
          </cell>
          <cell r="Z129">
            <v>7.4</v>
          </cell>
          <cell r="AA129">
            <v>7.77</v>
          </cell>
          <cell r="AB129" t="str">
            <v>3(2.70 x 2.70)</v>
          </cell>
          <cell r="AC129">
            <v>7.4</v>
          </cell>
          <cell r="AD129">
            <v>0.6</v>
          </cell>
          <cell r="AE129">
            <v>30.5</v>
          </cell>
          <cell r="AF129">
            <v>2.7</v>
          </cell>
          <cell r="AG129">
            <v>2.7</v>
          </cell>
          <cell r="AH129">
            <v>3</v>
          </cell>
          <cell r="AJ129">
            <v>24</v>
          </cell>
          <cell r="AK129">
            <v>27.5</v>
          </cell>
        </row>
        <row r="130">
          <cell r="U130">
            <v>46</v>
          </cell>
          <cell r="V130">
            <v>48.3</v>
          </cell>
          <cell r="W130">
            <v>4.0999999999999996</v>
          </cell>
          <cell r="X130">
            <v>4.51</v>
          </cell>
          <cell r="Y130">
            <v>164</v>
          </cell>
          <cell r="Z130">
            <v>8</v>
          </cell>
          <cell r="AA130">
            <v>8.4</v>
          </cell>
          <cell r="AB130" t="str">
            <v>3(3.00 x 2.70)</v>
          </cell>
          <cell r="AC130">
            <v>8</v>
          </cell>
          <cell r="AD130">
            <v>0.68</v>
          </cell>
          <cell r="AE130">
            <v>31.5</v>
          </cell>
          <cell r="AF130">
            <v>3</v>
          </cell>
          <cell r="AG130">
            <v>2.7</v>
          </cell>
          <cell r="AH130">
            <v>3</v>
          </cell>
          <cell r="AJ130">
            <v>25</v>
          </cell>
          <cell r="AK130">
            <v>27.5</v>
          </cell>
        </row>
        <row r="131">
          <cell r="U131">
            <v>48</v>
          </cell>
          <cell r="V131">
            <v>50.4</v>
          </cell>
          <cell r="W131">
            <v>6.5</v>
          </cell>
          <cell r="X131">
            <v>7.15</v>
          </cell>
          <cell r="Y131">
            <v>182</v>
          </cell>
          <cell r="Z131">
            <v>8.6999999999999993</v>
          </cell>
          <cell r="AA131">
            <v>9.14</v>
          </cell>
          <cell r="AB131" t="str">
            <v>3(3.00 x 3.00)</v>
          </cell>
          <cell r="AC131">
            <v>8.6999999999999993</v>
          </cell>
          <cell r="AD131">
            <v>0.76</v>
          </cell>
          <cell r="AE131">
            <v>34</v>
          </cell>
          <cell r="AF131">
            <v>3</v>
          </cell>
          <cell r="AG131">
            <v>3</v>
          </cell>
          <cell r="AH131">
            <v>3</v>
          </cell>
          <cell r="AJ131">
            <v>25</v>
          </cell>
          <cell r="AK131">
            <v>30</v>
          </cell>
        </row>
        <row r="132">
          <cell r="U132">
            <v>52</v>
          </cell>
          <cell r="V132">
            <v>54.6</v>
          </cell>
          <cell r="W132">
            <v>7.1</v>
          </cell>
          <cell r="X132">
            <v>7.81</v>
          </cell>
          <cell r="Y132">
            <v>199</v>
          </cell>
          <cell r="Z132">
            <v>9.4</v>
          </cell>
          <cell r="AA132">
            <v>9.8699999999999992</v>
          </cell>
          <cell r="AB132" t="str">
            <v>3(3.30 x 3.00)</v>
          </cell>
          <cell r="AC132">
            <v>9.4</v>
          </cell>
          <cell r="AD132">
            <v>0.88</v>
          </cell>
          <cell r="AE132">
            <v>35</v>
          </cell>
          <cell r="AF132">
            <v>3.3</v>
          </cell>
          <cell r="AG132">
            <v>3</v>
          </cell>
          <cell r="AH132">
            <v>3</v>
          </cell>
          <cell r="AJ132">
            <v>26.5</v>
          </cell>
          <cell r="AK132">
            <v>30</v>
          </cell>
        </row>
        <row r="133">
          <cell r="U133">
            <v>61</v>
          </cell>
          <cell r="V133">
            <v>64.05</v>
          </cell>
          <cell r="W133">
            <v>9.4</v>
          </cell>
          <cell r="X133">
            <v>10.34</v>
          </cell>
          <cell r="Y133">
            <v>216</v>
          </cell>
          <cell r="Z133">
            <v>10.199999999999999</v>
          </cell>
          <cell r="AA133">
            <v>10.71</v>
          </cell>
          <cell r="AB133" t="str">
            <v>3(3.30 x 3.30)</v>
          </cell>
          <cell r="AC133">
            <v>10.199999999999999</v>
          </cell>
          <cell r="AD133">
            <v>0.89</v>
          </cell>
          <cell r="AE133">
            <v>37</v>
          </cell>
          <cell r="AF133">
            <v>3.3</v>
          </cell>
          <cell r="AG133">
            <v>3.3</v>
          </cell>
          <cell r="AH133">
            <v>3</v>
          </cell>
          <cell r="AJ133">
            <v>26.5</v>
          </cell>
          <cell r="AK133">
            <v>32.5</v>
          </cell>
        </row>
        <row r="134">
          <cell r="U134">
            <v>64</v>
          </cell>
          <cell r="V134">
            <v>67.2</v>
          </cell>
          <cell r="W134">
            <v>12.5</v>
          </cell>
          <cell r="X134">
            <v>13.75</v>
          </cell>
          <cell r="Y134">
            <v>217</v>
          </cell>
          <cell r="Z134">
            <v>10.9</v>
          </cell>
          <cell r="AA134">
            <v>11.45</v>
          </cell>
          <cell r="AB134" t="str">
            <v>3(3.60 x 3.30)</v>
          </cell>
          <cell r="AC134">
            <v>10.9</v>
          </cell>
          <cell r="AD134">
            <v>0.9</v>
          </cell>
          <cell r="AE134">
            <v>38</v>
          </cell>
          <cell r="AF134">
            <v>3.6</v>
          </cell>
          <cell r="AG134">
            <v>3.3</v>
          </cell>
          <cell r="AH134">
            <v>3</v>
          </cell>
          <cell r="AJ134">
            <v>28.75</v>
          </cell>
          <cell r="AK134">
            <v>32.5</v>
          </cell>
        </row>
        <row r="135">
          <cell r="U135">
            <v>74</v>
          </cell>
          <cell r="V135">
            <v>77.7</v>
          </cell>
          <cell r="W135">
            <v>13</v>
          </cell>
          <cell r="X135">
            <v>14.3</v>
          </cell>
          <cell r="Y135">
            <v>237</v>
          </cell>
          <cell r="Z135">
            <v>11.6</v>
          </cell>
          <cell r="AA135">
            <v>12.18</v>
          </cell>
          <cell r="AB135" t="str">
            <v>3(3.60 x 3.60)</v>
          </cell>
          <cell r="AC135">
            <v>11.6</v>
          </cell>
          <cell r="AD135">
            <v>1</v>
          </cell>
          <cell r="AE135">
            <v>41</v>
          </cell>
          <cell r="AF135">
            <v>3.6</v>
          </cell>
          <cell r="AG135">
            <v>3.6</v>
          </cell>
          <cell r="AH135">
            <v>3</v>
          </cell>
          <cell r="AJ135">
            <v>28.25</v>
          </cell>
          <cell r="AK135">
            <v>35</v>
          </cell>
        </row>
        <row r="136">
          <cell r="U136">
            <v>12</v>
          </cell>
          <cell r="V136">
            <v>12.6</v>
          </cell>
          <cell r="W136">
            <v>0.7</v>
          </cell>
          <cell r="X136">
            <v>0.77</v>
          </cell>
          <cell r="Y136">
            <v>73</v>
          </cell>
          <cell r="Z136">
            <v>4.5</v>
          </cell>
          <cell r="AA136">
            <v>4.7300000000000004</v>
          </cell>
          <cell r="AB136" t="str">
            <v>4(1.50 x 1.20)</v>
          </cell>
          <cell r="AC136">
            <v>4.5</v>
          </cell>
          <cell r="AD136">
            <v>0.46</v>
          </cell>
          <cell r="AE136">
            <v>19</v>
          </cell>
          <cell r="AF136">
            <v>1.5</v>
          </cell>
          <cell r="AG136">
            <v>1.2</v>
          </cell>
          <cell r="AH136">
            <v>4</v>
          </cell>
          <cell r="AJ136">
            <v>22</v>
          </cell>
          <cell r="AK136">
            <v>20</v>
          </cell>
        </row>
        <row r="137">
          <cell r="U137">
            <v>14</v>
          </cell>
          <cell r="V137">
            <v>14.7</v>
          </cell>
          <cell r="W137">
            <v>0.8</v>
          </cell>
          <cell r="X137">
            <v>0.88</v>
          </cell>
          <cell r="Y137">
            <v>80</v>
          </cell>
          <cell r="Z137">
            <v>5.2</v>
          </cell>
          <cell r="AA137">
            <v>5.46</v>
          </cell>
          <cell r="AB137" t="str">
            <v>4(1.80 x 1.20)</v>
          </cell>
          <cell r="AC137">
            <v>5.2</v>
          </cell>
          <cell r="AD137">
            <v>0.49</v>
          </cell>
          <cell r="AE137">
            <v>20</v>
          </cell>
          <cell r="AF137">
            <v>1.8</v>
          </cell>
          <cell r="AG137">
            <v>1.2</v>
          </cell>
          <cell r="AH137">
            <v>4</v>
          </cell>
          <cell r="AJ137">
            <v>23.75</v>
          </cell>
          <cell r="AK137">
            <v>20</v>
          </cell>
        </row>
        <row r="138">
          <cell r="U138">
            <v>7</v>
          </cell>
          <cell r="V138">
            <v>7.35</v>
          </cell>
          <cell r="W138">
            <v>1</v>
          </cell>
          <cell r="X138">
            <v>1.1000000000000001</v>
          </cell>
          <cell r="Y138">
            <v>91</v>
          </cell>
          <cell r="Z138">
            <v>5.7</v>
          </cell>
          <cell r="AA138">
            <v>5.99</v>
          </cell>
          <cell r="AB138" t="str">
            <v>4(1.80 x 1.50)</v>
          </cell>
          <cell r="AC138">
            <v>5.7</v>
          </cell>
          <cell r="AD138">
            <v>0.53</v>
          </cell>
          <cell r="AE138">
            <v>23</v>
          </cell>
          <cell r="AF138">
            <v>1.8</v>
          </cell>
          <cell r="AG138">
            <v>1.5</v>
          </cell>
          <cell r="AH138">
            <v>4</v>
          </cell>
          <cell r="AJ138">
            <v>23.75</v>
          </cell>
          <cell r="AK138">
            <v>22.5</v>
          </cell>
        </row>
        <row r="139">
          <cell r="U139">
            <v>22</v>
          </cell>
          <cell r="V139">
            <v>23.1</v>
          </cell>
          <cell r="W139">
            <v>1.4</v>
          </cell>
          <cell r="X139">
            <v>1.54</v>
          </cell>
          <cell r="Y139">
            <v>111</v>
          </cell>
          <cell r="Z139">
            <v>6.5</v>
          </cell>
          <cell r="AA139">
            <v>6.83</v>
          </cell>
          <cell r="AB139" t="str">
            <v>4(1.80 x 1.80)</v>
          </cell>
          <cell r="AC139">
            <v>6.5</v>
          </cell>
          <cell r="AD139">
            <v>0.55000000000000004</v>
          </cell>
          <cell r="AE139">
            <v>26</v>
          </cell>
          <cell r="AF139">
            <v>1.8</v>
          </cell>
          <cell r="AG139">
            <v>1.8</v>
          </cell>
          <cell r="AH139">
            <v>4</v>
          </cell>
          <cell r="AJ139">
            <v>23.75</v>
          </cell>
          <cell r="AK139">
            <v>25</v>
          </cell>
        </row>
        <row r="140">
          <cell r="U140">
            <v>25</v>
          </cell>
          <cell r="V140">
            <v>26.25</v>
          </cell>
          <cell r="W140">
            <v>1.7</v>
          </cell>
          <cell r="X140">
            <v>1.87</v>
          </cell>
          <cell r="Y140">
            <v>119</v>
          </cell>
          <cell r="Z140">
            <v>7</v>
          </cell>
          <cell r="AA140">
            <v>7.35</v>
          </cell>
          <cell r="AB140" t="str">
            <v>4( 2.10 x 1.80)</v>
          </cell>
          <cell r="AC140">
            <v>7</v>
          </cell>
          <cell r="AD140">
            <v>0.56999999999999995</v>
          </cell>
          <cell r="AE140">
            <v>27</v>
          </cell>
          <cell r="AF140">
            <v>2.1</v>
          </cell>
          <cell r="AG140">
            <v>1.8</v>
          </cell>
          <cell r="AH140">
            <v>4</v>
          </cell>
          <cell r="AJ140">
            <v>22</v>
          </cell>
          <cell r="AK140">
            <v>25</v>
          </cell>
        </row>
        <row r="141">
          <cell r="U141">
            <v>29</v>
          </cell>
          <cell r="V141">
            <v>30.45</v>
          </cell>
          <cell r="W141">
            <v>2.2000000000000002</v>
          </cell>
          <cell r="X141">
            <v>2.42</v>
          </cell>
          <cell r="Y141">
            <v>131</v>
          </cell>
          <cell r="Z141">
            <v>7.4</v>
          </cell>
          <cell r="AA141">
            <v>7.77</v>
          </cell>
          <cell r="AB141" t="str">
            <v>4(2.10 x 2.10)</v>
          </cell>
          <cell r="AC141">
            <v>7.4</v>
          </cell>
          <cell r="AD141">
            <v>0.6</v>
          </cell>
          <cell r="AE141">
            <v>29.5</v>
          </cell>
          <cell r="AF141">
            <v>2.1</v>
          </cell>
          <cell r="AG141">
            <v>2.1</v>
          </cell>
          <cell r="AH141">
            <v>4</v>
          </cell>
          <cell r="AJ141">
            <v>22</v>
          </cell>
          <cell r="AK141">
            <v>25</v>
          </cell>
        </row>
        <row r="142">
          <cell r="U142">
            <v>32</v>
          </cell>
          <cell r="V142">
            <v>33.6</v>
          </cell>
          <cell r="W142">
            <v>2.4</v>
          </cell>
          <cell r="X142">
            <v>2.64</v>
          </cell>
          <cell r="Y142">
            <v>140</v>
          </cell>
          <cell r="Z142">
            <v>8</v>
          </cell>
          <cell r="AA142">
            <v>8.4</v>
          </cell>
          <cell r="AB142" t="str">
            <v>4(2.40 x 2.10)</v>
          </cell>
          <cell r="AC142">
            <v>8</v>
          </cell>
          <cell r="AD142">
            <v>0.74</v>
          </cell>
          <cell r="AE142">
            <v>31</v>
          </cell>
          <cell r="AF142">
            <v>2.4</v>
          </cell>
          <cell r="AG142">
            <v>2.1</v>
          </cell>
          <cell r="AH142">
            <v>4</v>
          </cell>
          <cell r="AJ142">
            <v>23.25</v>
          </cell>
          <cell r="AK142">
            <v>25</v>
          </cell>
        </row>
        <row r="143">
          <cell r="U143">
            <v>36</v>
          </cell>
          <cell r="V143">
            <v>37.799999999999997</v>
          </cell>
          <cell r="W143">
            <v>3.3</v>
          </cell>
          <cell r="X143">
            <v>3.63</v>
          </cell>
          <cell r="Y143">
            <v>154</v>
          </cell>
          <cell r="Z143">
            <v>8.3000000000000007</v>
          </cell>
          <cell r="AA143">
            <v>8.7200000000000006</v>
          </cell>
          <cell r="AB143" t="str">
            <v>4(2.40 x 2.40)</v>
          </cell>
          <cell r="AC143">
            <v>8.3000000000000007</v>
          </cell>
          <cell r="AD143">
            <v>0.76</v>
          </cell>
          <cell r="AE143">
            <v>34</v>
          </cell>
          <cell r="AF143">
            <v>2.4</v>
          </cell>
          <cell r="AG143">
            <v>2.4</v>
          </cell>
          <cell r="AH143">
            <v>4</v>
          </cell>
          <cell r="AJ143">
            <v>23.25</v>
          </cell>
          <cell r="AK143">
            <v>25</v>
          </cell>
        </row>
        <row r="144">
          <cell r="U144">
            <v>39</v>
          </cell>
          <cell r="V144">
            <v>40.950000000000003</v>
          </cell>
          <cell r="W144">
            <v>3.7</v>
          </cell>
          <cell r="X144">
            <v>4.07</v>
          </cell>
          <cell r="Y144">
            <v>163</v>
          </cell>
          <cell r="Z144">
            <v>8.9</v>
          </cell>
          <cell r="AA144">
            <v>9.35</v>
          </cell>
          <cell r="AB144" t="str">
            <v>4(2.70 x 2.40)</v>
          </cell>
          <cell r="AC144">
            <v>8.9</v>
          </cell>
          <cell r="AD144">
            <v>0.8</v>
          </cell>
          <cell r="AE144">
            <v>36</v>
          </cell>
          <cell r="AF144">
            <v>2.7</v>
          </cell>
          <cell r="AG144">
            <v>2.4</v>
          </cell>
          <cell r="AH144">
            <v>4</v>
          </cell>
          <cell r="AJ144">
            <v>24.5</v>
          </cell>
          <cell r="AK144">
            <v>25</v>
          </cell>
        </row>
        <row r="145">
          <cell r="U145">
            <v>50</v>
          </cell>
          <cell r="V145">
            <v>52.5</v>
          </cell>
          <cell r="W145">
            <v>4.9000000000000004</v>
          </cell>
          <cell r="X145">
            <v>5.39</v>
          </cell>
          <cell r="Y145">
            <v>198</v>
          </cell>
          <cell r="Z145">
            <v>10.5</v>
          </cell>
          <cell r="AA145">
            <v>11.03</v>
          </cell>
          <cell r="AB145" t="str">
            <v>4(3.00 x 2.70)</v>
          </cell>
          <cell r="AC145">
            <v>10.5</v>
          </cell>
          <cell r="AD145">
            <v>0.96</v>
          </cell>
          <cell r="AE145">
            <v>40</v>
          </cell>
          <cell r="AF145">
            <v>3</v>
          </cell>
          <cell r="AG145">
            <v>2.7</v>
          </cell>
          <cell r="AH145">
            <v>4</v>
          </cell>
          <cell r="AJ145">
            <v>25</v>
          </cell>
          <cell r="AK145">
            <v>27.5</v>
          </cell>
        </row>
        <row r="146">
          <cell r="U146">
            <v>63</v>
          </cell>
          <cell r="V146">
            <v>66.150000000000006</v>
          </cell>
          <cell r="W146">
            <v>7.8</v>
          </cell>
          <cell r="X146">
            <v>8.58</v>
          </cell>
          <cell r="Y146">
            <v>228</v>
          </cell>
          <cell r="Z146">
            <v>12.3</v>
          </cell>
          <cell r="AA146">
            <v>12.92</v>
          </cell>
          <cell r="AB146" t="str">
            <v>4(3.30 x 3.00)</v>
          </cell>
          <cell r="AC146">
            <v>12.3</v>
          </cell>
          <cell r="AD146">
            <v>1.1000000000000001</v>
          </cell>
          <cell r="AE146">
            <v>44</v>
          </cell>
          <cell r="AF146">
            <v>3.3</v>
          </cell>
          <cell r="AG146">
            <v>3</v>
          </cell>
          <cell r="AH146">
            <v>4</v>
          </cell>
          <cell r="AJ146">
            <v>26.5</v>
          </cell>
          <cell r="AK146">
            <v>30</v>
          </cell>
        </row>
        <row r="147">
          <cell r="U147">
            <v>90</v>
          </cell>
          <cell r="V147">
            <v>94.5</v>
          </cell>
          <cell r="W147">
            <v>15.4</v>
          </cell>
          <cell r="X147">
            <v>16.940000000000001</v>
          </cell>
          <cell r="Y147">
            <v>287</v>
          </cell>
          <cell r="Z147">
            <v>15.1</v>
          </cell>
          <cell r="AA147">
            <v>15.86</v>
          </cell>
          <cell r="AB147" t="str">
            <v>4(3.60 x 3.60)</v>
          </cell>
          <cell r="AC147">
            <v>15.1</v>
          </cell>
          <cell r="AD147">
            <v>1.35</v>
          </cell>
          <cell r="AE147">
            <v>51</v>
          </cell>
          <cell r="AF147">
            <v>3.6</v>
          </cell>
          <cell r="AG147">
            <v>3.6</v>
          </cell>
          <cell r="AH147">
            <v>4</v>
          </cell>
          <cell r="AJ147">
            <v>28.25</v>
          </cell>
          <cell r="AK147">
            <v>35</v>
          </cell>
        </row>
        <row r="153">
          <cell r="BH153">
            <v>2.0699999999999998</v>
          </cell>
        </row>
        <row r="154">
          <cell r="BH154">
            <v>2.89</v>
          </cell>
        </row>
        <row r="155">
          <cell r="BH155">
            <v>1.32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4.97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6.95</v>
          </cell>
          <cell r="CJ167">
            <v>4.97</v>
          </cell>
          <cell r="CL167">
            <v>413.13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6.67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9.34</v>
          </cell>
          <cell r="CJ168">
            <v>6.95</v>
          </cell>
          <cell r="CL168">
            <v>578.38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8.3800000000000008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11.73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10.09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14.12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11.79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16.510000000000002</v>
          </cell>
          <cell r="CJ171">
            <v>2.82</v>
          </cell>
          <cell r="CL171">
            <v>263.41000000000003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13.5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18.899999999999999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15.21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21.29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17.149999999999999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24.01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19.21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26.9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21.28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29.79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23.34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32.67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25.4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35.56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27.46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38.450000000000003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29.53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41.34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31.59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44.22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33.65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47.11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35.71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50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37.770000000000003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52.88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39.840000000000003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55.77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41.9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58.66</v>
          </cell>
        </row>
        <row r="187">
          <cell r="V187" t="str">
            <v>" A "</v>
          </cell>
          <cell r="W187" t="str">
            <v>( DWG. NO.  MD - 302 )</v>
          </cell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43.96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61.55</v>
          </cell>
        </row>
        <row r="188">
          <cell r="V188" t="str">
            <v>" B "</v>
          </cell>
          <cell r="W188" t="str">
            <v>( DWG. NO.  MD - 303 )</v>
          </cell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46.02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64.430000000000007</v>
          </cell>
        </row>
        <row r="189">
          <cell r="V189" t="str">
            <v>" C "</v>
          </cell>
          <cell r="W189" t="str">
            <v>( DWG. NO.  MD - 304 )</v>
          </cell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48.09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67.319999999999993</v>
          </cell>
        </row>
        <row r="190">
          <cell r="V190" t="str">
            <v>" D "</v>
          </cell>
          <cell r="W190" t="str">
            <v>( DWG. NO.  MD - 306 )</v>
          </cell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50.15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70.209999999999994</v>
          </cell>
        </row>
        <row r="191">
          <cell r="V191" t="str">
            <v>" E "</v>
          </cell>
          <cell r="W191" t="str">
            <v>( DWG. NO.  MD - 308 , 309 )</v>
          </cell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52.21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73.099999999999994</v>
          </cell>
        </row>
        <row r="192">
          <cell r="A192" t="b">
            <v>0</v>
          </cell>
          <cell r="L192" t="b">
            <v>0</v>
          </cell>
          <cell r="V192" t="str">
            <v>" F "</v>
          </cell>
          <cell r="W192" t="str">
            <v>( DWG. NO.  MD - 311 )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54.27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75.98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56.34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78.87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58.4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81.760000000000005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60.46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84.65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62.52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87.53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64.59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90.42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66.650000000000006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93.31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68.709999999999994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96.19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70.77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99.08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72.84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101.97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74.900000000000006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104.86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76.959999999999994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107.74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79.02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110.63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81.08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113.52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83.15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116.41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85.21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119.29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87.27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122.18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89.33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125.07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91.4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127.96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93.46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130.84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95.52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133.72999999999999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97.58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136.62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99.65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139.51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101.71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142.38999999999999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103.77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145.28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105.83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148.16999999999999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107.9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151.05000000000001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109.96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153.94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112.02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156.83000000000001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114.08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159.72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116.15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162.6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118.21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165.49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120.27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168.38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122.33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171.27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124.4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174.15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126.46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177.04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128.52000000000001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179.93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130.58000000000001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182.82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132.63999999999999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185.7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134.71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188.59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136.77000000000001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191.48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138.83000000000001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194.36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140.88999999999999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197.25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142.96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200.14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145.02000000000001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203.03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147.08000000000001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205.91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149.13999999999999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208.8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151.21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211.69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153.27000000000001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214.58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155.33000000000001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217.46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157.38999999999999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220.35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159.46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223.24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161.52000000000001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226.13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163.58000000000001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229.01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165.64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231.9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167.71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234.79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169.77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237.67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171.83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240.56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173.89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243.45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175.95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246.34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178.02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249.22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180.08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252.11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182.14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255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184.2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257.89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186.27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260.77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188.33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263.66000000000003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190.39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266.55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192.45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269.44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194.52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272.32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196.58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275.20999999999998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198.64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278.10000000000002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200.7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280.99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202.77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283.87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204.83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286.76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206.89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289.64999999999998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208.95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292.52999999999997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211.02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295.42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213.08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298.31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215.14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301.2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217.2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304.08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219.27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306.97000000000003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221.33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309.86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223.39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312.75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225.45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315.63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227.51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318.52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229.58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321.41000000000003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231.64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324.3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233.7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327.18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235.76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330.07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237.83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332.96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239.89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335.84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241.95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338.73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244.01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341.62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246.08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344.51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248.14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347.39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250.2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350.28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252.26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353.17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254.33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356.06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256.39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358.94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258.45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361.83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260.51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364.72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262.58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367.61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264.64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370.49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266.7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373.38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268.76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376.27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270.82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379.15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272.89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382.04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274.95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384.93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277.01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387.82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279.07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390.7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281.14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393.59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283.2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396.48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285.26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399.37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287.32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402.25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289.39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405.14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291.45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408.03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293.51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410.92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295.57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413.8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297.64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416.69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299.7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419.58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301.76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422.46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303.82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425.35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305.89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428.24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307.95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431.13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310.01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434.01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312.07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436.9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314.14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439.79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316.2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442.68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318.26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445.56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320.32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448.45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322.38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451.34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324.45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454.23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326.51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457.11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328.57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460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330.63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462.89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332.7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465.78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334.76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468.66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336.82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471.55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338.88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474.44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340.95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477.32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343.01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480.21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345.07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483.1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347.13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485.99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349.2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488.87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351.26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491.76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353.32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494.65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355.38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497.54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357.45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500.42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359.51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503.31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361.57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506.2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363.63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509.09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365.69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511.97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367.76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514.86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369.82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517.75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371.88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520.63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373.94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523.52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376.01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526.41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378.07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529.29999999999995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380.13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532.17999999999995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382.19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535.07000000000005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384.26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537.96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386.32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540.85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388.38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543.73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390.44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546.62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392.51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549.51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394.57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552.4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396.63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555.28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398.69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558.16999999999996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400.76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561.05999999999995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402.82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563.94000000000005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404.88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566.83000000000004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406.94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569.72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409.01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572.61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411.07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575.49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413.13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578.38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2.82</v>
          </cell>
          <cell r="BD370">
            <v>1</v>
          </cell>
          <cell r="BE370">
            <v>3.22</v>
          </cell>
          <cell r="BF370">
            <v>3.27</v>
          </cell>
          <cell r="BG370">
            <v>3.31</v>
          </cell>
          <cell r="BH370">
            <v>3.35</v>
          </cell>
          <cell r="BI370">
            <v>3.39</v>
          </cell>
          <cell r="BJ370">
            <v>3.43</v>
          </cell>
          <cell r="BK370">
            <v>3.47</v>
          </cell>
          <cell r="BL370">
            <v>3.51</v>
          </cell>
          <cell r="BM370">
            <v>3.55</v>
          </cell>
          <cell r="BN370">
            <v>3.59</v>
          </cell>
          <cell r="BO370">
            <v>3.63</v>
          </cell>
          <cell r="BP370">
            <v>3.67</v>
          </cell>
          <cell r="BQ370">
            <v>3.71</v>
          </cell>
          <cell r="BR370">
            <v>3.75</v>
          </cell>
          <cell r="BS370">
            <v>3.79</v>
          </cell>
          <cell r="BT370">
            <v>3.83</v>
          </cell>
          <cell r="BU370">
            <v>3.87</v>
          </cell>
          <cell r="BV370">
            <v>3.91</v>
          </cell>
          <cell r="BW370">
            <v>3.95</v>
          </cell>
          <cell r="BX370">
            <v>3.99</v>
          </cell>
          <cell r="BY370">
            <v>4.03</v>
          </cell>
          <cell r="BZ370">
            <v>4.07</v>
          </cell>
          <cell r="CA370">
            <v>4.1100000000000003</v>
          </cell>
          <cell r="CB370">
            <v>4.1500000000000004</v>
          </cell>
          <cell r="CC370">
            <v>3.95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4.04</v>
          </cell>
          <cell r="BD371">
            <v>2</v>
          </cell>
          <cell r="BE371">
            <v>4.21</v>
          </cell>
          <cell r="BF371">
            <v>4.29</v>
          </cell>
          <cell r="BG371">
            <v>4.37</v>
          </cell>
          <cell r="BH371">
            <v>4.45</v>
          </cell>
          <cell r="BI371">
            <v>4.53</v>
          </cell>
          <cell r="BJ371">
            <v>4.6100000000000003</v>
          </cell>
          <cell r="BK371">
            <v>4.6900000000000004</v>
          </cell>
          <cell r="BL371">
            <v>4.7699999999999996</v>
          </cell>
          <cell r="BM371">
            <v>4.8499999999999996</v>
          </cell>
          <cell r="BN371">
            <v>4.93</v>
          </cell>
          <cell r="BO371">
            <v>5.01</v>
          </cell>
          <cell r="BP371">
            <v>5.09</v>
          </cell>
          <cell r="BQ371">
            <v>5.17</v>
          </cell>
          <cell r="BR371">
            <v>5.25</v>
          </cell>
          <cell r="BS371">
            <v>5.34</v>
          </cell>
          <cell r="BT371">
            <v>5.42</v>
          </cell>
          <cell r="BU371">
            <v>5.5</v>
          </cell>
          <cell r="BV371">
            <v>5.58</v>
          </cell>
          <cell r="BW371">
            <v>5.66</v>
          </cell>
          <cell r="BX371">
            <v>5.74</v>
          </cell>
          <cell r="BY371">
            <v>5.82</v>
          </cell>
          <cell r="BZ371">
            <v>5.9</v>
          </cell>
          <cell r="CA371">
            <v>5.98</v>
          </cell>
          <cell r="CB371">
            <v>6.06</v>
          </cell>
          <cell r="CC371">
            <v>5.66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5.26</v>
          </cell>
          <cell r="BD372">
            <v>3</v>
          </cell>
          <cell r="BE372">
            <v>5.2</v>
          </cell>
          <cell r="BF372">
            <v>5.32</v>
          </cell>
          <cell r="BG372">
            <v>5.44</v>
          </cell>
          <cell r="BH372">
            <v>5.56</v>
          </cell>
          <cell r="BI372">
            <v>5.68</v>
          </cell>
          <cell r="BJ372">
            <v>5.8</v>
          </cell>
          <cell r="BK372">
            <v>5.92</v>
          </cell>
          <cell r="BL372">
            <v>6.04</v>
          </cell>
          <cell r="BM372">
            <v>6.16</v>
          </cell>
          <cell r="BN372">
            <v>6.28</v>
          </cell>
          <cell r="BO372">
            <v>6.4</v>
          </cell>
          <cell r="BP372">
            <v>6.52</v>
          </cell>
          <cell r="BQ372">
            <v>6.64</v>
          </cell>
          <cell r="BR372">
            <v>6.76</v>
          </cell>
          <cell r="BS372">
            <v>6.88</v>
          </cell>
          <cell r="BT372">
            <v>7</v>
          </cell>
          <cell r="BU372">
            <v>7.12</v>
          </cell>
          <cell r="BV372">
            <v>7.24</v>
          </cell>
          <cell r="BW372">
            <v>7.36</v>
          </cell>
          <cell r="BX372">
            <v>7.48</v>
          </cell>
          <cell r="BY372">
            <v>7.61</v>
          </cell>
          <cell r="BZ372">
            <v>7.73</v>
          </cell>
          <cell r="CA372">
            <v>7.85</v>
          </cell>
          <cell r="CB372">
            <v>7.97</v>
          </cell>
          <cell r="CC372">
            <v>7.36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6.48</v>
          </cell>
          <cell r="BD373">
            <v>4</v>
          </cell>
          <cell r="BE373">
            <v>6.18</v>
          </cell>
          <cell r="BF373">
            <v>6.34</v>
          </cell>
          <cell r="BG373">
            <v>6.5</v>
          </cell>
          <cell r="BH373">
            <v>6.67</v>
          </cell>
          <cell r="BI373">
            <v>6.83</v>
          </cell>
          <cell r="BJ373">
            <v>6.99</v>
          </cell>
          <cell r="BK373">
            <v>7.15</v>
          </cell>
          <cell r="BL373">
            <v>7.31</v>
          </cell>
          <cell r="BM373">
            <v>7.47</v>
          </cell>
          <cell r="BN373">
            <v>7.63</v>
          </cell>
          <cell r="BO373">
            <v>7.79</v>
          </cell>
          <cell r="BP373">
            <v>7.95</v>
          </cell>
          <cell r="BQ373">
            <v>8.11</v>
          </cell>
          <cell r="BR373">
            <v>8.27</v>
          </cell>
          <cell r="BS373">
            <v>8.43</v>
          </cell>
          <cell r="BT373">
            <v>8.59</v>
          </cell>
          <cell r="BU373">
            <v>8.75</v>
          </cell>
          <cell r="BV373">
            <v>8.91</v>
          </cell>
          <cell r="BW373">
            <v>9.07</v>
          </cell>
          <cell r="BX373">
            <v>9.23</v>
          </cell>
          <cell r="BY373">
            <v>9.39</v>
          </cell>
          <cell r="BZ373">
            <v>9.5500000000000007</v>
          </cell>
          <cell r="CA373">
            <v>9.7100000000000009</v>
          </cell>
          <cell r="CB373">
            <v>9.8800000000000008</v>
          </cell>
          <cell r="CC373">
            <v>9.07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7.7</v>
          </cell>
          <cell r="BD374">
            <v>5</v>
          </cell>
          <cell r="BE374">
            <v>7.17</v>
          </cell>
          <cell r="BF374">
            <v>7.37</v>
          </cell>
          <cell r="BG374">
            <v>7.57</v>
          </cell>
          <cell r="BH374">
            <v>7.77</v>
          </cell>
          <cell r="BI374">
            <v>7.97</v>
          </cell>
          <cell r="BJ374">
            <v>8.17</v>
          </cell>
          <cell r="BK374">
            <v>8.3699999999999992</v>
          </cell>
          <cell r="BL374">
            <v>8.57</v>
          </cell>
          <cell r="BM374">
            <v>8.7799999999999994</v>
          </cell>
          <cell r="BN374">
            <v>8.98</v>
          </cell>
          <cell r="BO374">
            <v>9.18</v>
          </cell>
          <cell r="BP374">
            <v>9.3800000000000008</v>
          </cell>
          <cell r="BQ374">
            <v>9.58</v>
          </cell>
          <cell r="BR374">
            <v>9.7799999999999994</v>
          </cell>
          <cell r="BS374">
            <v>9.98</v>
          </cell>
          <cell r="BT374">
            <v>10.18</v>
          </cell>
          <cell r="BU374">
            <v>10.38</v>
          </cell>
          <cell r="BV374">
            <v>10.58</v>
          </cell>
          <cell r="BW374">
            <v>10.78</v>
          </cell>
          <cell r="BX374">
            <v>10.98</v>
          </cell>
          <cell r="BY374">
            <v>11.18</v>
          </cell>
          <cell r="BZ374">
            <v>11.38</v>
          </cell>
          <cell r="CA374">
            <v>11.58</v>
          </cell>
          <cell r="CB374">
            <v>11.78</v>
          </cell>
          <cell r="CC374">
            <v>10.78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8.92</v>
          </cell>
          <cell r="BD375">
            <v>6</v>
          </cell>
          <cell r="BE375">
            <v>8.16</v>
          </cell>
          <cell r="BF375">
            <v>8.4</v>
          </cell>
          <cell r="BG375">
            <v>8.64</v>
          </cell>
          <cell r="BH375">
            <v>8.8800000000000008</v>
          </cell>
          <cell r="BI375">
            <v>9.1199999999999992</v>
          </cell>
          <cell r="BJ375">
            <v>9.36</v>
          </cell>
          <cell r="BK375">
            <v>9.6</v>
          </cell>
          <cell r="BL375">
            <v>9.84</v>
          </cell>
          <cell r="BM375">
            <v>10.08</v>
          </cell>
          <cell r="BN375">
            <v>10.32</v>
          </cell>
          <cell r="BO375">
            <v>10.56</v>
          </cell>
          <cell r="BP375">
            <v>10.8</v>
          </cell>
          <cell r="BQ375">
            <v>11.05</v>
          </cell>
          <cell r="BR375">
            <v>11.29</v>
          </cell>
          <cell r="BS375">
            <v>11.53</v>
          </cell>
          <cell r="BT375">
            <v>11.77</v>
          </cell>
          <cell r="BU375">
            <v>12.01</v>
          </cell>
          <cell r="BV375">
            <v>12.25</v>
          </cell>
          <cell r="BW375">
            <v>12.49</v>
          </cell>
          <cell r="BX375">
            <v>12.73</v>
          </cell>
          <cell r="BY375">
            <v>12.97</v>
          </cell>
          <cell r="BZ375">
            <v>13.21</v>
          </cell>
          <cell r="CA375">
            <v>13.45</v>
          </cell>
          <cell r="CB375">
            <v>13.69</v>
          </cell>
          <cell r="CC375">
            <v>12.49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10.14</v>
          </cell>
          <cell r="BD376">
            <v>7</v>
          </cell>
          <cell r="BE376">
            <v>9.14</v>
          </cell>
          <cell r="BF376">
            <v>9.42</v>
          </cell>
          <cell r="BG376">
            <v>9.6999999999999993</v>
          </cell>
          <cell r="BH376">
            <v>9.99</v>
          </cell>
          <cell r="BI376">
            <v>10.27</v>
          </cell>
          <cell r="BJ376">
            <v>10.55</v>
          </cell>
          <cell r="BK376">
            <v>10.83</v>
          </cell>
          <cell r="BL376">
            <v>11.11</v>
          </cell>
          <cell r="BM376">
            <v>11.39</v>
          </cell>
          <cell r="BN376">
            <v>11.67</v>
          </cell>
          <cell r="BO376">
            <v>11.95</v>
          </cell>
          <cell r="BP376">
            <v>12.23</v>
          </cell>
          <cell r="BQ376">
            <v>12.51</v>
          </cell>
          <cell r="BR376">
            <v>12.79</v>
          </cell>
          <cell r="BS376">
            <v>13.07</v>
          </cell>
          <cell r="BT376">
            <v>13.36</v>
          </cell>
          <cell r="BU376">
            <v>13.64</v>
          </cell>
          <cell r="BV376">
            <v>13.92</v>
          </cell>
          <cell r="BW376">
            <v>14.2</v>
          </cell>
          <cell r="BX376">
            <v>14.48</v>
          </cell>
          <cell r="BY376">
            <v>14.76</v>
          </cell>
          <cell r="BZ376">
            <v>15.04</v>
          </cell>
          <cell r="CA376">
            <v>15.32</v>
          </cell>
          <cell r="CB376">
            <v>15.6</v>
          </cell>
          <cell r="CC376">
            <v>14.2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11.36</v>
          </cell>
          <cell r="BD377">
            <v>8</v>
          </cell>
          <cell r="BE377">
            <v>10.130000000000001</v>
          </cell>
          <cell r="BF377">
            <v>10.45</v>
          </cell>
          <cell r="BG377">
            <v>10.77</v>
          </cell>
          <cell r="BH377">
            <v>11.09</v>
          </cell>
          <cell r="BI377">
            <v>11.41</v>
          </cell>
          <cell r="BJ377">
            <v>11.73</v>
          </cell>
          <cell r="BK377">
            <v>12.05</v>
          </cell>
          <cell r="BL377">
            <v>12.38</v>
          </cell>
          <cell r="BM377">
            <v>12.7</v>
          </cell>
          <cell r="BN377">
            <v>13.02</v>
          </cell>
          <cell r="BO377">
            <v>13.34</v>
          </cell>
          <cell r="BP377">
            <v>13.66</v>
          </cell>
          <cell r="BQ377">
            <v>13.98</v>
          </cell>
          <cell r="BR377">
            <v>14.3</v>
          </cell>
          <cell r="BS377">
            <v>14.62</v>
          </cell>
          <cell r="BT377">
            <v>14.94</v>
          </cell>
          <cell r="BU377">
            <v>15.26</v>
          </cell>
          <cell r="BV377">
            <v>15.59</v>
          </cell>
          <cell r="BW377">
            <v>15.91</v>
          </cell>
          <cell r="BX377">
            <v>16.23</v>
          </cell>
          <cell r="BY377">
            <v>16.55</v>
          </cell>
          <cell r="BZ377">
            <v>16.87</v>
          </cell>
          <cell r="CA377">
            <v>17.190000000000001</v>
          </cell>
          <cell r="CB377">
            <v>17.510000000000002</v>
          </cell>
          <cell r="CC377">
            <v>15.91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12.58</v>
          </cell>
          <cell r="BD378">
            <v>9</v>
          </cell>
          <cell r="BE378">
            <v>11.12</v>
          </cell>
          <cell r="BF378">
            <v>11.48</v>
          </cell>
          <cell r="BG378">
            <v>11.84</v>
          </cell>
          <cell r="BH378">
            <v>12.2</v>
          </cell>
          <cell r="BI378">
            <v>12.56</v>
          </cell>
          <cell r="BJ378">
            <v>12.92</v>
          </cell>
          <cell r="BK378">
            <v>13.28</v>
          </cell>
          <cell r="BL378">
            <v>13.64</v>
          </cell>
          <cell r="BM378">
            <v>14</v>
          </cell>
          <cell r="BN378">
            <v>14.37</v>
          </cell>
          <cell r="BO378">
            <v>14.73</v>
          </cell>
          <cell r="BP378">
            <v>15.09</v>
          </cell>
          <cell r="BQ378">
            <v>15.45</v>
          </cell>
          <cell r="BR378">
            <v>15.81</v>
          </cell>
          <cell r="BS378">
            <v>16.170000000000002</v>
          </cell>
          <cell r="BT378">
            <v>16.53</v>
          </cell>
          <cell r="BU378">
            <v>16.89</v>
          </cell>
          <cell r="BV378">
            <v>17.25</v>
          </cell>
          <cell r="BW378">
            <v>17.62</v>
          </cell>
          <cell r="BX378">
            <v>17.98</v>
          </cell>
          <cell r="BY378">
            <v>18.34</v>
          </cell>
          <cell r="BZ378">
            <v>18.7</v>
          </cell>
          <cell r="CA378">
            <v>19.059999999999999</v>
          </cell>
          <cell r="CB378">
            <v>19.420000000000002</v>
          </cell>
          <cell r="CC378">
            <v>17.61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13.8</v>
          </cell>
          <cell r="BD379">
            <v>10</v>
          </cell>
          <cell r="BE379">
            <v>12.1</v>
          </cell>
          <cell r="BF379">
            <v>12.5</v>
          </cell>
          <cell r="BG379">
            <v>12.9</v>
          </cell>
          <cell r="BH379">
            <v>13.3</v>
          </cell>
          <cell r="BI379">
            <v>13.71</v>
          </cell>
          <cell r="BJ379">
            <v>14.11</v>
          </cell>
          <cell r="BK379">
            <v>14.51</v>
          </cell>
          <cell r="BL379">
            <v>14.91</v>
          </cell>
          <cell r="BM379">
            <v>15.31</v>
          </cell>
          <cell r="BN379">
            <v>15.71</v>
          </cell>
          <cell r="BO379">
            <v>16.11</v>
          </cell>
          <cell r="BP379">
            <v>16.52</v>
          </cell>
          <cell r="BQ379">
            <v>16.920000000000002</v>
          </cell>
          <cell r="BR379">
            <v>17.32</v>
          </cell>
          <cell r="BS379">
            <v>17.72</v>
          </cell>
          <cell r="BT379">
            <v>18.12</v>
          </cell>
          <cell r="BU379">
            <v>18.52</v>
          </cell>
          <cell r="BV379">
            <v>18.920000000000002</v>
          </cell>
          <cell r="BW379">
            <v>19.32</v>
          </cell>
          <cell r="BX379">
            <v>19.72</v>
          </cell>
          <cell r="BY379">
            <v>20.13</v>
          </cell>
          <cell r="BZ379">
            <v>20.53</v>
          </cell>
          <cell r="CA379">
            <v>20.93</v>
          </cell>
          <cell r="CB379">
            <v>21.33</v>
          </cell>
          <cell r="CC379">
            <v>19.32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15.02</v>
          </cell>
          <cell r="BD380">
            <v>11</v>
          </cell>
          <cell r="BE380">
            <v>13.09</v>
          </cell>
          <cell r="BF380">
            <v>13.53</v>
          </cell>
          <cell r="BG380">
            <v>13.97</v>
          </cell>
          <cell r="BH380">
            <v>14.41</v>
          </cell>
          <cell r="BI380">
            <v>14.85</v>
          </cell>
          <cell r="BJ380">
            <v>15.29</v>
          </cell>
          <cell r="BK380">
            <v>15.74</v>
          </cell>
          <cell r="BL380">
            <v>16.18</v>
          </cell>
          <cell r="BM380">
            <v>16.62</v>
          </cell>
          <cell r="BN380">
            <v>17.059999999999999</v>
          </cell>
          <cell r="BO380">
            <v>17.5</v>
          </cell>
          <cell r="BP380">
            <v>17.940000000000001</v>
          </cell>
          <cell r="BQ380">
            <v>18.38</v>
          </cell>
          <cell r="BR380">
            <v>18.829999999999998</v>
          </cell>
          <cell r="BS380">
            <v>19.27</v>
          </cell>
          <cell r="BT380">
            <v>19.71</v>
          </cell>
          <cell r="BU380">
            <v>20.149999999999999</v>
          </cell>
          <cell r="BV380">
            <v>20.59</v>
          </cell>
          <cell r="BW380">
            <v>21.03</v>
          </cell>
          <cell r="BX380">
            <v>21.47</v>
          </cell>
          <cell r="BY380">
            <v>21.91</v>
          </cell>
          <cell r="BZ380">
            <v>22.36</v>
          </cell>
          <cell r="CA380">
            <v>22.8</v>
          </cell>
          <cell r="CB380">
            <v>23.24</v>
          </cell>
          <cell r="CC380">
            <v>21.03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16.239999999999998</v>
          </cell>
          <cell r="BD381">
            <v>12</v>
          </cell>
          <cell r="BE381">
            <v>14.07</v>
          </cell>
          <cell r="BF381">
            <v>14.56</v>
          </cell>
          <cell r="BG381">
            <v>15.04</v>
          </cell>
          <cell r="BH381">
            <v>15.52</v>
          </cell>
          <cell r="BI381">
            <v>16</v>
          </cell>
          <cell r="BJ381">
            <v>16.48</v>
          </cell>
          <cell r="BK381">
            <v>16.96</v>
          </cell>
          <cell r="BL381">
            <v>17.440000000000001</v>
          </cell>
          <cell r="BM381">
            <v>17.93</v>
          </cell>
          <cell r="BN381">
            <v>18.41</v>
          </cell>
          <cell r="BO381">
            <v>18.89</v>
          </cell>
          <cell r="BP381">
            <v>19.37</v>
          </cell>
          <cell r="BQ381">
            <v>19.850000000000001</v>
          </cell>
          <cell r="BR381">
            <v>20.329999999999998</v>
          </cell>
          <cell r="BS381">
            <v>20.81</v>
          </cell>
          <cell r="BT381">
            <v>21.3</v>
          </cell>
          <cell r="BU381">
            <v>21.78</v>
          </cell>
          <cell r="BV381">
            <v>22.26</v>
          </cell>
          <cell r="BW381">
            <v>22.74</v>
          </cell>
          <cell r="BX381">
            <v>23.22</v>
          </cell>
          <cell r="BY381">
            <v>23.7</v>
          </cell>
          <cell r="BZ381">
            <v>24.18</v>
          </cell>
          <cell r="CA381">
            <v>24.67</v>
          </cell>
          <cell r="CB381">
            <v>25.15</v>
          </cell>
          <cell r="CC381">
            <v>22.74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17.46</v>
          </cell>
          <cell r="BD382">
            <v>13</v>
          </cell>
          <cell r="BE382">
            <v>15.06</v>
          </cell>
          <cell r="BF382">
            <v>15.58</v>
          </cell>
          <cell r="BG382">
            <v>16.100000000000001</v>
          </cell>
          <cell r="BH382">
            <v>16.62</v>
          </cell>
          <cell r="BI382">
            <v>17.149999999999999</v>
          </cell>
          <cell r="BJ382">
            <v>17.670000000000002</v>
          </cell>
          <cell r="BK382">
            <v>18.190000000000001</v>
          </cell>
          <cell r="BL382">
            <v>18.71</v>
          </cell>
          <cell r="BM382">
            <v>19.23</v>
          </cell>
          <cell r="BN382">
            <v>19.75</v>
          </cell>
          <cell r="BO382">
            <v>20.28</v>
          </cell>
          <cell r="BP382">
            <v>20.8</v>
          </cell>
          <cell r="BQ382">
            <v>21.32</v>
          </cell>
          <cell r="BR382">
            <v>21.84</v>
          </cell>
          <cell r="BS382">
            <v>22.36</v>
          </cell>
          <cell r="BT382">
            <v>22.88</v>
          </cell>
          <cell r="BU382">
            <v>23.41</v>
          </cell>
          <cell r="BV382">
            <v>23.93</v>
          </cell>
          <cell r="BW382">
            <v>24.45</v>
          </cell>
          <cell r="BX382">
            <v>24.97</v>
          </cell>
          <cell r="BY382">
            <v>25.49</v>
          </cell>
          <cell r="BZ382">
            <v>26.01</v>
          </cell>
          <cell r="CA382">
            <v>26.54</v>
          </cell>
          <cell r="CB382">
            <v>27.06</v>
          </cell>
          <cell r="CC382">
            <v>24.45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18.68</v>
          </cell>
          <cell r="BD383">
            <v>14</v>
          </cell>
          <cell r="BE383">
            <v>16.05</v>
          </cell>
          <cell r="BF383">
            <v>16.61</v>
          </cell>
          <cell r="BG383">
            <v>17.170000000000002</v>
          </cell>
          <cell r="BH383">
            <v>17.73</v>
          </cell>
          <cell r="BI383">
            <v>18.29</v>
          </cell>
          <cell r="BJ383">
            <v>18.850000000000001</v>
          </cell>
          <cell r="BK383">
            <v>19.420000000000002</v>
          </cell>
          <cell r="BL383">
            <v>19.98</v>
          </cell>
          <cell r="BM383">
            <v>20.54</v>
          </cell>
          <cell r="BN383">
            <v>21.1</v>
          </cell>
          <cell r="BO383">
            <v>21.66</v>
          </cell>
          <cell r="BP383">
            <v>22.23</v>
          </cell>
          <cell r="BQ383">
            <v>22.79</v>
          </cell>
          <cell r="BR383">
            <v>23.35</v>
          </cell>
          <cell r="BS383">
            <v>23.91</v>
          </cell>
          <cell r="BT383">
            <v>24.47</v>
          </cell>
          <cell r="BU383">
            <v>25.03</v>
          </cell>
          <cell r="BV383">
            <v>25.6</v>
          </cell>
          <cell r="BW383">
            <v>26.16</v>
          </cell>
          <cell r="BX383">
            <v>26.72</v>
          </cell>
          <cell r="BY383">
            <v>27.28</v>
          </cell>
          <cell r="BZ383">
            <v>27.84</v>
          </cell>
          <cell r="CA383">
            <v>28.4</v>
          </cell>
          <cell r="CB383">
            <v>28.97</v>
          </cell>
          <cell r="CC383">
            <v>26.16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20.05</v>
          </cell>
          <cell r="BD384">
            <v>15</v>
          </cell>
          <cell r="BE384">
            <v>17.239999999999998</v>
          </cell>
          <cell r="BF384">
            <v>17.84</v>
          </cell>
          <cell r="BG384">
            <v>18.440000000000001</v>
          </cell>
          <cell r="BH384">
            <v>19.05</v>
          </cell>
          <cell r="BI384">
            <v>19.649999999999999</v>
          </cell>
          <cell r="BJ384">
            <v>20.25</v>
          </cell>
          <cell r="BK384">
            <v>20.85</v>
          </cell>
          <cell r="BL384">
            <v>21.45</v>
          </cell>
          <cell r="BM384">
            <v>22.05</v>
          </cell>
          <cell r="BN384">
            <v>22.66</v>
          </cell>
          <cell r="BO384">
            <v>23.26</v>
          </cell>
          <cell r="BP384">
            <v>23.86</v>
          </cell>
          <cell r="BQ384">
            <v>24.46</v>
          </cell>
          <cell r="BR384">
            <v>25.06</v>
          </cell>
          <cell r="BS384">
            <v>25.67</v>
          </cell>
          <cell r="BT384">
            <v>26.27</v>
          </cell>
          <cell r="BU384">
            <v>26.87</v>
          </cell>
          <cell r="BV384">
            <v>27.47</v>
          </cell>
          <cell r="BW384">
            <v>28.07</v>
          </cell>
          <cell r="BX384">
            <v>28.67</v>
          </cell>
          <cell r="BY384">
            <v>29.28</v>
          </cell>
          <cell r="BZ384">
            <v>29.88</v>
          </cell>
          <cell r="CA384">
            <v>30.48</v>
          </cell>
          <cell r="CB384">
            <v>31.08</v>
          </cell>
          <cell r="CC384">
            <v>28.07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21.37</v>
          </cell>
          <cell r="BD385">
            <v>16</v>
          </cell>
          <cell r="BE385">
            <v>18.36</v>
          </cell>
          <cell r="BF385">
            <v>19</v>
          </cell>
          <cell r="BG385">
            <v>19.64</v>
          </cell>
          <cell r="BH385">
            <v>20.29</v>
          </cell>
          <cell r="BI385">
            <v>20.93</v>
          </cell>
          <cell r="BJ385">
            <v>21.57</v>
          </cell>
          <cell r="BK385">
            <v>22.21</v>
          </cell>
          <cell r="BL385">
            <v>22.85</v>
          </cell>
          <cell r="BM385">
            <v>23.5</v>
          </cell>
          <cell r="BN385">
            <v>24.14</v>
          </cell>
          <cell r="BO385">
            <v>24.78</v>
          </cell>
          <cell r="BP385">
            <v>25.42</v>
          </cell>
          <cell r="BQ385">
            <v>26.06</v>
          </cell>
          <cell r="BR385">
            <v>26.7</v>
          </cell>
          <cell r="BS385">
            <v>27.35</v>
          </cell>
          <cell r="BT385">
            <v>27.99</v>
          </cell>
          <cell r="BU385">
            <v>28.63</v>
          </cell>
          <cell r="BV385">
            <v>29.27</v>
          </cell>
          <cell r="BW385">
            <v>29.91</v>
          </cell>
          <cell r="BX385">
            <v>30.56</v>
          </cell>
          <cell r="BY385">
            <v>31.2</v>
          </cell>
          <cell r="BZ385">
            <v>31.84</v>
          </cell>
          <cell r="CA385">
            <v>32.479999999999997</v>
          </cell>
          <cell r="CB385">
            <v>33.119999999999997</v>
          </cell>
          <cell r="CC385">
            <v>29.91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22.68</v>
          </cell>
          <cell r="BD386">
            <v>17</v>
          </cell>
          <cell r="BE386">
            <v>19.48</v>
          </cell>
          <cell r="BF386">
            <v>20.16</v>
          </cell>
          <cell r="BG386">
            <v>20.84</v>
          </cell>
          <cell r="BH386">
            <v>21.52</v>
          </cell>
          <cell r="BI386">
            <v>22.21</v>
          </cell>
          <cell r="BJ386">
            <v>22.89</v>
          </cell>
          <cell r="BK386">
            <v>23.57</v>
          </cell>
          <cell r="BL386">
            <v>24.25</v>
          </cell>
          <cell r="BM386">
            <v>24.94</v>
          </cell>
          <cell r="BN386">
            <v>25.62</v>
          </cell>
          <cell r="BO386">
            <v>26.3</v>
          </cell>
          <cell r="BP386">
            <v>26.98</v>
          </cell>
          <cell r="BQ386">
            <v>27.66</v>
          </cell>
          <cell r="BR386">
            <v>28.35</v>
          </cell>
          <cell r="BS386">
            <v>29.03</v>
          </cell>
          <cell r="BT386">
            <v>29.71</v>
          </cell>
          <cell r="BU386">
            <v>30.39</v>
          </cell>
          <cell r="BV386">
            <v>31.07</v>
          </cell>
          <cell r="BW386">
            <v>31.76</v>
          </cell>
          <cell r="BX386">
            <v>32.44</v>
          </cell>
          <cell r="BY386">
            <v>33.119999999999997</v>
          </cell>
          <cell r="BZ386">
            <v>33.799999999999997</v>
          </cell>
          <cell r="CA386">
            <v>34.479999999999997</v>
          </cell>
          <cell r="CB386">
            <v>35.17</v>
          </cell>
          <cell r="CC386">
            <v>31.76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24</v>
          </cell>
          <cell r="BD387">
            <v>18</v>
          </cell>
          <cell r="BE387">
            <v>20.6</v>
          </cell>
          <cell r="BF387">
            <v>21.32</v>
          </cell>
          <cell r="BG387">
            <v>22.04</v>
          </cell>
          <cell r="BH387">
            <v>22.76</v>
          </cell>
          <cell r="BI387">
            <v>23.49</v>
          </cell>
          <cell r="BJ387">
            <v>24.21</v>
          </cell>
          <cell r="BK387">
            <v>24.93</v>
          </cell>
          <cell r="BL387">
            <v>25.65</v>
          </cell>
          <cell r="BM387">
            <v>26.38</v>
          </cell>
          <cell r="BN387">
            <v>27.1</v>
          </cell>
          <cell r="BO387">
            <v>27.82</v>
          </cell>
          <cell r="BP387">
            <v>28.54</v>
          </cell>
          <cell r="BQ387">
            <v>29.26</v>
          </cell>
          <cell r="BR387">
            <v>29.99</v>
          </cell>
          <cell r="BS387">
            <v>30.71</v>
          </cell>
          <cell r="BT387">
            <v>31.43</v>
          </cell>
          <cell r="BU387">
            <v>32.15</v>
          </cell>
          <cell r="BV387">
            <v>32.880000000000003</v>
          </cell>
          <cell r="BW387">
            <v>33.6</v>
          </cell>
          <cell r="BX387">
            <v>34.32</v>
          </cell>
          <cell r="BY387">
            <v>35.04</v>
          </cell>
          <cell r="BZ387">
            <v>35.76</v>
          </cell>
          <cell r="CA387">
            <v>36.49</v>
          </cell>
          <cell r="CB387">
            <v>37.21</v>
          </cell>
          <cell r="CC387">
            <v>33.6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25.31</v>
          </cell>
          <cell r="BD388">
            <v>19</v>
          </cell>
          <cell r="BE388">
            <v>21.72</v>
          </cell>
          <cell r="BF388">
            <v>22.48</v>
          </cell>
          <cell r="BG388">
            <v>23.24</v>
          </cell>
          <cell r="BH388">
            <v>24</v>
          </cell>
          <cell r="BI388">
            <v>24.77</v>
          </cell>
          <cell r="BJ388">
            <v>25.53</v>
          </cell>
          <cell r="BK388">
            <v>26.29</v>
          </cell>
          <cell r="BL388">
            <v>27.05</v>
          </cell>
          <cell r="BM388">
            <v>27.82</v>
          </cell>
          <cell r="BN388">
            <v>28.58</v>
          </cell>
          <cell r="BO388">
            <v>29.34</v>
          </cell>
          <cell r="BP388">
            <v>30.1</v>
          </cell>
          <cell r="BQ388">
            <v>30.87</v>
          </cell>
          <cell r="BR388">
            <v>31.63</v>
          </cell>
          <cell r="BS388">
            <v>32.39</v>
          </cell>
          <cell r="BT388">
            <v>33.15</v>
          </cell>
          <cell r="BU388">
            <v>33.92</v>
          </cell>
          <cell r="BV388">
            <v>34.68</v>
          </cell>
          <cell r="BW388">
            <v>35.44</v>
          </cell>
          <cell r="BX388">
            <v>36.200000000000003</v>
          </cell>
          <cell r="BY388">
            <v>36.96</v>
          </cell>
          <cell r="BZ388">
            <v>37.729999999999997</v>
          </cell>
          <cell r="CA388">
            <v>38.49</v>
          </cell>
          <cell r="CB388">
            <v>39.25</v>
          </cell>
          <cell r="CC388">
            <v>35.44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26.63</v>
          </cell>
          <cell r="BD389">
            <v>20</v>
          </cell>
          <cell r="BE389">
            <v>22.84</v>
          </cell>
          <cell r="BF389">
            <v>23.64</v>
          </cell>
          <cell r="BG389">
            <v>24.44</v>
          </cell>
          <cell r="BH389">
            <v>25.24</v>
          </cell>
          <cell r="BI389">
            <v>26.05</v>
          </cell>
          <cell r="BJ389">
            <v>26.85</v>
          </cell>
          <cell r="BK389">
            <v>27.65</v>
          </cell>
          <cell r="BL389">
            <v>28.45</v>
          </cell>
          <cell r="BM389">
            <v>29.26</v>
          </cell>
          <cell r="BN389">
            <v>30.06</v>
          </cell>
          <cell r="BO389">
            <v>30.86</v>
          </cell>
          <cell r="BP389">
            <v>31.66</v>
          </cell>
          <cell r="BQ389">
            <v>32.47</v>
          </cell>
          <cell r="BR389">
            <v>33.270000000000003</v>
          </cell>
          <cell r="BS389">
            <v>34.07</v>
          </cell>
          <cell r="BT389">
            <v>34.869999999999997</v>
          </cell>
          <cell r="BU389">
            <v>35.68</v>
          </cell>
          <cell r="BV389">
            <v>36.479999999999997</v>
          </cell>
          <cell r="BW389">
            <v>37.28</v>
          </cell>
          <cell r="BX389">
            <v>38.08</v>
          </cell>
          <cell r="BY389">
            <v>38.89</v>
          </cell>
          <cell r="BZ389">
            <v>39.69</v>
          </cell>
          <cell r="CA389">
            <v>40.49</v>
          </cell>
          <cell r="CB389">
            <v>41.29</v>
          </cell>
          <cell r="CC389">
            <v>37.28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27.94</v>
          </cell>
          <cell r="BD390">
            <v>21</v>
          </cell>
          <cell r="BE390">
            <v>23.96</v>
          </cell>
          <cell r="BF390">
            <v>24.8</v>
          </cell>
          <cell r="BG390">
            <v>25.64</v>
          </cell>
          <cell r="BH390">
            <v>26.48</v>
          </cell>
          <cell r="BI390">
            <v>27.33</v>
          </cell>
          <cell r="BJ390">
            <v>28.17</v>
          </cell>
          <cell r="BK390">
            <v>29.01</v>
          </cell>
          <cell r="BL390">
            <v>29.85</v>
          </cell>
          <cell r="BM390">
            <v>30.7</v>
          </cell>
          <cell r="BN390">
            <v>31.54</v>
          </cell>
          <cell r="BO390">
            <v>32.380000000000003</v>
          </cell>
          <cell r="BP390">
            <v>33.229999999999997</v>
          </cell>
          <cell r="BQ390">
            <v>34.07</v>
          </cell>
          <cell r="BR390">
            <v>34.909999999999997</v>
          </cell>
          <cell r="BS390">
            <v>35.75</v>
          </cell>
          <cell r="BT390">
            <v>36.6</v>
          </cell>
          <cell r="BU390">
            <v>37.44</v>
          </cell>
          <cell r="BV390">
            <v>38.28</v>
          </cell>
          <cell r="BW390">
            <v>39.119999999999997</v>
          </cell>
          <cell r="BX390">
            <v>39.97</v>
          </cell>
          <cell r="BY390">
            <v>40.81</v>
          </cell>
          <cell r="BZ390">
            <v>41.65</v>
          </cell>
          <cell r="CA390">
            <v>42.49</v>
          </cell>
          <cell r="CB390">
            <v>43.34</v>
          </cell>
          <cell r="CC390">
            <v>39.119999999999997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29.26</v>
          </cell>
          <cell r="BD391">
            <v>22</v>
          </cell>
          <cell r="BE391">
            <v>25.08</v>
          </cell>
          <cell r="BF391">
            <v>25.96</v>
          </cell>
          <cell r="BG391">
            <v>26.84</v>
          </cell>
          <cell r="BH391">
            <v>27.72</v>
          </cell>
          <cell r="BI391">
            <v>28.61</v>
          </cell>
          <cell r="BJ391">
            <v>29.47</v>
          </cell>
          <cell r="BK391">
            <v>30.37</v>
          </cell>
          <cell r="BL391">
            <v>31.25</v>
          </cell>
          <cell r="BM391">
            <v>32.14</v>
          </cell>
          <cell r="BN391">
            <v>33.020000000000003</v>
          </cell>
          <cell r="BO391">
            <v>33.9</v>
          </cell>
          <cell r="BP391">
            <v>34.79</v>
          </cell>
          <cell r="BQ391">
            <v>35.67</v>
          </cell>
          <cell r="BR391">
            <v>36.549999999999997</v>
          </cell>
          <cell r="BS391">
            <v>37.43</v>
          </cell>
          <cell r="BT391">
            <v>38.32</v>
          </cell>
          <cell r="BU391">
            <v>39.200000000000003</v>
          </cell>
          <cell r="BV391">
            <v>40.08</v>
          </cell>
          <cell r="BW391">
            <v>40.96</v>
          </cell>
          <cell r="BX391">
            <v>41.85</v>
          </cell>
          <cell r="BY391">
            <v>42.73</v>
          </cell>
          <cell r="BZ391">
            <v>43.61</v>
          </cell>
          <cell r="CA391">
            <v>44.5</v>
          </cell>
          <cell r="CB391">
            <v>45.38</v>
          </cell>
          <cell r="CC391">
            <v>40.96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30.58</v>
          </cell>
          <cell r="BD392">
            <v>23</v>
          </cell>
          <cell r="BE392">
            <v>26.2</v>
          </cell>
          <cell r="BF392">
            <v>27.12</v>
          </cell>
          <cell r="BG392">
            <v>28.04</v>
          </cell>
          <cell r="BH392">
            <v>28.96</v>
          </cell>
          <cell r="BI392">
            <v>29.89</v>
          </cell>
          <cell r="BJ392">
            <v>30.81</v>
          </cell>
          <cell r="BK392">
            <v>31.73</v>
          </cell>
          <cell r="BL392">
            <v>32.659999999999997</v>
          </cell>
          <cell r="BM392">
            <v>33.58</v>
          </cell>
          <cell r="BN392">
            <v>34.5</v>
          </cell>
          <cell r="BO392">
            <v>35.42</v>
          </cell>
          <cell r="BP392">
            <v>36.35</v>
          </cell>
          <cell r="BQ392">
            <v>37.270000000000003</v>
          </cell>
          <cell r="BR392">
            <v>38.19</v>
          </cell>
          <cell r="BS392">
            <v>39.119999999999997</v>
          </cell>
          <cell r="BT392">
            <v>40.04</v>
          </cell>
          <cell r="BU392">
            <v>40.96</v>
          </cell>
          <cell r="BV392">
            <v>41.88</v>
          </cell>
          <cell r="BW392">
            <v>42.81</v>
          </cell>
          <cell r="BX392">
            <v>43.73</v>
          </cell>
          <cell r="BY392">
            <v>44.65</v>
          </cell>
          <cell r="BZ392">
            <v>45.57</v>
          </cell>
          <cell r="CA392">
            <v>46.5</v>
          </cell>
          <cell r="CB392">
            <v>47.42</v>
          </cell>
          <cell r="CC392">
            <v>42.81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31.89</v>
          </cell>
          <cell r="BD393">
            <v>24</v>
          </cell>
          <cell r="BE393">
            <v>27.32</v>
          </cell>
          <cell r="BF393">
            <v>28.28</v>
          </cell>
          <cell r="BG393">
            <v>29.24</v>
          </cell>
          <cell r="BH393">
            <v>30.2</v>
          </cell>
          <cell r="BI393">
            <v>31.17</v>
          </cell>
          <cell r="BJ393">
            <v>32.130000000000003</v>
          </cell>
          <cell r="BK393">
            <v>33.090000000000003</v>
          </cell>
          <cell r="BL393">
            <v>34.06</v>
          </cell>
          <cell r="BM393">
            <v>35.020000000000003</v>
          </cell>
          <cell r="BN393">
            <v>35.979999999999997</v>
          </cell>
          <cell r="BO393">
            <v>36.94</v>
          </cell>
          <cell r="BP393">
            <v>37.909999999999997</v>
          </cell>
          <cell r="BQ393">
            <v>38.869999999999997</v>
          </cell>
          <cell r="BR393">
            <v>39.83</v>
          </cell>
          <cell r="BS393">
            <v>40.799999999999997</v>
          </cell>
          <cell r="BT393">
            <v>41.76</v>
          </cell>
          <cell r="BU393">
            <v>42.72</v>
          </cell>
          <cell r="BV393">
            <v>43.68</v>
          </cell>
          <cell r="BW393">
            <v>44.65</v>
          </cell>
          <cell r="BX393">
            <v>45.61</v>
          </cell>
          <cell r="BY393">
            <v>46.57</v>
          </cell>
          <cell r="BZ393">
            <v>47.54</v>
          </cell>
          <cell r="CA393">
            <v>48.5</v>
          </cell>
          <cell r="CB393">
            <v>49.46</v>
          </cell>
          <cell r="CC393">
            <v>44.65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33.21</v>
          </cell>
          <cell r="BD394">
            <v>25</v>
          </cell>
          <cell r="BE394">
            <v>28.43</v>
          </cell>
          <cell r="BF394">
            <v>29.44</v>
          </cell>
          <cell r="BG394">
            <v>30.44</v>
          </cell>
          <cell r="BH394">
            <v>31.44</v>
          </cell>
          <cell r="BI394">
            <v>32.450000000000003</v>
          </cell>
          <cell r="BJ394">
            <v>33.450000000000003</v>
          </cell>
          <cell r="BK394">
            <v>34.450000000000003</v>
          </cell>
          <cell r="BL394">
            <v>35.46</v>
          </cell>
          <cell r="BM394">
            <v>36.46</v>
          </cell>
          <cell r="BN394">
            <v>37.46</v>
          </cell>
          <cell r="BO394">
            <v>38.47</v>
          </cell>
          <cell r="BP394">
            <v>39.47</v>
          </cell>
          <cell r="BQ394">
            <v>40.47</v>
          </cell>
          <cell r="BR394">
            <v>41.47</v>
          </cell>
          <cell r="BS394">
            <v>42.48</v>
          </cell>
          <cell r="BT394">
            <v>43.48</v>
          </cell>
          <cell r="BU394">
            <v>44.48</v>
          </cell>
          <cell r="BV394">
            <v>45.49</v>
          </cell>
          <cell r="BW394">
            <v>46.49</v>
          </cell>
          <cell r="BX394">
            <v>47.49</v>
          </cell>
          <cell r="BY394">
            <v>48.5</v>
          </cell>
          <cell r="BZ394">
            <v>49.5</v>
          </cell>
          <cell r="CA394">
            <v>50.5</v>
          </cell>
          <cell r="CB394">
            <v>51.5</v>
          </cell>
          <cell r="CC394">
            <v>46.49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34.520000000000003</v>
          </cell>
          <cell r="BD395">
            <v>26</v>
          </cell>
          <cell r="BE395">
            <v>29.55</v>
          </cell>
          <cell r="BF395">
            <v>30.6</v>
          </cell>
          <cell r="BG395">
            <v>31.64</v>
          </cell>
          <cell r="BH395">
            <v>32.68</v>
          </cell>
          <cell r="BI395">
            <v>33.729999999999997</v>
          </cell>
          <cell r="BJ395">
            <v>34.770000000000003</v>
          </cell>
          <cell r="BK395">
            <v>35.81</v>
          </cell>
          <cell r="BL395">
            <v>36.86</v>
          </cell>
          <cell r="BM395">
            <v>37.9</v>
          </cell>
          <cell r="BN395">
            <v>38.94</v>
          </cell>
          <cell r="BO395">
            <v>39.99</v>
          </cell>
          <cell r="BP395">
            <v>41.03</v>
          </cell>
          <cell r="BQ395">
            <v>42.07</v>
          </cell>
          <cell r="BR395">
            <v>43.12</v>
          </cell>
          <cell r="BS395">
            <v>44.16</v>
          </cell>
          <cell r="BT395">
            <v>45.2</v>
          </cell>
          <cell r="BU395">
            <v>46.24</v>
          </cell>
          <cell r="BV395">
            <v>47.29</v>
          </cell>
          <cell r="BW395">
            <v>48.33</v>
          </cell>
          <cell r="BX395">
            <v>49.37</v>
          </cell>
          <cell r="BY395">
            <v>50.42</v>
          </cell>
          <cell r="BZ395">
            <v>51.46</v>
          </cell>
          <cell r="CA395">
            <v>52.5</v>
          </cell>
          <cell r="CB395">
            <v>53.55</v>
          </cell>
          <cell r="CC395">
            <v>48.33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35.840000000000003</v>
          </cell>
          <cell r="BD396">
            <v>27</v>
          </cell>
          <cell r="BE396">
            <v>30.67</v>
          </cell>
          <cell r="BF396">
            <v>31.76</v>
          </cell>
          <cell r="BG396">
            <v>32.840000000000003</v>
          </cell>
          <cell r="BH396">
            <v>33.92</v>
          </cell>
          <cell r="BI396">
            <v>35.01</v>
          </cell>
          <cell r="BJ396">
            <v>36.090000000000003</v>
          </cell>
          <cell r="BK396">
            <v>37.17</v>
          </cell>
          <cell r="BL396">
            <v>38.26</v>
          </cell>
          <cell r="BM396">
            <v>39.340000000000003</v>
          </cell>
          <cell r="BN396">
            <v>40.42</v>
          </cell>
          <cell r="BO396">
            <v>41.51</v>
          </cell>
          <cell r="BP396">
            <v>42.59</v>
          </cell>
          <cell r="BQ396">
            <v>43.67</v>
          </cell>
          <cell r="BR396">
            <v>44.76</v>
          </cell>
          <cell r="BS396">
            <v>45.84</v>
          </cell>
          <cell r="BT396">
            <v>46.92</v>
          </cell>
          <cell r="BU396">
            <v>48.01</v>
          </cell>
          <cell r="BV396">
            <v>49.09</v>
          </cell>
          <cell r="BW396">
            <v>50.17</v>
          </cell>
          <cell r="BX396">
            <v>51.26</v>
          </cell>
          <cell r="BY396">
            <v>52.34</v>
          </cell>
          <cell r="BZ396">
            <v>53.42</v>
          </cell>
          <cell r="CA396">
            <v>54.51</v>
          </cell>
          <cell r="CB396">
            <v>55.59</v>
          </cell>
          <cell r="CC396">
            <v>50.17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37.15</v>
          </cell>
          <cell r="BD397">
            <v>28</v>
          </cell>
          <cell r="BE397">
            <v>31.79</v>
          </cell>
          <cell r="BF397">
            <v>32.92</v>
          </cell>
          <cell r="BG397">
            <v>34.04</v>
          </cell>
          <cell r="BH397">
            <v>35.159999999999997</v>
          </cell>
          <cell r="BI397">
            <v>36.29</v>
          </cell>
          <cell r="BJ397">
            <v>37.409999999999997</v>
          </cell>
          <cell r="BK397">
            <v>38.53</v>
          </cell>
          <cell r="BL397">
            <v>39.659999999999997</v>
          </cell>
          <cell r="BM397">
            <v>40.78</v>
          </cell>
          <cell r="BN397">
            <v>41.9</v>
          </cell>
          <cell r="BO397">
            <v>43.03</v>
          </cell>
          <cell r="BP397">
            <v>44.15</v>
          </cell>
          <cell r="BQ397">
            <v>45.27</v>
          </cell>
          <cell r="BR397">
            <v>46.4</v>
          </cell>
          <cell r="BS397">
            <v>47.52</v>
          </cell>
          <cell r="BT397">
            <v>48.64</v>
          </cell>
          <cell r="BU397">
            <v>49.77</v>
          </cell>
          <cell r="BV397">
            <v>50.89</v>
          </cell>
          <cell r="BW397">
            <v>52.01</v>
          </cell>
          <cell r="BX397">
            <v>53.14</v>
          </cell>
          <cell r="BY397">
            <v>54.26</v>
          </cell>
          <cell r="BZ397">
            <v>55.38</v>
          </cell>
          <cell r="CA397">
            <v>56.51</v>
          </cell>
          <cell r="CB397">
            <v>57.63</v>
          </cell>
          <cell r="CC397">
            <v>52.01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38.47</v>
          </cell>
          <cell r="BD398">
            <v>29</v>
          </cell>
          <cell r="BE398">
            <v>32.909999999999997</v>
          </cell>
          <cell r="BF398">
            <v>34.08</v>
          </cell>
          <cell r="BG398">
            <v>35.24</v>
          </cell>
          <cell r="BH398">
            <v>36.4</v>
          </cell>
          <cell r="BI398">
            <v>37.57</v>
          </cell>
          <cell r="BJ398">
            <v>38.729999999999997</v>
          </cell>
          <cell r="BK398">
            <v>39.89</v>
          </cell>
          <cell r="BL398">
            <v>41.06</v>
          </cell>
          <cell r="BM398">
            <v>42.22</v>
          </cell>
          <cell r="BN398">
            <v>43.38</v>
          </cell>
          <cell r="BO398">
            <v>44.55</v>
          </cell>
          <cell r="BP398">
            <v>45.71</v>
          </cell>
          <cell r="BQ398">
            <v>46.88</v>
          </cell>
          <cell r="BR398">
            <v>48.04</v>
          </cell>
          <cell r="BS398">
            <v>49.2</v>
          </cell>
          <cell r="BT398">
            <v>50.37</v>
          </cell>
          <cell r="BU398">
            <v>51.53</v>
          </cell>
          <cell r="BV398">
            <v>52.69</v>
          </cell>
          <cell r="BW398">
            <v>53.86</v>
          </cell>
          <cell r="BX398">
            <v>55.02</v>
          </cell>
          <cell r="BY398">
            <v>56.18</v>
          </cell>
          <cell r="BZ398">
            <v>57.35</v>
          </cell>
          <cell r="CA398">
            <v>58.51</v>
          </cell>
          <cell r="CB398">
            <v>59.67</v>
          </cell>
          <cell r="CC398">
            <v>53.86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39.78</v>
          </cell>
          <cell r="BD399">
            <v>30</v>
          </cell>
          <cell r="BE399">
            <v>34.03</v>
          </cell>
          <cell r="BF399">
            <v>35.24</v>
          </cell>
          <cell r="BG399">
            <v>36.44</v>
          </cell>
          <cell r="BH399">
            <v>37.64</v>
          </cell>
          <cell r="BI399">
            <v>38.85</v>
          </cell>
          <cell r="BJ399">
            <v>40.049999999999997</v>
          </cell>
          <cell r="BK399">
            <v>41.25</v>
          </cell>
          <cell r="BL399">
            <v>42.46</v>
          </cell>
          <cell r="BM399">
            <v>43.66</v>
          </cell>
          <cell r="BN399">
            <v>44.87</v>
          </cell>
          <cell r="BO399">
            <v>46.07</v>
          </cell>
          <cell r="BP399">
            <v>47.27</v>
          </cell>
          <cell r="BQ399">
            <v>48.48</v>
          </cell>
          <cell r="BR399">
            <v>49.68</v>
          </cell>
          <cell r="BS399">
            <v>50.88</v>
          </cell>
          <cell r="BT399">
            <v>52.09</v>
          </cell>
          <cell r="BU399">
            <v>53.29</v>
          </cell>
          <cell r="BV399">
            <v>54.49</v>
          </cell>
          <cell r="BW399">
            <v>55.7</v>
          </cell>
          <cell r="BX399">
            <v>56.9</v>
          </cell>
          <cell r="BY399">
            <v>58.1</v>
          </cell>
          <cell r="BZ399">
            <v>59.31</v>
          </cell>
          <cell r="CA399">
            <v>60.51</v>
          </cell>
          <cell r="CB399">
            <v>61.72</v>
          </cell>
          <cell r="CC399">
            <v>55.7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41.1</v>
          </cell>
          <cell r="BD400">
            <v>31</v>
          </cell>
          <cell r="BE400">
            <v>35.15</v>
          </cell>
          <cell r="BF400">
            <v>36.4</v>
          </cell>
          <cell r="BG400">
            <v>37.64</v>
          </cell>
          <cell r="BH400">
            <v>38.880000000000003</v>
          </cell>
          <cell r="BI400">
            <v>40.130000000000003</v>
          </cell>
          <cell r="BJ400">
            <v>41.37</v>
          </cell>
          <cell r="BK400">
            <v>42.61</v>
          </cell>
          <cell r="BL400">
            <v>43.86</v>
          </cell>
          <cell r="BM400">
            <v>45.1</v>
          </cell>
          <cell r="BN400">
            <v>46.35</v>
          </cell>
          <cell r="BO400">
            <v>47.59</v>
          </cell>
          <cell r="BP400">
            <v>48.83</v>
          </cell>
          <cell r="BQ400">
            <v>50.08</v>
          </cell>
          <cell r="BR400">
            <v>51.32</v>
          </cell>
          <cell r="BS400">
            <v>52.56</v>
          </cell>
          <cell r="BT400">
            <v>53.81</v>
          </cell>
          <cell r="BU400">
            <v>55.05</v>
          </cell>
          <cell r="BV400">
            <v>56.3</v>
          </cell>
          <cell r="BW400">
            <v>57.54</v>
          </cell>
          <cell r="BX400">
            <v>58.78</v>
          </cell>
          <cell r="BY400">
            <v>60.03</v>
          </cell>
          <cell r="BZ400">
            <v>61.27</v>
          </cell>
          <cell r="CA400">
            <v>62.51</v>
          </cell>
          <cell r="CB400">
            <v>63.76</v>
          </cell>
          <cell r="CC400">
            <v>57.54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42.41</v>
          </cell>
          <cell r="BD401">
            <v>32</v>
          </cell>
          <cell r="BE401">
            <v>36.270000000000003</v>
          </cell>
          <cell r="BF401">
            <v>37.549999999999997</v>
          </cell>
          <cell r="BG401">
            <v>38.840000000000003</v>
          </cell>
          <cell r="BH401">
            <v>40.119999999999997</v>
          </cell>
          <cell r="BI401">
            <v>41.41</v>
          </cell>
          <cell r="BJ401">
            <v>42.69</v>
          </cell>
          <cell r="BK401">
            <v>43.97</v>
          </cell>
          <cell r="BL401">
            <v>45.26</v>
          </cell>
          <cell r="BM401">
            <v>46.54</v>
          </cell>
          <cell r="BN401">
            <v>47.83</v>
          </cell>
          <cell r="BO401">
            <v>49.11</v>
          </cell>
          <cell r="BP401">
            <v>50.39</v>
          </cell>
          <cell r="BQ401">
            <v>51.68</v>
          </cell>
          <cell r="BR401">
            <v>52.96</v>
          </cell>
          <cell r="BS401">
            <v>54.25</v>
          </cell>
          <cell r="BT401">
            <v>55.53</v>
          </cell>
          <cell r="BU401">
            <v>56.81</v>
          </cell>
          <cell r="BV401">
            <v>58.1</v>
          </cell>
          <cell r="BW401">
            <v>59.38</v>
          </cell>
          <cell r="BX401">
            <v>60.66</v>
          </cell>
          <cell r="BY401">
            <v>61.95</v>
          </cell>
          <cell r="BZ401">
            <v>63.23</v>
          </cell>
          <cell r="CA401">
            <v>64.52</v>
          </cell>
          <cell r="CB401">
            <v>65.8</v>
          </cell>
          <cell r="CC401">
            <v>59.38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43.73</v>
          </cell>
          <cell r="BD402">
            <v>33</v>
          </cell>
          <cell r="BE402">
            <v>37.39</v>
          </cell>
          <cell r="BF402">
            <v>38.71</v>
          </cell>
          <cell r="BG402">
            <v>40.04</v>
          </cell>
          <cell r="BH402">
            <v>41.36</v>
          </cell>
          <cell r="BI402">
            <v>42.69</v>
          </cell>
          <cell r="BJ402">
            <v>44.01</v>
          </cell>
          <cell r="BK402">
            <v>45.33</v>
          </cell>
          <cell r="BL402">
            <v>46.66</v>
          </cell>
          <cell r="BM402">
            <v>47.98</v>
          </cell>
          <cell r="BN402">
            <v>49.31</v>
          </cell>
          <cell r="BO402">
            <v>50.63</v>
          </cell>
          <cell r="BP402">
            <v>51.95</v>
          </cell>
          <cell r="BQ402">
            <v>53.28</v>
          </cell>
          <cell r="BR402">
            <v>54.6</v>
          </cell>
          <cell r="BS402">
            <v>55.93</v>
          </cell>
          <cell r="BT402">
            <v>57.25</v>
          </cell>
          <cell r="BU402">
            <v>58.57</v>
          </cell>
          <cell r="BV402">
            <v>59.9</v>
          </cell>
          <cell r="BW402">
            <v>61.22</v>
          </cell>
          <cell r="BX402">
            <v>62.55</v>
          </cell>
          <cell r="BY402">
            <v>63.87</v>
          </cell>
          <cell r="BZ402">
            <v>65.19</v>
          </cell>
          <cell r="CA402">
            <v>66.52</v>
          </cell>
          <cell r="CB402">
            <v>67.84</v>
          </cell>
          <cell r="CC402">
            <v>61.22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45.05</v>
          </cell>
          <cell r="BD403">
            <v>34</v>
          </cell>
          <cell r="BE403">
            <v>38.51</v>
          </cell>
          <cell r="BF403">
            <v>39.869999999999997</v>
          </cell>
          <cell r="BG403">
            <v>41.24</v>
          </cell>
          <cell r="BH403">
            <v>42.6</v>
          </cell>
          <cell r="BI403">
            <v>43.97</v>
          </cell>
          <cell r="BJ403">
            <v>45.33</v>
          </cell>
          <cell r="BK403">
            <v>46.69</v>
          </cell>
          <cell r="BL403">
            <v>48.06</v>
          </cell>
          <cell r="BM403">
            <v>49.42</v>
          </cell>
          <cell r="BN403">
            <v>50.79</v>
          </cell>
          <cell r="BO403">
            <v>52.15</v>
          </cell>
          <cell r="BP403">
            <v>53.52</v>
          </cell>
          <cell r="BQ403">
            <v>54.88</v>
          </cell>
          <cell r="BR403">
            <v>56.24</v>
          </cell>
          <cell r="BS403">
            <v>57.61</v>
          </cell>
          <cell r="BT403">
            <v>58.97</v>
          </cell>
          <cell r="BU403">
            <v>60.34</v>
          </cell>
          <cell r="BV403">
            <v>61.7</v>
          </cell>
          <cell r="BW403">
            <v>63.06</v>
          </cell>
          <cell r="BX403">
            <v>64.430000000000007</v>
          </cell>
          <cell r="BY403">
            <v>65.790000000000006</v>
          </cell>
          <cell r="BZ403">
            <v>67.16</v>
          </cell>
          <cell r="CA403">
            <v>68.52</v>
          </cell>
          <cell r="CB403">
            <v>69.88</v>
          </cell>
          <cell r="CC403">
            <v>63.06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46.36</v>
          </cell>
          <cell r="BD404">
            <v>35</v>
          </cell>
          <cell r="BE404">
            <v>39.630000000000003</v>
          </cell>
          <cell r="BF404">
            <v>41.03</v>
          </cell>
          <cell r="BG404">
            <v>42.44</v>
          </cell>
          <cell r="BH404">
            <v>43.84</v>
          </cell>
          <cell r="BI404">
            <v>45.25</v>
          </cell>
          <cell r="BJ404">
            <v>46.65</v>
          </cell>
          <cell r="BK404">
            <v>48.05</v>
          </cell>
          <cell r="BL404">
            <v>49.46</v>
          </cell>
          <cell r="BM404">
            <v>50.86</v>
          </cell>
          <cell r="BN404">
            <v>52.27</v>
          </cell>
          <cell r="BO404">
            <v>53.67</v>
          </cell>
          <cell r="BP404">
            <v>55.08</v>
          </cell>
          <cell r="BQ404">
            <v>56.48</v>
          </cell>
          <cell r="BR404">
            <v>57.88</v>
          </cell>
          <cell r="BS404">
            <v>59.29</v>
          </cell>
          <cell r="BT404">
            <v>60.69</v>
          </cell>
          <cell r="BU404">
            <v>62.1</v>
          </cell>
          <cell r="BV404">
            <v>63.5</v>
          </cell>
          <cell r="BW404">
            <v>64.91</v>
          </cell>
          <cell r="BX404">
            <v>66.31</v>
          </cell>
          <cell r="BY404">
            <v>67.709999999999994</v>
          </cell>
          <cell r="BZ404">
            <v>69.12</v>
          </cell>
          <cell r="CA404">
            <v>70.52</v>
          </cell>
          <cell r="CB404">
            <v>71.930000000000007</v>
          </cell>
          <cell r="CC404">
            <v>64.91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47.68</v>
          </cell>
          <cell r="BD405">
            <v>36</v>
          </cell>
          <cell r="BE405">
            <v>40.75</v>
          </cell>
          <cell r="BF405">
            <v>42.19</v>
          </cell>
          <cell r="BG405">
            <v>43.64</v>
          </cell>
          <cell r="BH405">
            <v>45.08</v>
          </cell>
          <cell r="BI405">
            <v>46.53</v>
          </cell>
          <cell r="BJ405">
            <v>47.97</v>
          </cell>
          <cell r="BK405">
            <v>49.41</v>
          </cell>
          <cell r="BL405">
            <v>50.86</v>
          </cell>
          <cell r="BM405">
            <v>52.3</v>
          </cell>
          <cell r="BN405">
            <v>53.75</v>
          </cell>
          <cell r="BO405">
            <v>55.19</v>
          </cell>
          <cell r="BP405">
            <v>56.64</v>
          </cell>
          <cell r="BQ405">
            <v>58.08</v>
          </cell>
          <cell r="BR405">
            <v>59.53</v>
          </cell>
          <cell r="BS405">
            <v>60.97</v>
          </cell>
          <cell r="BT405">
            <v>62.41</v>
          </cell>
          <cell r="BU405">
            <v>63.86</v>
          </cell>
          <cell r="BV405">
            <v>65.3</v>
          </cell>
          <cell r="BW405">
            <v>66.75</v>
          </cell>
          <cell r="BX405">
            <v>68.19</v>
          </cell>
          <cell r="BY405">
            <v>69.64</v>
          </cell>
          <cell r="BZ405">
            <v>71.08</v>
          </cell>
          <cell r="CA405">
            <v>72.52</v>
          </cell>
          <cell r="CB405">
            <v>73.97</v>
          </cell>
          <cell r="CC405">
            <v>66.75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48.99</v>
          </cell>
          <cell r="BD406">
            <v>37</v>
          </cell>
          <cell r="BE406">
            <v>41.87</v>
          </cell>
          <cell r="BF406">
            <v>43.35</v>
          </cell>
          <cell r="BG406">
            <v>44.84</v>
          </cell>
          <cell r="BH406">
            <v>46.32</v>
          </cell>
          <cell r="BI406">
            <v>47.81</v>
          </cell>
          <cell r="BJ406">
            <v>49.29</v>
          </cell>
          <cell r="BK406">
            <v>50.78</v>
          </cell>
          <cell r="BL406">
            <v>52.26</v>
          </cell>
          <cell r="BM406">
            <v>53.74</v>
          </cell>
          <cell r="BN406">
            <v>55.23</v>
          </cell>
          <cell r="BO406">
            <v>56.71</v>
          </cell>
          <cell r="BP406">
            <v>58.2</v>
          </cell>
          <cell r="BQ406">
            <v>59.68</v>
          </cell>
          <cell r="BR406">
            <v>61.17</v>
          </cell>
          <cell r="BS406">
            <v>62.65</v>
          </cell>
          <cell r="BT406">
            <v>64.14</v>
          </cell>
          <cell r="BU406">
            <v>65.62</v>
          </cell>
          <cell r="BV406">
            <v>67.099999999999994</v>
          </cell>
          <cell r="BW406">
            <v>68.59</v>
          </cell>
          <cell r="BX406">
            <v>70.069999999999993</v>
          </cell>
          <cell r="BY406">
            <v>71.56</v>
          </cell>
          <cell r="BZ406">
            <v>73.040000000000006</v>
          </cell>
          <cell r="CA406">
            <v>74.53</v>
          </cell>
          <cell r="CB406">
            <v>76.010000000000005</v>
          </cell>
          <cell r="CC406">
            <v>68.59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50.31</v>
          </cell>
          <cell r="BD407">
            <v>38</v>
          </cell>
          <cell r="BE407">
            <v>42.99</v>
          </cell>
          <cell r="BF407">
            <v>44.51</v>
          </cell>
          <cell r="BG407">
            <v>46.04</v>
          </cell>
          <cell r="BH407">
            <v>47.56</v>
          </cell>
          <cell r="BI407">
            <v>49.09</v>
          </cell>
          <cell r="BJ407">
            <v>50.61</v>
          </cell>
          <cell r="BK407">
            <v>52.14</v>
          </cell>
          <cell r="BL407">
            <v>53.66</v>
          </cell>
          <cell r="BM407">
            <v>55.19</v>
          </cell>
          <cell r="BN407">
            <v>56.71</v>
          </cell>
          <cell r="BO407">
            <v>58.23</v>
          </cell>
          <cell r="BP407">
            <v>59.76</v>
          </cell>
          <cell r="BQ407">
            <v>61.28</v>
          </cell>
          <cell r="BR407">
            <v>62.81</v>
          </cell>
          <cell r="BS407">
            <v>64.33</v>
          </cell>
          <cell r="BT407">
            <v>65.86</v>
          </cell>
          <cell r="BU407">
            <v>67.38</v>
          </cell>
          <cell r="BV407">
            <v>68.91</v>
          </cell>
          <cell r="BW407">
            <v>70.430000000000007</v>
          </cell>
          <cell r="BX407">
            <v>71.959999999999994</v>
          </cell>
          <cell r="BY407">
            <v>73.48</v>
          </cell>
          <cell r="BZ407">
            <v>75</v>
          </cell>
          <cell r="CA407">
            <v>76.53</v>
          </cell>
          <cell r="CB407">
            <v>78.05</v>
          </cell>
          <cell r="CC407">
            <v>70.430000000000007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51.62</v>
          </cell>
          <cell r="BD408">
            <v>39</v>
          </cell>
          <cell r="BE408">
            <v>44.11</v>
          </cell>
          <cell r="BF408">
            <v>45.67</v>
          </cell>
          <cell r="BG408">
            <v>47.24</v>
          </cell>
          <cell r="BH408">
            <v>48.8</v>
          </cell>
          <cell r="BI408">
            <v>50.37</v>
          </cell>
          <cell r="BJ408">
            <v>51.93</v>
          </cell>
          <cell r="BK408">
            <v>53.5</v>
          </cell>
          <cell r="BL408">
            <v>55.06</v>
          </cell>
          <cell r="BM408">
            <v>56.63</v>
          </cell>
          <cell r="BN408">
            <v>58.19</v>
          </cell>
          <cell r="BO408">
            <v>59.75</v>
          </cell>
          <cell r="BP408">
            <v>61.32</v>
          </cell>
          <cell r="BQ408">
            <v>62.88</v>
          </cell>
          <cell r="BR408">
            <v>64.45</v>
          </cell>
          <cell r="BS408">
            <v>66.010000000000005</v>
          </cell>
          <cell r="BT408">
            <v>67.58</v>
          </cell>
          <cell r="BU408">
            <v>69.14</v>
          </cell>
          <cell r="BV408">
            <v>70.709999999999994</v>
          </cell>
          <cell r="BW408">
            <v>72.27</v>
          </cell>
          <cell r="BX408">
            <v>73.84</v>
          </cell>
          <cell r="BY408">
            <v>75.400000000000006</v>
          </cell>
          <cell r="BZ408">
            <v>76.97</v>
          </cell>
          <cell r="CA408">
            <v>78.53</v>
          </cell>
          <cell r="CB408">
            <v>80.099999999999994</v>
          </cell>
          <cell r="CC408">
            <v>72.27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52.94</v>
          </cell>
          <cell r="BD409">
            <v>40</v>
          </cell>
          <cell r="BE409">
            <v>45.23</v>
          </cell>
          <cell r="BF409">
            <v>46.83</v>
          </cell>
          <cell r="BG409">
            <v>48.44</v>
          </cell>
          <cell r="BH409">
            <v>50.04</v>
          </cell>
          <cell r="BI409">
            <v>51.65</v>
          </cell>
          <cell r="BJ409">
            <v>53.25</v>
          </cell>
          <cell r="BK409">
            <v>54.86</v>
          </cell>
          <cell r="BL409">
            <v>56.46</v>
          </cell>
          <cell r="BM409">
            <v>58.07</v>
          </cell>
          <cell r="BN409">
            <v>59.67</v>
          </cell>
          <cell r="BO409">
            <v>61.28</v>
          </cell>
          <cell r="BP409">
            <v>62.88</v>
          </cell>
          <cell r="BQ409">
            <v>64.489999999999995</v>
          </cell>
          <cell r="BR409">
            <v>66.09</v>
          </cell>
          <cell r="BS409">
            <v>67.69</v>
          </cell>
          <cell r="BT409">
            <v>69.3</v>
          </cell>
          <cell r="BU409">
            <v>70.900000000000006</v>
          </cell>
          <cell r="BV409">
            <v>72.510000000000005</v>
          </cell>
          <cell r="BW409">
            <v>74.11</v>
          </cell>
          <cell r="BX409">
            <v>75.72</v>
          </cell>
          <cell r="BY409">
            <v>77.319999999999993</v>
          </cell>
          <cell r="BZ409">
            <v>78.930000000000007</v>
          </cell>
          <cell r="CA409">
            <v>80.53</v>
          </cell>
          <cell r="CB409">
            <v>82.14</v>
          </cell>
          <cell r="CC409">
            <v>74.11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54.25</v>
          </cell>
          <cell r="BD410">
            <v>41</v>
          </cell>
          <cell r="BE410">
            <v>46.35</v>
          </cell>
          <cell r="BF410">
            <v>47.99</v>
          </cell>
          <cell r="BG410">
            <v>49.64</v>
          </cell>
          <cell r="BH410">
            <v>51.28</v>
          </cell>
          <cell r="BI410">
            <v>52.93</v>
          </cell>
          <cell r="BJ410">
            <v>54.57</v>
          </cell>
          <cell r="BK410">
            <v>56.22</v>
          </cell>
          <cell r="BL410">
            <v>57.86</v>
          </cell>
          <cell r="BM410">
            <v>59.51</v>
          </cell>
          <cell r="BN410">
            <v>61.15</v>
          </cell>
          <cell r="BO410">
            <v>62.8</v>
          </cell>
          <cell r="BP410">
            <v>64.44</v>
          </cell>
          <cell r="BQ410">
            <v>66.09</v>
          </cell>
          <cell r="BR410">
            <v>67.73</v>
          </cell>
          <cell r="BS410">
            <v>69.38</v>
          </cell>
          <cell r="BT410">
            <v>71.02</v>
          </cell>
          <cell r="BU410">
            <v>72.67</v>
          </cell>
          <cell r="BV410">
            <v>74.31</v>
          </cell>
          <cell r="BW410">
            <v>75.959999999999994</v>
          </cell>
          <cell r="BX410">
            <v>77.599999999999994</v>
          </cell>
          <cell r="BY410">
            <v>79.25</v>
          </cell>
          <cell r="BZ410">
            <v>80.89</v>
          </cell>
          <cell r="CA410">
            <v>82.54</v>
          </cell>
          <cell r="CB410">
            <v>84.18</v>
          </cell>
          <cell r="CC410">
            <v>75.959999999999994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55.57</v>
          </cell>
          <cell r="BD411">
            <v>42</v>
          </cell>
          <cell r="BE411">
            <v>47.47</v>
          </cell>
          <cell r="BF411">
            <v>49.15</v>
          </cell>
          <cell r="BG411">
            <v>50.84</v>
          </cell>
          <cell r="BH411">
            <v>52.52</v>
          </cell>
          <cell r="BI411">
            <v>54.21</v>
          </cell>
          <cell r="BJ411">
            <v>55.89</v>
          </cell>
          <cell r="BK411">
            <v>57.58</v>
          </cell>
          <cell r="BL411">
            <v>59.26</v>
          </cell>
          <cell r="BM411">
            <v>60.95</v>
          </cell>
          <cell r="BN411">
            <v>62.63</v>
          </cell>
          <cell r="BO411">
            <v>64.319999999999993</v>
          </cell>
          <cell r="BP411">
            <v>66</v>
          </cell>
          <cell r="BQ411">
            <v>67.69</v>
          </cell>
          <cell r="BR411">
            <v>69.37</v>
          </cell>
          <cell r="BS411">
            <v>71.06</v>
          </cell>
          <cell r="BT411">
            <v>72.739999999999995</v>
          </cell>
          <cell r="BU411">
            <v>74.430000000000007</v>
          </cell>
          <cell r="BV411">
            <v>76.11</v>
          </cell>
          <cell r="BW411">
            <v>77.8</v>
          </cell>
          <cell r="BX411">
            <v>79.48</v>
          </cell>
          <cell r="BY411">
            <v>81.17</v>
          </cell>
          <cell r="BZ411">
            <v>82.85</v>
          </cell>
          <cell r="CA411">
            <v>84.54</v>
          </cell>
          <cell r="CB411">
            <v>86.22</v>
          </cell>
          <cell r="CC411">
            <v>77.8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56.88</v>
          </cell>
          <cell r="BD412">
            <v>43</v>
          </cell>
          <cell r="BE412">
            <v>48.59</v>
          </cell>
          <cell r="BF412">
            <v>50.31</v>
          </cell>
          <cell r="BG412">
            <v>52.04</v>
          </cell>
          <cell r="BH412">
            <v>53.76</v>
          </cell>
          <cell r="BI412">
            <v>55.49</v>
          </cell>
          <cell r="BJ412">
            <v>57.21</v>
          </cell>
          <cell r="BK412">
            <v>58.94</v>
          </cell>
          <cell r="BL412">
            <v>60.66</v>
          </cell>
          <cell r="BM412">
            <v>62.39</v>
          </cell>
          <cell r="BN412">
            <v>64.11</v>
          </cell>
          <cell r="BO412">
            <v>65.84</v>
          </cell>
          <cell r="BP412">
            <v>67.56</v>
          </cell>
          <cell r="BQ412">
            <v>69.290000000000006</v>
          </cell>
          <cell r="BR412">
            <v>71.010000000000005</v>
          </cell>
          <cell r="BS412">
            <v>72.739999999999995</v>
          </cell>
          <cell r="BT412">
            <v>74.459999999999994</v>
          </cell>
          <cell r="BU412">
            <v>76.19</v>
          </cell>
          <cell r="BV412">
            <v>77.91</v>
          </cell>
          <cell r="BW412">
            <v>79.64</v>
          </cell>
          <cell r="BX412">
            <v>81.36</v>
          </cell>
          <cell r="BY412">
            <v>83.09</v>
          </cell>
          <cell r="BZ412">
            <v>84.81</v>
          </cell>
          <cell r="CA412">
            <v>86.54</v>
          </cell>
          <cell r="CB412">
            <v>88.27</v>
          </cell>
          <cell r="CC412">
            <v>79.64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58.2</v>
          </cell>
          <cell r="BD413">
            <v>44</v>
          </cell>
          <cell r="BE413">
            <v>49.7</v>
          </cell>
          <cell r="BF413">
            <v>51.47</v>
          </cell>
          <cell r="BG413">
            <v>53.24</v>
          </cell>
          <cell r="BH413">
            <v>55</v>
          </cell>
          <cell r="BI413">
            <v>56.77</v>
          </cell>
          <cell r="BJ413">
            <v>58.53</v>
          </cell>
          <cell r="BK413">
            <v>60.3</v>
          </cell>
          <cell r="BL413">
            <v>62.06</v>
          </cell>
          <cell r="BM413">
            <v>63.83</v>
          </cell>
          <cell r="BN413">
            <v>65.59</v>
          </cell>
          <cell r="BO413">
            <v>67.36</v>
          </cell>
          <cell r="BP413">
            <v>69.12</v>
          </cell>
          <cell r="BQ413">
            <v>70.89</v>
          </cell>
          <cell r="BR413">
            <v>72.650000000000006</v>
          </cell>
          <cell r="BS413">
            <v>74.42</v>
          </cell>
          <cell r="BT413">
            <v>76.180000000000007</v>
          </cell>
          <cell r="BU413">
            <v>77.95</v>
          </cell>
          <cell r="BV413">
            <v>79.72</v>
          </cell>
          <cell r="BW413">
            <v>81.48</v>
          </cell>
          <cell r="BX413">
            <v>83.25</v>
          </cell>
          <cell r="BY413">
            <v>85.01</v>
          </cell>
          <cell r="BZ413">
            <v>86.78</v>
          </cell>
          <cell r="CA413">
            <v>88.54</v>
          </cell>
          <cell r="CB413">
            <v>90.31</v>
          </cell>
          <cell r="CC413">
            <v>81.48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59.52</v>
          </cell>
          <cell r="BD414">
            <v>45</v>
          </cell>
          <cell r="BE414">
            <v>50.82</v>
          </cell>
          <cell r="BF414">
            <v>52.63</v>
          </cell>
          <cell r="BG414">
            <v>54.43</v>
          </cell>
          <cell r="BH414">
            <v>56.24</v>
          </cell>
          <cell r="BI414">
            <v>58.05</v>
          </cell>
          <cell r="BJ414">
            <v>59.85</v>
          </cell>
          <cell r="BK414">
            <v>61.66</v>
          </cell>
          <cell r="BL414">
            <v>63.46</v>
          </cell>
          <cell r="BM414">
            <v>65.27</v>
          </cell>
          <cell r="BN414">
            <v>67.069999999999993</v>
          </cell>
          <cell r="BO414">
            <v>68.88</v>
          </cell>
          <cell r="BP414">
            <v>70.680000000000007</v>
          </cell>
          <cell r="BQ414">
            <v>72.489999999999995</v>
          </cell>
          <cell r="BR414">
            <v>74.3</v>
          </cell>
          <cell r="BS414">
            <v>76.099999999999994</v>
          </cell>
          <cell r="BT414">
            <v>77.91</v>
          </cell>
          <cell r="BU414">
            <v>79.709999999999994</v>
          </cell>
          <cell r="BV414">
            <v>81.52</v>
          </cell>
          <cell r="BW414">
            <v>83.32</v>
          </cell>
          <cell r="BX414">
            <v>85.13</v>
          </cell>
          <cell r="BY414">
            <v>86.93</v>
          </cell>
          <cell r="BZ414">
            <v>88.74</v>
          </cell>
          <cell r="CA414">
            <v>90.54</v>
          </cell>
          <cell r="CB414">
            <v>92.35</v>
          </cell>
          <cell r="CC414">
            <v>83.32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60.83</v>
          </cell>
          <cell r="BD415">
            <v>46</v>
          </cell>
          <cell r="BE415">
            <v>51.94</v>
          </cell>
          <cell r="BF415">
            <v>53.79</v>
          </cell>
          <cell r="BG415">
            <v>55.63</v>
          </cell>
          <cell r="BH415">
            <v>57.48</v>
          </cell>
          <cell r="BI415">
            <v>59.33</v>
          </cell>
          <cell r="BJ415">
            <v>61.17</v>
          </cell>
          <cell r="BK415">
            <v>63.02</v>
          </cell>
          <cell r="BL415">
            <v>64.86</v>
          </cell>
          <cell r="BM415">
            <v>66.709999999999994</v>
          </cell>
          <cell r="BN415">
            <v>68.55</v>
          </cell>
          <cell r="BO415">
            <v>70.400000000000006</v>
          </cell>
          <cell r="BP415">
            <v>72.25</v>
          </cell>
          <cell r="BQ415">
            <v>74.09</v>
          </cell>
          <cell r="BR415">
            <v>75.94</v>
          </cell>
          <cell r="BS415">
            <v>77.78</v>
          </cell>
          <cell r="BT415">
            <v>79.63</v>
          </cell>
          <cell r="BU415">
            <v>81.47</v>
          </cell>
          <cell r="BV415">
            <v>83.32</v>
          </cell>
          <cell r="BW415">
            <v>85.16</v>
          </cell>
          <cell r="BX415">
            <v>87.01</v>
          </cell>
          <cell r="BY415">
            <v>88.86</v>
          </cell>
          <cell r="BZ415">
            <v>90.7</v>
          </cell>
          <cell r="CA415">
            <v>92.55</v>
          </cell>
          <cell r="CB415">
            <v>94.39</v>
          </cell>
          <cell r="CC415">
            <v>85.16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62.15</v>
          </cell>
          <cell r="BD416">
            <v>47</v>
          </cell>
          <cell r="BE416">
            <v>53.06</v>
          </cell>
          <cell r="BF416">
            <v>54.95</v>
          </cell>
          <cell r="BG416">
            <v>56.83</v>
          </cell>
          <cell r="BH416">
            <v>58.72</v>
          </cell>
          <cell r="BI416">
            <v>60.61</v>
          </cell>
          <cell r="BJ416">
            <v>62.49</v>
          </cell>
          <cell r="BK416">
            <v>64.38</v>
          </cell>
          <cell r="BL416">
            <v>66.260000000000005</v>
          </cell>
          <cell r="BM416">
            <v>68.150000000000006</v>
          </cell>
          <cell r="BN416">
            <v>70.03</v>
          </cell>
          <cell r="BO416">
            <v>71.92</v>
          </cell>
          <cell r="BP416">
            <v>73.81</v>
          </cell>
          <cell r="BQ416">
            <v>75.69</v>
          </cell>
          <cell r="BR416">
            <v>77.58</v>
          </cell>
          <cell r="BS416">
            <v>79.459999999999994</v>
          </cell>
          <cell r="BT416">
            <v>81.349999999999994</v>
          </cell>
          <cell r="BU416">
            <v>83.23</v>
          </cell>
          <cell r="BV416">
            <v>85.12</v>
          </cell>
          <cell r="BW416">
            <v>87.01</v>
          </cell>
          <cell r="BX416">
            <v>88.89</v>
          </cell>
          <cell r="BY416">
            <v>90.78</v>
          </cell>
          <cell r="BZ416">
            <v>92.66</v>
          </cell>
          <cell r="CA416">
            <v>94.55</v>
          </cell>
          <cell r="CB416">
            <v>96.43</v>
          </cell>
          <cell r="CC416">
            <v>87.01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63.46</v>
          </cell>
          <cell r="BD417">
            <v>48</v>
          </cell>
          <cell r="BE417">
            <v>54.18</v>
          </cell>
          <cell r="BF417">
            <v>56.11</v>
          </cell>
          <cell r="BG417">
            <v>58.03</v>
          </cell>
          <cell r="BH417">
            <v>59.96</v>
          </cell>
          <cell r="BI417">
            <v>61.89</v>
          </cell>
          <cell r="BJ417">
            <v>63.81</v>
          </cell>
          <cell r="BK417">
            <v>65.739999999999995</v>
          </cell>
          <cell r="BL417">
            <v>67.66</v>
          </cell>
          <cell r="BM417">
            <v>69.59</v>
          </cell>
          <cell r="BN417">
            <v>71.52</v>
          </cell>
          <cell r="BO417">
            <v>73.44</v>
          </cell>
          <cell r="BP417">
            <v>75.37</v>
          </cell>
          <cell r="BQ417">
            <v>77.290000000000006</v>
          </cell>
          <cell r="BR417">
            <v>79.22</v>
          </cell>
          <cell r="BS417">
            <v>81.14</v>
          </cell>
          <cell r="BT417">
            <v>83.07</v>
          </cell>
          <cell r="BU417">
            <v>85</v>
          </cell>
          <cell r="BV417">
            <v>86.92</v>
          </cell>
          <cell r="BW417">
            <v>88.85</v>
          </cell>
          <cell r="BX417">
            <v>90.77</v>
          </cell>
          <cell r="BY417">
            <v>92.7</v>
          </cell>
          <cell r="BZ417">
            <v>94.62</v>
          </cell>
          <cell r="CA417">
            <v>96.55</v>
          </cell>
          <cell r="CB417">
            <v>98.48</v>
          </cell>
          <cell r="CC417">
            <v>88.85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64.78</v>
          </cell>
          <cell r="BD418">
            <v>49</v>
          </cell>
          <cell r="BE418">
            <v>55.3</v>
          </cell>
          <cell r="BF418">
            <v>57.27</v>
          </cell>
          <cell r="BG418">
            <v>59.23</v>
          </cell>
          <cell r="BH418">
            <v>61.2</v>
          </cell>
          <cell r="BI418">
            <v>63.17</v>
          </cell>
          <cell r="BJ418">
            <v>65.13</v>
          </cell>
          <cell r="BK418">
            <v>67.099999999999994</v>
          </cell>
          <cell r="BL418">
            <v>69.06</v>
          </cell>
          <cell r="BM418">
            <v>71.03</v>
          </cell>
          <cell r="BN418">
            <v>73</v>
          </cell>
          <cell r="BO418">
            <v>74.959999999999994</v>
          </cell>
          <cell r="BP418">
            <v>76.930000000000007</v>
          </cell>
          <cell r="BQ418">
            <v>78.89</v>
          </cell>
          <cell r="BR418">
            <v>80.86</v>
          </cell>
          <cell r="BS418">
            <v>82.83</v>
          </cell>
          <cell r="BT418">
            <v>84.79</v>
          </cell>
          <cell r="BU418">
            <v>86.76</v>
          </cell>
          <cell r="BV418">
            <v>88.72</v>
          </cell>
          <cell r="BW418">
            <v>90.69</v>
          </cell>
          <cell r="BX418">
            <v>92.65</v>
          </cell>
          <cell r="BY418">
            <v>94.62</v>
          </cell>
          <cell r="BZ418">
            <v>96.59</v>
          </cell>
          <cell r="CA418">
            <v>98.55</v>
          </cell>
          <cell r="CB418">
            <v>100.52</v>
          </cell>
          <cell r="CC418">
            <v>90.69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66.09</v>
          </cell>
          <cell r="BD419">
            <v>50</v>
          </cell>
          <cell r="BE419">
            <v>56.42</v>
          </cell>
          <cell r="BF419">
            <v>58.43</v>
          </cell>
          <cell r="BG419">
            <v>60.43</v>
          </cell>
          <cell r="BH419">
            <v>62.44</v>
          </cell>
          <cell r="BI419">
            <v>64.45</v>
          </cell>
          <cell r="BJ419">
            <v>66.45</v>
          </cell>
          <cell r="BK419">
            <v>68.459999999999994</v>
          </cell>
          <cell r="BL419">
            <v>70.459999999999994</v>
          </cell>
          <cell r="BM419">
            <v>72.47</v>
          </cell>
          <cell r="BN419">
            <v>74.48</v>
          </cell>
          <cell r="BO419">
            <v>76.48</v>
          </cell>
          <cell r="BP419">
            <v>78.489999999999995</v>
          </cell>
          <cell r="BQ419">
            <v>80.489999999999995</v>
          </cell>
          <cell r="BR419">
            <v>82.5</v>
          </cell>
          <cell r="BS419">
            <v>84.51</v>
          </cell>
          <cell r="BT419">
            <v>86.51</v>
          </cell>
          <cell r="BU419">
            <v>88.52</v>
          </cell>
          <cell r="BV419">
            <v>90.52</v>
          </cell>
          <cell r="BW419">
            <v>92.53</v>
          </cell>
          <cell r="BX419">
            <v>94.54</v>
          </cell>
          <cell r="BY419">
            <v>96.54</v>
          </cell>
          <cell r="BZ419">
            <v>98.55</v>
          </cell>
          <cell r="CA419">
            <v>100.55</v>
          </cell>
          <cell r="CB419">
            <v>102.56</v>
          </cell>
          <cell r="CC419">
            <v>92.53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67.41</v>
          </cell>
          <cell r="BD420">
            <v>51</v>
          </cell>
          <cell r="BE420">
            <v>57.54</v>
          </cell>
          <cell r="BF420">
            <v>59.59</v>
          </cell>
          <cell r="BG420">
            <v>61.63</v>
          </cell>
          <cell r="BH420">
            <v>63.68</v>
          </cell>
          <cell r="BI420">
            <v>65.73</v>
          </cell>
          <cell r="BJ420">
            <v>67.77</v>
          </cell>
          <cell r="BK420">
            <v>69.819999999999993</v>
          </cell>
          <cell r="BL420">
            <v>71.86</v>
          </cell>
          <cell r="BM420">
            <v>73.91</v>
          </cell>
          <cell r="BN420">
            <v>75.959999999999994</v>
          </cell>
          <cell r="BO420">
            <v>78</v>
          </cell>
          <cell r="BP420">
            <v>80.05</v>
          </cell>
          <cell r="BQ420">
            <v>82.1</v>
          </cell>
          <cell r="BR420">
            <v>84.14</v>
          </cell>
          <cell r="BS420">
            <v>86.19</v>
          </cell>
          <cell r="BT420">
            <v>88.23</v>
          </cell>
          <cell r="BU420">
            <v>90.28</v>
          </cell>
          <cell r="BV420">
            <v>92.33</v>
          </cell>
          <cell r="BW420">
            <v>94.37</v>
          </cell>
          <cell r="BX420">
            <v>96.42</v>
          </cell>
          <cell r="BY420">
            <v>98.46</v>
          </cell>
          <cell r="BZ420">
            <v>100.51</v>
          </cell>
          <cell r="CA420">
            <v>102.56</v>
          </cell>
          <cell r="CB420">
            <v>104.6</v>
          </cell>
          <cell r="CC420">
            <v>94.37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68.72</v>
          </cell>
          <cell r="BD421">
            <v>52</v>
          </cell>
          <cell r="BE421">
            <v>58.66</v>
          </cell>
          <cell r="BF421">
            <v>60.75</v>
          </cell>
          <cell r="BG421">
            <v>62.83</v>
          </cell>
          <cell r="BH421">
            <v>64.92</v>
          </cell>
          <cell r="BI421">
            <v>67.010000000000005</v>
          </cell>
          <cell r="BJ421">
            <v>69.09</v>
          </cell>
          <cell r="BK421">
            <v>71.180000000000007</v>
          </cell>
          <cell r="BL421">
            <v>73.260000000000005</v>
          </cell>
          <cell r="BM421">
            <v>75.349999999999994</v>
          </cell>
          <cell r="BN421">
            <v>77.44</v>
          </cell>
          <cell r="BO421">
            <v>79.52</v>
          </cell>
          <cell r="BP421">
            <v>81.61</v>
          </cell>
          <cell r="BQ421">
            <v>83.7</v>
          </cell>
          <cell r="BR421">
            <v>85.78</v>
          </cell>
          <cell r="BS421">
            <v>87.87</v>
          </cell>
          <cell r="BT421">
            <v>89.96</v>
          </cell>
          <cell r="BU421">
            <v>92.04</v>
          </cell>
          <cell r="BV421">
            <v>94.13</v>
          </cell>
          <cell r="BW421">
            <v>96.21</v>
          </cell>
          <cell r="BX421">
            <v>98.3</v>
          </cell>
          <cell r="BY421">
            <v>100.39</v>
          </cell>
          <cell r="BZ421">
            <v>102.47</v>
          </cell>
          <cell r="CA421">
            <v>104.56</v>
          </cell>
          <cell r="CB421">
            <v>106.65</v>
          </cell>
          <cell r="CC421">
            <v>96.21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70.040000000000006</v>
          </cell>
          <cell r="BD422">
            <v>53</v>
          </cell>
          <cell r="BE422">
            <v>59.78</v>
          </cell>
          <cell r="BF422">
            <v>61.91</v>
          </cell>
          <cell r="BG422">
            <v>64.03</v>
          </cell>
          <cell r="BH422">
            <v>66.16</v>
          </cell>
          <cell r="BI422">
            <v>68.290000000000006</v>
          </cell>
          <cell r="BJ422">
            <v>70.41</v>
          </cell>
          <cell r="BK422">
            <v>72.540000000000006</v>
          </cell>
          <cell r="BL422">
            <v>74.66</v>
          </cell>
          <cell r="BM422">
            <v>76.790000000000006</v>
          </cell>
          <cell r="BN422">
            <v>78.92</v>
          </cell>
          <cell r="BO422">
            <v>81.040000000000006</v>
          </cell>
          <cell r="BP422">
            <v>83.17</v>
          </cell>
          <cell r="BQ422">
            <v>85.3</v>
          </cell>
          <cell r="BR422">
            <v>87.42</v>
          </cell>
          <cell r="BS422">
            <v>89.55</v>
          </cell>
          <cell r="BT422">
            <v>91.68</v>
          </cell>
          <cell r="BU422">
            <v>93.8</v>
          </cell>
          <cell r="BV422">
            <v>95.93</v>
          </cell>
          <cell r="BW422">
            <v>98.06</v>
          </cell>
          <cell r="BX422">
            <v>100.18</v>
          </cell>
          <cell r="BY422">
            <v>102.31</v>
          </cell>
          <cell r="BZ422">
            <v>104.43</v>
          </cell>
          <cell r="CA422">
            <v>106.56</v>
          </cell>
          <cell r="CB422">
            <v>108.69</v>
          </cell>
          <cell r="CC422">
            <v>98.06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71.349999999999994</v>
          </cell>
          <cell r="BD423">
            <v>54</v>
          </cell>
          <cell r="BE423">
            <v>60.9</v>
          </cell>
          <cell r="BF423">
            <v>63.07</v>
          </cell>
          <cell r="BG423">
            <v>65.23</v>
          </cell>
          <cell r="BH423">
            <v>67.400000000000006</v>
          </cell>
          <cell r="BI423">
            <v>69.569999999999993</v>
          </cell>
          <cell r="BJ423">
            <v>71.73</v>
          </cell>
          <cell r="BK423">
            <v>73.900000000000006</v>
          </cell>
          <cell r="BL423">
            <v>76.069999999999993</v>
          </cell>
          <cell r="BM423">
            <v>78.23</v>
          </cell>
          <cell r="BN423">
            <v>80.400000000000006</v>
          </cell>
          <cell r="BO423">
            <v>82.57</v>
          </cell>
          <cell r="BP423">
            <v>84.73</v>
          </cell>
          <cell r="BQ423">
            <v>86.9</v>
          </cell>
          <cell r="BR423">
            <v>89.06</v>
          </cell>
          <cell r="BS423">
            <v>91.23</v>
          </cell>
          <cell r="BT423">
            <v>93.4</v>
          </cell>
          <cell r="BU423">
            <v>95.56</v>
          </cell>
          <cell r="BV423">
            <v>97.73</v>
          </cell>
          <cell r="BW423">
            <v>99.9</v>
          </cell>
          <cell r="BX423">
            <v>102.06</v>
          </cell>
          <cell r="BY423">
            <v>104.23</v>
          </cell>
          <cell r="BZ423">
            <v>106.4</v>
          </cell>
          <cell r="CA423">
            <v>108.56</v>
          </cell>
          <cell r="CB423">
            <v>110.73</v>
          </cell>
          <cell r="CC423">
            <v>99.9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72.67</v>
          </cell>
          <cell r="BD424">
            <v>55</v>
          </cell>
          <cell r="BE424">
            <v>62.02</v>
          </cell>
          <cell r="BF424">
            <v>64.23</v>
          </cell>
          <cell r="BG424">
            <v>66.430000000000007</v>
          </cell>
          <cell r="BH424">
            <v>68.64</v>
          </cell>
          <cell r="BI424">
            <v>70.849999999999994</v>
          </cell>
          <cell r="BJ424">
            <v>73.05</v>
          </cell>
          <cell r="BK424">
            <v>75.260000000000005</v>
          </cell>
          <cell r="BL424">
            <v>77.47</v>
          </cell>
          <cell r="BM424">
            <v>79.67</v>
          </cell>
          <cell r="BN424">
            <v>81.88</v>
          </cell>
          <cell r="BO424">
            <v>84.09</v>
          </cell>
          <cell r="BP424">
            <v>86.29</v>
          </cell>
          <cell r="BQ424">
            <v>88.5</v>
          </cell>
          <cell r="BR424">
            <v>90.71</v>
          </cell>
          <cell r="BS424">
            <v>92.91</v>
          </cell>
          <cell r="BT424">
            <v>95.12</v>
          </cell>
          <cell r="BU424">
            <v>97.33</v>
          </cell>
          <cell r="BV424">
            <v>99.53</v>
          </cell>
          <cell r="BW424">
            <v>101.74</v>
          </cell>
          <cell r="BX424">
            <v>103.95</v>
          </cell>
          <cell r="BY424">
            <v>106.15</v>
          </cell>
          <cell r="BZ424">
            <v>108.36</v>
          </cell>
          <cell r="CA424">
            <v>110.57</v>
          </cell>
          <cell r="CB424">
            <v>112.77</v>
          </cell>
          <cell r="CC424">
            <v>101.74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73.989999999999995</v>
          </cell>
          <cell r="BD425">
            <v>56</v>
          </cell>
          <cell r="BE425">
            <v>63.14</v>
          </cell>
          <cell r="BF425">
            <v>65.39</v>
          </cell>
          <cell r="BG425">
            <v>67.63</v>
          </cell>
          <cell r="BH425">
            <v>69.88</v>
          </cell>
          <cell r="BI425">
            <v>72.13</v>
          </cell>
          <cell r="BJ425">
            <v>74.37</v>
          </cell>
          <cell r="BK425">
            <v>76.62</v>
          </cell>
          <cell r="BL425">
            <v>78.87</v>
          </cell>
          <cell r="BM425">
            <v>81.11</v>
          </cell>
          <cell r="BN425">
            <v>83.36</v>
          </cell>
          <cell r="BO425">
            <v>85.61</v>
          </cell>
          <cell r="BP425">
            <v>87.85</v>
          </cell>
          <cell r="BQ425">
            <v>90.1</v>
          </cell>
          <cell r="BR425">
            <v>92.35</v>
          </cell>
          <cell r="BS425">
            <v>94.59</v>
          </cell>
          <cell r="BT425">
            <v>96.84</v>
          </cell>
          <cell r="BU425">
            <v>99.09</v>
          </cell>
          <cell r="BV425">
            <v>101.33</v>
          </cell>
          <cell r="BW425">
            <v>103.58</v>
          </cell>
          <cell r="BX425">
            <v>105.83</v>
          </cell>
          <cell r="BY425">
            <v>108.07</v>
          </cell>
          <cell r="BZ425">
            <v>110.32</v>
          </cell>
          <cell r="CA425">
            <v>112.57</v>
          </cell>
          <cell r="CB425">
            <v>114.81</v>
          </cell>
          <cell r="CC425">
            <v>103.58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75.3</v>
          </cell>
          <cell r="BD426">
            <v>57</v>
          </cell>
          <cell r="BE426">
            <v>64.260000000000005</v>
          </cell>
          <cell r="BF426">
            <v>66.540000000000006</v>
          </cell>
          <cell r="BG426">
            <v>68.83</v>
          </cell>
          <cell r="BH426">
            <v>71.12</v>
          </cell>
          <cell r="BI426">
            <v>73.41</v>
          </cell>
          <cell r="BJ426">
            <v>75.69</v>
          </cell>
          <cell r="BK426">
            <v>77.98</v>
          </cell>
          <cell r="BL426">
            <v>80.27</v>
          </cell>
          <cell r="BM426">
            <v>82.55</v>
          </cell>
          <cell r="BN426">
            <v>84.84</v>
          </cell>
          <cell r="BO426">
            <v>87.13</v>
          </cell>
          <cell r="BP426">
            <v>89.41</v>
          </cell>
          <cell r="BQ426">
            <v>91.7</v>
          </cell>
          <cell r="BR426">
            <v>93.99</v>
          </cell>
          <cell r="BS426">
            <v>96.27</v>
          </cell>
          <cell r="BT426">
            <v>98.56</v>
          </cell>
          <cell r="BU426">
            <v>100.85</v>
          </cell>
          <cell r="BV426">
            <v>103.14</v>
          </cell>
          <cell r="BW426">
            <v>105.42</v>
          </cell>
          <cell r="BX426">
            <v>107.71</v>
          </cell>
          <cell r="BY426">
            <v>110</v>
          </cell>
          <cell r="BZ426">
            <v>112.28</v>
          </cell>
          <cell r="CA426">
            <v>114.57</v>
          </cell>
          <cell r="CB426">
            <v>116.86</v>
          </cell>
          <cell r="CC426">
            <v>105.42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76.62</v>
          </cell>
          <cell r="BD427">
            <v>58</v>
          </cell>
          <cell r="BE427">
            <v>65.38</v>
          </cell>
          <cell r="BF427">
            <v>67.7</v>
          </cell>
          <cell r="BG427">
            <v>70.03</v>
          </cell>
          <cell r="BH427">
            <v>72.36</v>
          </cell>
          <cell r="BI427">
            <v>74.69</v>
          </cell>
          <cell r="BJ427">
            <v>77.010000000000005</v>
          </cell>
          <cell r="BK427">
            <v>79.34</v>
          </cell>
          <cell r="BL427">
            <v>81.67</v>
          </cell>
          <cell r="BM427">
            <v>83.99</v>
          </cell>
          <cell r="BN427">
            <v>86.32</v>
          </cell>
          <cell r="BO427">
            <v>88.65</v>
          </cell>
          <cell r="BP427">
            <v>90.97</v>
          </cell>
          <cell r="BQ427">
            <v>93.3</v>
          </cell>
          <cell r="BR427">
            <v>95.63</v>
          </cell>
          <cell r="BS427">
            <v>97.96</v>
          </cell>
          <cell r="BT427">
            <v>100.28</v>
          </cell>
          <cell r="BU427">
            <v>102.61</v>
          </cell>
          <cell r="BV427">
            <v>104.94</v>
          </cell>
          <cell r="BW427">
            <v>107.26</v>
          </cell>
          <cell r="BX427">
            <v>109.59</v>
          </cell>
          <cell r="BY427">
            <v>111.92</v>
          </cell>
          <cell r="BZ427">
            <v>114.24</v>
          </cell>
          <cell r="CA427">
            <v>116.57</v>
          </cell>
          <cell r="CB427">
            <v>118.9</v>
          </cell>
          <cell r="CC427">
            <v>107.26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77.930000000000007</v>
          </cell>
          <cell r="BD428">
            <v>59</v>
          </cell>
          <cell r="BE428">
            <v>66.5</v>
          </cell>
          <cell r="BF428">
            <v>68.86</v>
          </cell>
          <cell r="BG428">
            <v>71.23</v>
          </cell>
          <cell r="BH428">
            <v>73.599999999999994</v>
          </cell>
          <cell r="BI428">
            <v>75.97</v>
          </cell>
          <cell r="BJ428">
            <v>78.33</v>
          </cell>
          <cell r="BK428">
            <v>80.7</v>
          </cell>
          <cell r="BL428">
            <v>83.07</v>
          </cell>
          <cell r="BM428">
            <v>85.43</v>
          </cell>
          <cell r="BN428">
            <v>87.8</v>
          </cell>
          <cell r="BO428">
            <v>90.17</v>
          </cell>
          <cell r="BP428">
            <v>92.54</v>
          </cell>
          <cell r="BQ428">
            <v>94.9</v>
          </cell>
          <cell r="BR428">
            <v>97.27</v>
          </cell>
          <cell r="BS428">
            <v>99.64</v>
          </cell>
          <cell r="BT428">
            <v>102</v>
          </cell>
          <cell r="BU428">
            <v>104.37</v>
          </cell>
          <cell r="BV428">
            <v>106.74</v>
          </cell>
          <cell r="BW428">
            <v>109.11</v>
          </cell>
          <cell r="BX428">
            <v>111.47</v>
          </cell>
          <cell r="BY428">
            <v>113.84</v>
          </cell>
          <cell r="BZ428">
            <v>116.21</v>
          </cell>
          <cell r="CA428">
            <v>118.57</v>
          </cell>
          <cell r="CB428">
            <v>120.94</v>
          </cell>
          <cell r="CC428">
            <v>109.1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79.25</v>
          </cell>
          <cell r="BD429">
            <v>60</v>
          </cell>
          <cell r="BE429">
            <v>67.62</v>
          </cell>
          <cell r="BF429">
            <v>70.02</v>
          </cell>
          <cell r="BG429">
            <v>72.430000000000007</v>
          </cell>
          <cell r="BH429">
            <v>74.84</v>
          </cell>
          <cell r="BI429">
            <v>77.25</v>
          </cell>
          <cell r="BJ429">
            <v>79.650000000000006</v>
          </cell>
          <cell r="BK429">
            <v>82.06</v>
          </cell>
          <cell r="BL429">
            <v>84.47</v>
          </cell>
          <cell r="BM429">
            <v>86.87</v>
          </cell>
          <cell r="BN429">
            <v>89.28</v>
          </cell>
          <cell r="BO429">
            <v>91.69</v>
          </cell>
          <cell r="BP429">
            <v>94.1</v>
          </cell>
          <cell r="BQ429">
            <v>96.5</v>
          </cell>
          <cell r="BR429">
            <v>98.91</v>
          </cell>
          <cell r="BS429">
            <v>101.32</v>
          </cell>
          <cell r="BT429">
            <v>103.73</v>
          </cell>
          <cell r="BU429">
            <v>106.13</v>
          </cell>
          <cell r="BV429">
            <v>108.54</v>
          </cell>
          <cell r="BW429">
            <v>110.95</v>
          </cell>
          <cell r="BX429">
            <v>113.35</v>
          </cell>
          <cell r="BY429">
            <v>115.76</v>
          </cell>
          <cell r="BZ429">
            <v>118.17</v>
          </cell>
          <cell r="CA429">
            <v>120.58</v>
          </cell>
          <cell r="CB429">
            <v>122.98</v>
          </cell>
          <cell r="CC429">
            <v>110.95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80.56</v>
          </cell>
          <cell r="BD430">
            <v>61</v>
          </cell>
          <cell r="BE430">
            <v>68.739999999999995</v>
          </cell>
          <cell r="BF430">
            <v>71.180000000000007</v>
          </cell>
          <cell r="BG430">
            <v>73.63</v>
          </cell>
          <cell r="BH430">
            <v>76.08</v>
          </cell>
          <cell r="BI430">
            <v>78.53</v>
          </cell>
          <cell r="BJ430">
            <v>80.97</v>
          </cell>
          <cell r="BK430">
            <v>83.42</v>
          </cell>
          <cell r="BL430">
            <v>85.87</v>
          </cell>
          <cell r="BM430">
            <v>88.32</v>
          </cell>
          <cell r="BN430">
            <v>90.76</v>
          </cell>
          <cell r="BO430">
            <v>93.21</v>
          </cell>
          <cell r="BP430">
            <v>95.66</v>
          </cell>
          <cell r="BQ430">
            <v>98.1</v>
          </cell>
          <cell r="BR430">
            <v>100.55</v>
          </cell>
          <cell r="BS430">
            <v>103</v>
          </cell>
          <cell r="BT430">
            <v>105.45</v>
          </cell>
          <cell r="BU430">
            <v>107.89</v>
          </cell>
          <cell r="BV430">
            <v>110.34</v>
          </cell>
          <cell r="BW430">
            <v>112.79</v>
          </cell>
          <cell r="BX430">
            <v>115.24</v>
          </cell>
          <cell r="BY430">
            <v>117.68</v>
          </cell>
          <cell r="BZ430">
            <v>120.13</v>
          </cell>
          <cell r="CA430">
            <v>122.58</v>
          </cell>
          <cell r="CB430">
            <v>125.03</v>
          </cell>
          <cell r="CC430">
            <v>112.79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81.88</v>
          </cell>
          <cell r="BD431">
            <v>62</v>
          </cell>
          <cell r="BE431">
            <v>69.86</v>
          </cell>
          <cell r="BF431">
            <v>72.34</v>
          </cell>
          <cell r="BG431">
            <v>74.83</v>
          </cell>
          <cell r="BH431">
            <v>77.319999999999993</v>
          </cell>
          <cell r="BI431">
            <v>79.81</v>
          </cell>
          <cell r="BJ431">
            <v>82.29</v>
          </cell>
          <cell r="BK431">
            <v>84.78</v>
          </cell>
          <cell r="BL431">
            <v>87.27</v>
          </cell>
          <cell r="BM431">
            <v>89.76</v>
          </cell>
          <cell r="BN431">
            <v>92.24</v>
          </cell>
          <cell r="BO431">
            <v>94.73</v>
          </cell>
          <cell r="BP431">
            <v>97.22</v>
          </cell>
          <cell r="BQ431">
            <v>99.71</v>
          </cell>
          <cell r="BR431">
            <v>102.19</v>
          </cell>
          <cell r="BS431">
            <v>104.68</v>
          </cell>
          <cell r="BT431">
            <v>107.17</v>
          </cell>
          <cell r="BU431">
            <v>109.66</v>
          </cell>
          <cell r="BV431">
            <v>112.14</v>
          </cell>
          <cell r="BW431">
            <v>114.63</v>
          </cell>
          <cell r="BX431">
            <v>117.12</v>
          </cell>
          <cell r="BY431">
            <v>119.61</v>
          </cell>
          <cell r="BZ431">
            <v>122.09</v>
          </cell>
          <cell r="CA431">
            <v>124.58</v>
          </cell>
          <cell r="CB431">
            <v>127.07</v>
          </cell>
          <cell r="CC431">
            <v>114.63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83.19</v>
          </cell>
          <cell r="BD432">
            <v>63</v>
          </cell>
          <cell r="BE432">
            <v>70.97</v>
          </cell>
          <cell r="BF432">
            <v>73.5</v>
          </cell>
          <cell r="BG432">
            <v>76.03</v>
          </cell>
          <cell r="BH432">
            <v>78.56</v>
          </cell>
          <cell r="BI432">
            <v>81.09</v>
          </cell>
          <cell r="BJ432">
            <v>83.61</v>
          </cell>
          <cell r="BK432">
            <v>86.14</v>
          </cell>
          <cell r="BL432">
            <v>88.67</v>
          </cell>
          <cell r="BM432">
            <v>91.2</v>
          </cell>
          <cell r="BN432">
            <v>93.72</v>
          </cell>
          <cell r="BO432">
            <v>96.25</v>
          </cell>
          <cell r="BP432">
            <v>98.78</v>
          </cell>
          <cell r="BQ432">
            <v>101.31</v>
          </cell>
          <cell r="BR432">
            <v>103.83</v>
          </cell>
          <cell r="BS432">
            <v>106.36</v>
          </cell>
          <cell r="BT432">
            <v>108.89</v>
          </cell>
          <cell r="BU432">
            <v>111.42</v>
          </cell>
          <cell r="BV432">
            <v>113.94</v>
          </cell>
          <cell r="BW432">
            <v>116.47</v>
          </cell>
          <cell r="BX432">
            <v>119</v>
          </cell>
          <cell r="BY432">
            <v>121.53</v>
          </cell>
          <cell r="BZ432">
            <v>124.05</v>
          </cell>
          <cell r="CA432">
            <v>126.58</v>
          </cell>
          <cell r="CB432">
            <v>129.11000000000001</v>
          </cell>
          <cell r="CC432">
            <v>116.47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84.51</v>
          </cell>
          <cell r="BD433">
            <v>64</v>
          </cell>
          <cell r="BE433">
            <v>72.09</v>
          </cell>
          <cell r="BF433">
            <v>74.66</v>
          </cell>
          <cell r="BG433">
            <v>77.23</v>
          </cell>
          <cell r="BH433">
            <v>79.8</v>
          </cell>
          <cell r="BI433">
            <v>82.37</v>
          </cell>
          <cell r="BJ433">
            <v>84.93</v>
          </cell>
          <cell r="BK433">
            <v>87.5</v>
          </cell>
          <cell r="BL433">
            <v>90.07</v>
          </cell>
          <cell r="BM433">
            <v>92.64</v>
          </cell>
          <cell r="BN433">
            <v>95.2</v>
          </cell>
          <cell r="BO433">
            <v>97.77</v>
          </cell>
          <cell r="BP433">
            <v>100.34</v>
          </cell>
          <cell r="BQ433">
            <v>102.91</v>
          </cell>
          <cell r="BR433">
            <v>105.48</v>
          </cell>
          <cell r="BS433">
            <v>108.04</v>
          </cell>
          <cell r="BT433">
            <v>110.61</v>
          </cell>
          <cell r="BU433">
            <v>113.18</v>
          </cell>
          <cell r="BV433">
            <v>115.75</v>
          </cell>
          <cell r="BW433">
            <v>118.31</v>
          </cell>
          <cell r="BX433">
            <v>120.88</v>
          </cell>
          <cell r="BY433">
            <v>123.45</v>
          </cell>
          <cell r="BZ433">
            <v>126.02</v>
          </cell>
          <cell r="CA433">
            <v>128.58000000000001</v>
          </cell>
          <cell r="CB433">
            <v>131.15</v>
          </cell>
          <cell r="CC433">
            <v>118.31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85.82</v>
          </cell>
          <cell r="BD434">
            <v>65</v>
          </cell>
          <cell r="BE434">
            <v>73.209999999999994</v>
          </cell>
          <cell r="BF434">
            <v>75.819999999999993</v>
          </cell>
          <cell r="BG434">
            <v>78.430000000000007</v>
          </cell>
          <cell r="BH434">
            <v>81.040000000000006</v>
          </cell>
          <cell r="BI434">
            <v>83.65</v>
          </cell>
          <cell r="BJ434">
            <v>86.25</v>
          </cell>
          <cell r="BK434">
            <v>88.86</v>
          </cell>
          <cell r="BL434">
            <v>91.47</v>
          </cell>
          <cell r="BM434">
            <v>94.08</v>
          </cell>
          <cell r="BN434">
            <v>96.68</v>
          </cell>
          <cell r="BO434">
            <v>99.29</v>
          </cell>
          <cell r="BP434">
            <v>101.9</v>
          </cell>
          <cell r="BQ434">
            <v>104.51</v>
          </cell>
          <cell r="BR434">
            <v>107.12</v>
          </cell>
          <cell r="BS434">
            <v>109.72</v>
          </cell>
          <cell r="BT434">
            <v>112.33</v>
          </cell>
          <cell r="BU434">
            <v>114.94</v>
          </cell>
          <cell r="BV434">
            <v>117.55</v>
          </cell>
          <cell r="BW434">
            <v>120.16</v>
          </cell>
          <cell r="BX434">
            <v>122.76</v>
          </cell>
          <cell r="BY434">
            <v>125.37</v>
          </cell>
          <cell r="BZ434">
            <v>127.98</v>
          </cell>
          <cell r="CA434">
            <v>130.59</v>
          </cell>
          <cell r="CB434">
            <v>133.19</v>
          </cell>
          <cell r="CC434">
            <v>120.15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87.14</v>
          </cell>
          <cell r="BD435">
            <v>66</v>
          </cell>
          <cell r="BE435">
            <v>74.33</v>
          </cell>
          <cell r="BF435">
            <v>76.98</v>
          </cell>
          <cell r="BG435">
            <v>79.63</v>
          </cell>
          <cell r="BH435">
            <v>82.28</v>
          </cell>
          <cell r="BI435">
            <v>84.92</v>
          </cell>
          <cell r="BJ435">
            <v>87.57</v>
          </cell>
          <cell r="BK435">
            <v>90.22</v>
          </cell>
          <cell r="BL435">
            <v>92.87</v>
          </cell>
          <cell r="BM435">
            <v>95.52</v>
          </cell>
          <cell r="BN435">
            <v>98.17</v>
          </cell>
          <cell r="BO435">
            <v>100.81</v>
          </cell>
          <cell r="BP435">
            <v>103.46</v>
          </cell>
          <cell r="BQ435">
            <v>106.11</v>
          </cell>
          <cell r="BR435">
            <v>108.76</v>
          </cell>
          <cell r="BS435">
            <v>111.41</v>
          </cell>
          <cell r="BT435">
            <v>114.05</v>
          </cell>
          <cell r="BU435">
            <v>116.7</v>
          </cell>
          <cell r="BV435">
            <v>119.35</v>
          </cell>
          <cell r="BW435">
            <v>122</v>
          </cell>
          <cell r="BX435">
            <v>124.64</v>
          </cell>
          <cell r="BY435">
            <v>127.29</v>
          </cell>
          <cell r="BZ435">
            <v>129.94</v>
          </cell>
          <cell r="CA435">
            <v>132.59</v>
          </cell>
          <cell r="CB435">
            <v>135.24</v>
          </cell>
          <cell r="CC435">
            <v>122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88.46</v>
          </cell>
          <cell r="BD436">
            <v>67</v>
          </cell>
          <cell r="BE436">
            <v>75.45</v>
          </cell>
          <cell r="BF436">
            <v>78.14</v>
          </cell>
          <cell r="BG436">
            <v>80.83</v>
          </cell>
          <cell r="BH436">
            <v>73.52</v>
          </cell>
          <cell r="BI436">
            <v>86.2</v>
          </cell>
          <cell r="BJ436">
            <v>88.89</v>
          </cell>
          <cell r="BK436">
            <v>91.58</v>
          </cell>
          <cell r="BL436">
            <v>94.27</v>
          </cell>
          <cell r="BM436">
            <v>96.96</v>
          </cell>
          <cell r="BN436">
            <v>99.65</v>
          </cell>
          <cell r="BO436">
            <v>102.33</v>
          </cell>
          <cell r="BP436">
            <v>105.02</v>
          </cell>
          <cell r="BQ436">
            <v>107.71</v>
          </cell>
          <cell r="BR436">
            <v>110.4</v>
          </cell>
          <cell r="BS436">
            <v>113.09</v>
          </cell>
          <cell r="BT436">
            <v>115.77</v>
          </cell>
          <cell r="BU436">
            <v>118.46</v>
          </cell>
          <cell r="BV436">
            <v>121.15</v>
          </cell>
          <cell r="BW436">
            <v>123.84</v>
          </cell>
          <cell r="BX436">
            <v>126.53</v>
          </cell>
          <cell r="BY436">
            <v>129.21</v>
          </cell>
          <cell r="BZ436">
            <v>131.9</v>
          </cell>
          <cell r="CA436">
            <v>134.59</v>
          </cell>
          <cell r="CB436">
            <v>137.28</v>
          </cell>
          <cell r="CC436">
            <v>123.84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89.77</v>
          </cell>
          <cell r="BD437">
            <v>68</v>
          </cell>
          <cell r="BE437">
            <v>76.569999999999993</v>
          </cell>
          <cell r="BF437">
            <v>73.3</v>
          </cell>
          <cell r="BG437">
            <v>82.03</v>
          </cell>
          <cell r="BH437">
            <v>84.76</v>
          </cell>
          <cell r="BI437">
            <v>87.48</v>
          </cell>
          <cell r="BJ437">
            <v>90.21</v>
          </cell>
          <cell r="BK437">
            <v>92.94</v>
          </cell>
          <cell r="BL437">
            <v>95.67</v>
          </cell>
          <cell r="BM437">
            <v>98.4</v>
          </cell>
          <cell r="BN437">
            <v>101.13</v>
          </cell>
          <cell r="BO437">
            <v>103.85</v>
          </cell>
          <cell r="BP437">
            <v>106.58</v>
          </cell>
          <cell r="BQ437">
            <v>109.31</v>
          </cell>
          <cell r="BR437">
            <v>112.04</v>
          </cell>
          <cell r="BS437">
            <v>114.77</v>
          </cell>
          <cell r="BT437">
            <v>117.5</v>
          </cell>
          <cell r="BU437">
            <v>120.22</v>
          </cell>
          <cell r="BV437">
            <v>122.95</v>
          </cell>
          <cell r="BW437">
            <v>125.68</v>
          </cell>
          <cell r="BX437">
            <v>128.41</v>
          </cell>
          <cell r="BY437">
            <v>131.13999999999999</v>
          </cell>
          <cell r="BZ437">
            <v>133.86000000000001</v>
          </cell>
          <cell r="CA437">
            <v>136.59</v>
          </cell>
          <cell r="CB437">
            <v>139.32</v>
          </cell>
          <cell r="CC437">
            <v>125.68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91.09</v>
          </cell>
          <cell r="BD438">
            <v>69</v>
          </cell>
          <cell r="BE438">
            <v>77.69</v>
          </cell>
          <cell r="BF438">
            <v>70.459999999999994</v>
          </cell>
          <cell r="BG438">
            <v>83.23</v>
          </cell>
          <cell r="BH438">
            <v>86</v>
          </cell>
          <cell r="BI438">
            <v>88.76</v>
          </cell>
          <cell r="BJ438">
            <v>91.53</v>
          </cell>
          <cell r="BK438">
            <v>94.3</v>
          </cell>
          <cell r="BL438">
            <v>97.07</v>
          </cell>
          <cell r="BM438">
            <v>99.84</v>
          </cell>
          <cell r="BN438">
            <v>102.61</v>
          </cell>
          <cell r="BO438">
            <v>105.38</v>
          </cell>
          <cell r="BP438">
            <v>108.14</v>
          </cell>
          <cell r="BQ438">
            <v>110.91</v>
          </cell>
          <cell r="BR438">
            <v>113.68</v>
          </cell>
          <cell r="BS438">
            <v>116.45</v>
          </cell>
          <cell r="BT438">
            <v>119.22</v>
          </cell>
          <cell r="BU438">
            <v>121.99</v>
          </cell>
          <cell r="BV438">
            <v>124.75</v>
          </cell>
          <cell r="BW438">
            <v>127.52</v>
          </cell>
          <cell r="BX438">
            <v>130.29</v>
          </cell>
          <cell r="BY438">
            <v>133.06</v>
          </cell>
          <cell r="BZ438">
            <v>135.83000000000001</v>
          </cell>
          <cell r="CA438">
            <v>138.6</v>
          </cell>
          <cell r="CB438">
            <v>141.36000000000001</v>
          </cell>
          <cell r="CC438">
            <v>127.52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92.4</v>
          </cell>
          <cell r="BD439">
            <v>70</v>
          </cell>
          <cell r="BE439">
            <v>78.81</v>
          </cell>
          <cell r="BF439">
            <v>81.62</v>
          </cell>
          <cell r="BG439">
            <v>84.43</v>
          </cell>
          <cell r="BH439">
            <v>87.24</v>
          </cell>
          <cell r="BI439">
            <v>90.04</v>
          </cell>
          <cell r="BJ439">
            <v>92.85</v>
          </cell>
          <cell r="BK439">
            <v>95.66</v>
          </cell>
          <cell r="BL439">
            <v>98.47</v>
          </cell>
          <cell r="BM439">
            <v>101.28</v>
          </cell>
          <cell r="BN439">
            <v>104.09</v>
          </cell>
          <cell r="BO439">
            <v>106.9</v>
          </cell>
          <cell r="BP439">
            <v>109.7</v>
          </cell>
          <cell r="BQ439">
            <v>112.51</v>
          </cell>
          <cell r="BR439">
            <v>115.32</v>
          </cell>
          <cell r="BS439">
            <v>118.13</v>
          </cell>
          <cell r="BT439">
            <v>120.94</v>
          </cell>
          <cell r="BU439">
            <v>123.75</v>
          </cell>
          <cell r="BV439">
            <v>126.56</v>
          </cell>
          <cell r="BW439">
            <v>129.36000000000001</v>
          </cell>
          <cell r="BX439">
            <v>132.16999999999999</v>
          </cell>
          <cell r="BY439">
            <v>134.97999999999999</v>
          </cell>
          <cell r="BZ439">
            <v>137.79</v>
          </cell>
          <cell r="CA439">
            <v>140.6</v>
          </cell>
          <cell r="CB439">
            <v>143.41</v>
          </cell>
          <cell r="CC439">
            <v>129.36000000000001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93.72</v>
          </cell>
          <cell r="BD440">
            <v>71</v>
          </cell>
          <cell r="BE440">
            <v>79.930000000000007</v>
          </cell>
          <cell r="BF440">
            <v>82.78</v>
          </cell>
          <cell r="BG440">
            <v>85.63</v>
          </cell>
          <cell r="BH440">
            <v>88.48</v>
          </cell>
          <cell r="BI440">
            <v>91.32</v>
          </cell>
          <cell r="BJ440">
            <v>94.17</v>
          </cell>
          <cell r="BK440">
            <v>97.02</v>
          </cell>
          <cell r="BL440">
            <v>99.87</v>
          </cell>
          <cell r="BM440">
            <v>102.72</v>
          </cell>
          <cell r="BN440">
            <v>105.57</v>
          </cell>
          <cell r="BO440">
            <v>108.42</v>
          </cell>
          <cell r="BP440">
            <v>111.27</v>
          </cell>
          <cell r="BQ440">
            <v>114.11</v>
          </cell>
          <cell r="BR440">
            <v>116.96</v>
          </cell>
          <cell r="BS440">
            <v>119.81</v>
          </cell>
          <cell r="BT440">
            <v>122.66</v>
          </cell>
          <cell r="BU440">
            <v>125.51</v>
          </cell>
          <cell r="BV440">
            <v>128.36000000000001</v>
          </cell>
          <cell r="BW440">
            <v>131.21</v>
          </cell>
          <cell r="BX440">
            <v>134.05000000000001</v>
          </cell>
          <cell r="BY440">
            <v>136.9</v>
          </cell>
          <cell r="BZ440">
            <v>139.75</v>
          </cell>
          <cell r="CA440">
            <v>142.6</v>
          </cell>
          <cell r="CB440">
            <v>145.44999999999999</v>
          </cell>
          <cell r="CC440">
            <v>131.19999999999999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95.03</v>
          </cell>
          <cell r="BD441">
            <v>72</v>
          </cell>
          <cell r="BE441">
            <v>81.05</v>
          </cell>
          <cell r="BF441">
            <v>83.94</v>
          </cell>
          <cell r="BG441">
            <v>86.83</v>
          </cell>
          <cell r="BH441">
            <v>89.72</v>
          </cell>
          <cell r="BI441">
            <v>92.6</v>
          </cell>
          <cell r="BJ441">
            <v>95.49</v>
          </cell>
          <cell r="BK441">
            <v>98.38</v>
          </cell>
          <cell r="BL441">
            <v>101.27</v>
          </cell>
          <cell r="BM441">
            <v>104.16</v>
          </cell>
          <cell r="BN441">
            <v>107.05</v>
          </cell>
          <cell r="BO441">
            <v>109.94</v>
          </cell>
          <cell r="BP441">
            <v>112.83</v>
          </cell>
          <cell r="BQ441">
            <v>115.71</v>
          </cell>
          <cell r="BR441">
            <v>118.6</v>
          </cell>
          <cell r="BS441">
            <v>121.49</v>
          </cell>
          <cell r="BT441">
            <v>124.38</v>
          </cell>
          <cell r="BU441">
            <v>127.27</v>
          </cell>
          <cell r="BV441">
            <v>130.16</v>
          </cell>
          <cell r="BW441">
            <v>133.05000000000001</v>
          </cell>
          <cell r="BX441">
            <v>135.94</v>
          </cell>
          <cell r="BY441">
            <v>138.82</v>
          </cell>
          <cell r="BZ441">
            <v>141.71</v>
          </cell>
          <cell r="CA441">
            <v>144.6</v>
          </cell>
          <cell r="CB441">
            <v>147.49</v>
          </cell>
          <cell r="CC441">
            <v>133.05000000000001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96.35</v>
          </cell>
          <cell r="BD442">
            <v>73</v>
          </cell>
          <cell r="BE442">
            <v>82.17</v>
          </cell>
          <cell r="BF442">
            <v>85.1</v>
          </cell>
          <cell r="BG442">
            <v>88.03</v>
          </cell>
          <cell r="BH442">
            <v>90.96</v>
          </cell>
          <cell r="BI442">
            <v>93.88</v>
          </cell>
          <cell r="BJ442">
            <v>96.81</v>
          </cell>
          <cell r="BK442">
            <v>99.74</v>
          </cell>
          <cell r="BL442">
            <v>102.67</v>
          </cell>
          <cell r="BM442">
            <v>105.6</v>
          </cell>
          <cell r="BN442">
            <v>108.53</v>
          </cell>
          <cell r="BO442">
            <v>111.46</v>
          </cell>
          <cell r="BP442">
            <v>114.39</v>
          </cell>
          <cell r="BQ442">
            <v>117.32</v>
          </cell>
          <cell r="BR442">
            <v>120.24</v>
          </cell>
          <cell r="BS442">
            <v>123.17</v>
          </cell>
          <cell r="BT442">
            <v>126.1</v>
          </cell>
          <cell r="BU442">
            <v>129.03</v>
          </cell>
          <cell r="BV442">
            <v>131.96</v>
          </cell>
          <cell r="BW442">
            <v>134.88999999999999</v>
          </cell>
          <cell r="BX442">
            <v>137.82</v>
          </cell>
          <cell r="BY442">
            <v>140.75</v>
          </cell>
          <cell r="BZ442">
            <v>143.66999999999999</v>
          </cell>
          <cell r="CA442">
            <v>146.6</v>
          </cell>
          <cell r="CB442">
            <v>149.53</v>
          </cell>
          <cell r="CC442">
            <v>134.88999999999999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97.66</v>
          </cell>
          <cell r="BD443">
            <v>74</v>
          </cell>
          <cell r="BE443">
            <v>83.29</v>
          </cell>
          <cell r="BF443">
            <v>86.26</v>
          </cell>
          <cell r="BG443">
            <v>89.23</v>
          </cell>
          <cell r="BH443">
            <v>92.2</v>
          </cell>
          <cell r="BI443">
            <v>95.16</v>
          </cell>
          <cell r="BJ443">
            <v>98.13</v>
          </cell>
          <cell r="BK443">
            <v>101.1</v>
          </cell>
          <cell r="BL443">
            <v>104.07</v>
          </cell>
          <cell r="BM443">
            <v>107.04</v>
          </cell>
          <cell r="BN443">
            <v>110.01</v>
          </cell>
          <cell r="BO443">
            <v>112.98</v>
          </cell>
          <cell r="BP443">
            <v>115.95</v>
          </cell>
          <cell r="BQ443">
            <v>118.92</v>
          </cell>
          <cell r="BR443">
            <v>121.89</v>
          </cell>
          <cell r="BS443">
            <v>124.85</v>
          </cell>
          <cell r="BT443">
            <v>127.82</v>
          </cell>
          <cell r="BU443">
            <v>130.79</v>
          </cell>
          <cell r="BV443">
            <v>133.76</v>
          </cell>
          <cell r="BW443">
            <v>136.72999999999999</v>
          </cell>
          <cell r="BX443">
            <v>139.69999999999999</v>
          </cell>
          <cell r="BY443">
            <v>142.66999999999999</v>
          </cell>
          <cell r="BZ443">
            <v>145.63999999999999</v>
          </cell>
          <cell r="CA443">
            <v>148.61000000000001</v>
          </cell>
          <cell r="CB443">
            <v>151.57</v>
          </cell>
          <cell r="CC443">
            <v>136.72999999999999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98.98</v>
          </cell>
          <cell r="BD444">
            <v>75</v>
          </cell>
          <cell r="BE444">
            <v>84.41</v>
          </cell>
          <cell r="BF444">
            <v>87.42</v>
          </cell>
          <cell r="BG444">
            <v>90.43</v>
          </cell>
          <cell r="BH444">
            <v>93.44</v>
          </cell>
          <cell r="BI444">
            <v>96.44</v>
          </cell>
          <cell r="BJ444">
            <v>99.45</v>
          </cell>
          <cell r="BK444">
            <v>102.46</v>
          </cell>
          <cell r="BL444">
            <v>105.47</v>
          </cell>
          <cell r="BM444">
            <v>108.48</v>
          </cell>
          <cell r="BN444">
            <v>111.49</v>
          </cell>
          <cell r="BO444">
            <v>114.5</v>
          </cell>
          <cell r="BP444">
            <v>117.51</v>
          </cell>
          <cell r="BQ444">
            <v>120.52</v>
          </cell>
          <cell r="BR444">
            <v>123.53</v>
          </cell>
          <cell r="BS444">
            <v>126.54</v>
          </cell>
          <cell r="BT444">
            <v>129.54</v>
          </cell>
          <cell r="BU444">
            <v>132.55000000000001</v>
          </cell>
          <cell r="BV444">
            <v>135.56</v>
          </cell>
          <cell r="BW444">
            <v>138.57</v>
          </cell>
          <cell r="BX444">
            <v>141.58000000000001</v>
          </cell>
          <cell r="BY444">
            <v>144.59</v>
          </cell>
          <cell r="BZ444">
            <v>147.6</v>
          </cell>
          <cell r="CA444">
            <v>150.61000000000001</v>
          </cell>
          <cell r="CB444">
            <v>153.62</v>
          </cell>
          <cell r="CC444">
            <v>138.57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100.29</v>
          </cell>
          <cell r="BD445">
            <v>76</v>
          </cell>
          <cell r="BE445">
            <v>65.53</v>
          </cell>
          <cell r="BF445">
            <v>88.58</v>
          </cell>
          <cell r="BG445">
            <v>91.63</v>
          </cell>
          <cell r="BH445">
            <v>94.68</v>
          </cell>
          <cell r="BI445">
            <v>97.72</v>
          </cell>
          <cell r="BJ445">
            <v>100.77</v>
          </cell>
          <cell r="BK445">
            <v>103.82</v>
          </cell>
          <cell r="BL445">
            <v>106.87</v>
          </cell>
          <cell r="BM445">
            <v>109.92</v>
          </cell>
          <cell r="BN445">
            <v>112.97</v>
          </cell>
          <cell r="BO445">
            <v>116.02</v>
          </cell>
          <cell r="BP445">
            <v>119.07</v>
          </cell>
          <cell r="BQ445">
            <v>122.12</v>
          </cell>
          <cell r="BR445">
            <v>125.17</v>
          </cell>
          <cell r="BS445">
            <v>128.22</v>
          </cell>
          <cell r="BT445">
            <v>131.27000000000001</v>
          </cell>
          <cell r="BU445">
            <v>134.32</v>
          </cell>
          <cell r="BV445">
            <v>137.36000000000001</v>
          </cell>
          <cell r="BW445">
            <v>140.41</v>
          </cell>
          <cell r="BX445">
            <v>143.46</v>
          </cell>
          <cell r="BY445">
            <v>146.51</v>
          </cell>
          <cell r="BZ445">
            <v>149.56</v>
          </cell>
          <cell r="CA445">
            <v>152.61000000000001</v>
          </cell>
          <cell r="CB445">
            <v>155.66</v>
          </cell>
          <cell r="CC445">
            <v>140.41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101.61</v>
          </cell>
          <cell r="BD446">
            <v>77</v>
          </cell>
          <cell r="BE446">
            <v>86.65</v>
          </cell>
          <cell r="BF446">
            <v>89.74</v>
          </cell>
          <cell r="BG446">
            <v>92.83</v>
          </cell>
          <cell r="BH446">
            <v>95.92</v>
          </cell>
          <cell r="BI446">
            <v>99</v>
          </cell>
          <cell r="BJ446">
            <v>102.09</v>
          </cell>
          <cell r="BK446">
            <v>105.18</v>
          </cell>
          <cell r="BL446">
            <v>108.27</v>
          </cell>
          <cell r="BM446">
            <v>111.36</v>
          </cell>
          <cell r="BN446">
            <v>114.45</v>
          </cell>
          <cell r="BO446">
            <v>117.54</v>
          </cell>
          <cell r="BP446">
            <v>120.63</v>
          </cell>
          <cell r="BQ446">
            <v>123.72</v>
          </cell>
          <cell r="BR446">
            <v>126.81</v>
          </cell>
          <cell r="BS446">
            <v>129.9</v>
          </cell>
          <cell r="BT446">
            <v>132.99</v>
          </cell>
          <cell r="BU446">
            <v>136.08000000000001</v>
          </cell>
          <cell r="BV446">
            <v>139.16999999999999</v>
          </cell>
          <cell r="BW446">
            <v>142.26</v>
          </cell>
          <cell r="BX446">
            <v>145.34</v>
          </cell>
          <cell r="BY446">
            <v>148.43</v>
          </cell>
          <cell r="BZ446">
            <v>151.52000000000001</v>
          </cell>
          <cell r="CA446">
            <v>154.61000000000001</v>
          </cell>
          <cell r="CB446">
            <v>157.69999999999999</v>
          </cell>
          <cell r="CC446">
            <v>142.25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102.93</v>
          </cell>
          <cell r="BD447">
            <v>78</v>
          </cell>
          <cell r="BE447">
            <v>57.77</v>
          </cell>
          <cell r="BF447">
            <v>90.9</v>
          </cell>
          <cell r="BG447">
            <v>94.03</v>
          </cell>
          <cell r="BH447">
            <v>97.16</v>
          </cell>
          <cell r="BI447">
            <v>100.28</v>
          </cell>
          <cell r="BJ447">
            <v>103.41</v>
          </cell>
          <cell r="BK447">
            <v>106.54</v>
          </cell>
          <cell r="BL447">
            <v>109.67</v>
          </cell>
          <cell r="BM447">
            <v>112.8</v>
          </cell>
          <cell r="BN447">
            <v>115.93</v>
          </cell>
          <cell r="BO447">
            <v>119.06</v>
          </cell>
          <cell r="BP447">
            <v>122.19</v>
          </cell>
          <cell r="BQ447">
            <v>125.32</v>
          </cell>
          <cell r="BR447">
            <v>128.44999999999999</v>
          </cell>
          <cell r="BS447">
            <v>131.58000000000001</v>
          </cell>
          <cell r="BT447">
            <v>134.71</v>
          </cell>
          <cell r="BU447">
            <v>137.84</v>
          </cell>
          <cell r="BV447">
            <v>140.97</v>
          </cell>
          <cell r="BW447">
            <v>144.1</v>
          </cell>
          <cell r="BX447">
            <v>147.22999999999999</v>
          </cell>
          <cell r="BY447">
            <v>150.36000000000001</v>
          </cell>
          <cell r="BZ447">
            <v>153.47999999999999</v>
          </cell>
          <cell r="CA447">
            <v>156.61000000000001</v>
          </cell>
          <cell r="CB447">
            <v>159.74</v>
          </cell>
          <cell r="CC447">
            <v>144.1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104.24</v>
          </cell>
          <cell r="BD448">
            <v>79</v>
          </cell>
          <cell r="BE448">
            <v>88.89</v>
          </cell>
          <cell r="BF448">
            <v>92.06</v>
          </cell>
          <cell r="BG448">
            <v>95.23</v>
          </cell>
          <cell r="BH448">
            <v>98.39</v>
          </cell>
          <cell r="BI448">
            <v>101.56</v>
          </cell>
          <cell r="BJ448">
            <v>104.73</v>
          </cell>
          <cell r="BK448">
            <v>107.9</v>
          </cell>
          <cell r="BL448">
            <v>111.07</v>
          </cell>
          <cell r="BM448">
            <v>114.24</v>
          </cell>
          <cell r="BN448">
            <v>117.41</v>
          </cell>
          <cell r="BO448">
            <v>120.58</v>
          </cell>
          <cell r="BP448">
            <v>123.75</v>
          </cell>
          <cell r="BQ448">
            <v>126.92</v>
          </cell>
          <cell r="BR448">
            <v>130.09</v>
          </cell>
          <cell r="BS448">
            <v>133.26</v>
          </cell>
          <cell r="BT448">
            <v>136.43</v>
          </cell>
          <cell r="BU448">
            <v>139.6</v>
          </cell>
          <cell r="BV448">
            <v>142.77000000000001</v>
          </cell>
          <cell r="BW448">
            <v>145.94</v>
          </cell>
          <cell r="BX448">
            <v>149.11000000000001</v>
          </cell>
          <cell r="BY448">
            <v>152.28</v>
          </cell>
          <cell r="BZ448">
            <v>155.44999999999999</v>
          </cell>
          <cell r="CA448">
            <v>158.62</v>
          </cell>
          <cell r="CB448">
            <v>161.79</v>
          </cell>
          <cell r="CC448">
            <v>145.94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105.56</v>
          </cell>
          <cell r="BD449">
            <v>80</v>
          </cell>
          <cell r="BE449">
            <v>90.01</v>
          </cell>
          <cell r="BF449">
            <v>93.22</v>
          </cell>
          <cell r="BG449">
            <v>96.43</v>
          </cell>
          <cell r="BH449">
            <v>99.63</v>
          </cell>
          <cell r="BI449">
            <v>102.84</v>
          </cell>
          <cell r="BJ449">
            <v>106.05</v>
          </cell>
          <cell r="BK449">
            <v>109.26</v>
          </cell>
          <cell r="BL449">
            <v>112.47</v>
          </cell>
          <cell r="BM449">
            <v>115.68</v>
          </cell>
          <cell r="BN449">
            <v>118.89</v>
          </cell>
          <cell r="BO449">
            <v>122.1</v>
          </cell>
          <cell r="BP449">
            <v>125.31</v>
          </cell>
          <cell r="BQ449">
            <v>128.52000000000001</v>
          </cell>
          <cell r="BR449">
            <v>131.72999999999999</v>
          </cell>
          <cell r="BS449">
            <v>134.94</v>
          </cell>
          <cell r="BT449">
            <v>138.15</v>
          </cell>
          <cell r="BU449">
            <v>141.36000000000001</v>
          </cell>
          <cell r="BV449">
            <v>144.57</v>
          </cell>
          <cell r="BW449">
            <v>147.78</v>
          </cell>
          <cell r="BX449">
            <v>150.99</v>
          </cell>
          <cell r="BY449">
            <v>154.19999999999999</v>
          </cell>
          <cell r="BZ449">
            <v>157.41</v>
          </cell>
          <cell r="CA449">
            <v>160.62</v>
          </cell>
          <cell r="CB449">
            <v>163.83000000000001</v>
          </cell>
          <cell r="CC449">
            <v>147.78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106.87</v>
          </cell>
          <cell r="BD450">
            <v>81</v>
          </cell>
          <cell r="BE450">
            <v>93.13</v>
          </cell>
          <cell r="BF450">
            <v>94.38</v>
          </cell>
          <cell r="BG450">
            <v>97.62</v>
          </cell>
          <cell r="BH450">
            <v>100.87</v>
          </cell>
          <cell r="BI450">
            <v>104.12</v>
          </cell>
          <cell r="BJ450">
            <v>107.37</v>
          </cell>
          <cell r="BK450">
            <v>110.62</v>
          </cell>
          <cell r="BL450">
            <v>113.87</v>
          </cell>
          <cell r="BM450">
            <v>117.12</v>
          </cell>
          <cell r="BN450">
            <v>120.37</v>
          </cell>
          <cell r="BO450">
            <v>123.62</v>
          </cell>
          <cell r="BP450">
            <v>126.87</v>
          </cell>
          <cell r="BQ450">
            <v>130.12</v>
          </cell>
          <cell r="BR450">
            <v>133.37</v>
          </cell>
          <cell r="BS450">
            <v>136.62</v>
          </cell>
          <cell r="BT450">
            <v>139.87</v>
          </cell>
          <cell r="BU450">
            <v>143.12</v>
          </cell>
          <cell r="BV450">
            <v>146.37</v>
          </cell>
          <cell r="BW450">
            <v>149.62</v>
          </cell>
          <cell r="BX450">
            <v>152.87</v>
          </cell>
          <cell r="BY450">
            <v>156.12</v>
          </cell>
          <cell r="BZ450">
            <v>159.37</v>
          </cell>
          <cell r="CA450">
            <v>162.62</v>
          </cell>
          <cell r="CB450">
            <v>165.87</v>
          </cell>
          <cell r="CC450">
            <v>149.62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108.19</v>
          </cell>
          <cell r="BD451">
            <v>82</v>
          </cell>
          <cell r="BE451">
            <v>92.24</v>
          </cell>
          <cell r="BF451">
            <v>95.53</v>
          </cell>
          <cell r="BG451">
            <v>98.82</v>
          </cell>
          <cell r="BH451">
            <v>102.11</v>
          </cell>
          <cell r="BI451">
            <v>105.4</v>
          </cell>
          <cell r="BJ451">
            <v>108.69</v>
          </cell>
          <cell r="BK451">
            <v>111.98</v>
          </cell>
          <cell r="BL451">
            <v>115.27</v>
          </cell>
          <cell r="BM451">
            <v>118.56</v>
          </cell>
          <cell r="BN451">
            <v>121.85</v>
          </cell>
          <cell r="BO451">
            <v>125.14</v>
          </cell>
          <cell r="BP451">
            <v>128.43</v>
          </cell>
          <cell r="BQ451">
            <v>131.72</v>
          </cell>
          <cell r="BR451">
            <v>135.01</v>
          </cell>
          <cell r="BS451">
            <v>138.30000000000001</v>
          </cell>
          <cell r="BT451">
            <v>141.59</v>
          </cell>
          <cell r="BU451">
            <v>144.88</v>
          </cell>
          <cell r="BV451">
            <v>148.16999999999999</v>
          </cell>
          <cell r="BW451">
            <v>151.46</v>
          </cell>
          <cell r="BX451">
            <v>154.75</v>
          </cell>
          <cell r="BY451">
            <v>158.04</v>
          </cell>
          <cell r="BZ451">
            <v>161.33000000000001</v>
          </cell>
          <cell r="CA451">
            <v>164.62</v>
          </cell>
          <cell r="CB451">
            <v>167.91</v>
          </cell>
          <cell r="CC451">
            <v>151.46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109.5</v>
          </cell>
          <cell r="BD452">
            <v>83</v>
          </cell>
          <cell r="BE452">
            <v>93.36</v>
          </cell>
          <cell r="BF452">
            <v>96.69</v>
          </cell>
          <cell r="BG452">
            <v>100.02</v>
          </cell>
          <cell r="BH452">
            <v>103.35</v>
          </cell>
          <cell r="BI452">
            <v>106.68</v>
          </cell>
          <cell r="BJ452">
            <v>110.01</v>
          </cell>
          <cell r="BK452">
            <v>113.34</v>
          </cell>
          <cell r="BL452">
            <v>116.67</v>
          </cell>
          <cell r="BM452">
            <v>120</v>
          </cell>
          <cell r="BN452">
            <v>123.33</v>
          </cell>
          <cell r="BO452">
            <v>126.66</v>
          </cell>
          <cell r="BP452">
            <v>129.99</v>
          </cell>
          <cell r="BQ452">
            <v>133.32</v>
          </cell>
          <cell r="BR452">
            <v>136.65</v>
          </cell>
          <cell r="BS452">
            <v>139.97999999999999</v>
          </cell>
          <cell r="BT452">
            <v>143.31</v>
          </cell>
          <cell r="BU452">
            <v>146.63999999999999</v>
          </cell>
          <cell r="BV452">
            <v>149.97</v>
          </cell>
          <cell r="BW452">
            <v>153.30000000000001</v>
          </cell>
          <cell r="BX452">
            <v>156.63</v>
          </cell>
          <cell r="BY452">
            <v>159.96</v>
          </cell>
          <cell r="BZ452">
            <v>163.29</v>
          </cell>
          <cell r="CA452">
            <v>166.63</v>
          </cell>
          <cell r="CB452">
            <v>169.96</v>
          </cell>
          <cell r="CC452">
            <v>153.30000000000001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110.82</v>
          </cell>
          <cell r="BD453">
            <v>84</v>
          </cell>
          <cell r="BE453">
            <v>94.48</v>
          </cell>
          <cell r="BF453">
            <v>97.85</v>
          </cell>
          <cell r="BG453">
            <v>101.22</v>
          </cell>
          <cell r="BH453">
            <v>104.59</v>
          </cell>
          <cell r="BI453">
            <v>107.96</v>
          </cell>
          <cell r="BJ453">
            <v>111.33</v>
          </cell>
          <cell r="BK453">
            <v>114.7</v>
          </cell>
          <cell r="BL453">
            <v>118.07</v>
          </cell>
          <cell r="BM453">
            <v>121.45</v>
          </cell>
          <cell r="BN453">
            <v>124.82</v>
          </cell>
          <cell r="BO453">
            <v>128.19</v>
          </cell>
          <cell r="BP453">
            <v>131.56</v>
          </cell>
          <cell r="BQ453">
            <v>134.93</v>
          </cell>
          <cell r="BR453">
            <v>138.30000000000001</v>
          </cell>
          <cell r="BS453">
            <v>141.66999999999999</v>
          </cell>
          <cell r="BT453">
            <v>145.04</v>
          </cell>
          <cell r="BU453">
            <v>148.41</v>
          </cell>
          <cell r="BV453">
            <v>151.78</v>
          </cell>
          <cell r="BW453">
            <v>155.15</v>
          </cell>
          <cell r="BX453">
            <v>158.52000000000001</v>
          </cell>
          <cell r="BY453">
            <v>161.88999999999999</v>
          </cell>
          <cell r="BZ453">
            <v>165.26</v>
          </cell>
          <cell r="CA453">
            <v>168.63</v>
          </cell>
          <cell r="CB453">
            <v>172</v>
          </cell>
          <cell r="CC453">
            <v>155.15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112.13</v>
          </cell>
          <cell r="BD454">
            <v>85</v>
          </cell>
          <cell r="BE454">
            <v>95.6</v>
          </cell>
          <cell r="BF454">
            <v>99.01</v>
          </cell>
          <cell r="BG454">
            <v>102.42</v>
          </cell>
          <cell r="BH454">
            <v>105.83</v>
          </cell>
          <cell r="BI454">
            <v>109.24</v>
          </cell>
          <cell r="BJ454">
            <v>112.65</v>
          </cell>
          <cell r="BK454">
            <v>116.06</v>
          </cell>
          <cell r="BL454">
            <v>119.47</v>
          </cell>
          <cell r="BM454">
            <v>122.89</v>
          </cell>
          <cell r="BN454">
            <v>126.3</v>
          </cell>
          <cell r="BO454">
            <v>129.71</v>
          </cell>
          <cell r="BP454">
            <v>133.12</v>
          </cell>
          <cell r="BQ454">
            <v>136.53</v>
          </cell>
          <cell r="BR454">
            <v>139.94</v>
          </cell>
          <cell r="BS454">
            <v>143.35</v>
          </cell>
          <cell r="BT454">
            <v>146.76</v>
          </cell>
          <cell r="BU454">
            <v>150.16999999999999</v>
          </cell>
          <cell r="BV454">
            <v>153.58000000000001</v>
          </cell>
          <cell r="BW454">
            <v>156.99</v>
          </cell>
          <cell r="BX454">
            <v>160.4</v>
          </cell>
          <cell r="BY454">
            <v>163.81</v>
          </cell>
          <cell r="BZ454">
            <v>167.22</v>
          </cell>
          <cell r="CA454">
            <v>170.63</v>
          </cell>
          <cell r="CB454">
            <v>174.04</v>
          </cell>
          <cell r="CC454">
            <v>156.99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113.45</v>
          </cell>
          <cell r="BD455">
            <v>86</v>
          </cell>
          <cell r="BE455">
            <v>96.72</v>
          </cell>
          <cell r="BF455">
            <v>100.17</v>
          </cell>
          <cell r="BG455">
            <v>103.62</v>
          </cell>
          <cell r="BH455">
            <v>107.07</v>
          </cell>
          <cell r="BI455">
            <v>110.52</v>
          </cell>
          <cell r="BJ455">
            <v>113.97</v>
          </cell>
          <cell r="BK455">
            <v>117.42</v>
          </cell>
          <cell r="BL455">
            <v>120.88</v>
          </cell>
          <cell r="BM455">
            <v>124.33</v>
          </cell>
          <cell r="BN455">
            <v>127.78</v>
          </cell>
          <cell r="BO455">
            <v>131.22999999999999</v>
          </cell>
          <cell r="BP455">
            <v>134.68</v>
          </cell>
          <cell r="BQ455">
            <v>138.13</v>
          </cell>
          <cell r="BR455">
            <v>141.58000000000001</v>
          </cell>
          <cell r="BS455">
            <v>145.03</v>
          </cell>
          <cell r="BT455">
            <v>148.47999999999999</v>
          </cell>
          <cell r="BU455">
            <v>151.93</v>
          </cell>
          <cell r="BV455">
            <v>155.38</v>
          </cell>
          <cell r="BW455">
            <v>158.83000000000001</v>
          </cell>
          <cell r="BX455">
            <v>162.28</v>
          </cell>
          <cell r="BY455">
            <v>165.73</v>
          </cell>
          <cell r="BZ455">
            <v>169.18</v>
          </cell>
          <cell r="CA455">
            <v>172.63</v>
          </cell>
          <cell r="CB455">
            <v>176.08</v>
          </cell>
          <cell r="CC455">
            <v>158.83000000000001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114.76</v>
          </cell>
          <cell r="BD456">
            <v>87</v>
          </cell>
          <cell r="BE456">
            <v>97.84</v>
          </cell>
          <cell r="BF456">
            <v>101.33</v>
          </cell>
          <cell r="BG456">
            <v>104.82</v>
          </cell>
          <cell r="BH456">
            <v>108.31</v>
          </cell>
          <cell r="BI456">
            <v>111.8</v>
          </cell>
          <cell r="BJ456">
            <v>115.29</v>
          </cell>
          <cell r="BK456">
            <v>118.79</v>
          </cell>
          <cell r="BL456">
            <v>122.28</v>
          </cell>
          <cell r="BM456">
            <v>125.77</v>
          </cell>
          <cell r="BN456">
            <v>129.26</v>
          </cell>
          <cell r="BO456">
            <v>132.75</v>
          </cell>
          <cell r="BP456">
            <v>136.24</v>
          </cell>
          <cell r="BQ456">
            <v>139.72999999999999</v>
          </cell>
          <cell r="BR456">
            <v>143.22</v>
          </cell>
          <cell r="BS456">
            <v>146.71</v>
          </cell>
          <cell r="BT456">
            <v>150.19999999999999</v>
          </cell>
          <cell r="BU456">
            <v>153.69</v>
          </cell>
          <cell r="BV456">
            <v>157.18</v>
          </cell>
          <cell r="BW456">
            <v>160.66999999999999</v>
          </cell>
          <cell r="BX456">
            <v>164.16</v>
          </cell>
          <cell r="BY456">
            <v>167.65</v>
          </cell>
          <cell r="BZ456">
            <v>171.14</v>
          </cell>
          <cell r="CA456">
            <v>174.63</v>
          </cell>
          <cell r="CB456">
            <v>178.12</v>
          </cell>
          <cell r="CC456">
            <v>160.66999999999999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116.08</v>
          </cell>
          <cell r="BD457">
            <v>88</v>
          </cell>
          <cell r="BE457">
            <v>98.96</v>
          </cell>
          <cell r="BF457">
            <v>102.49</v>
          </cell>
          <cell r="BG457">
            <v>106.02</v>
          </cell>
          <cell r="BH457">
            <v>109.55</v>
          </cell>
          <cell r="BI457">
            <v>113.08</v>
          </cell>
          <cell r="BJ457">
            <v>116.61</v>
          </cell>
          <cell r="BK457">
            <v>120.15</v>
          </cell>
          <cell r="BL457">
            <v>123.68</v>
          </cell>
          <cell r="BM457">
            <v>127.21</v>
          </cell>
          <cell r="BN457">
            <v>130.74</v>
          </cell>
          <cell r="BO457">
            <v>134.27000000000001</v>
          </cell>
          <cell r="BP457">
            <v>137.80000000000001</v>
          </cell>
          <cell r="BQ457">
            <v>141.33000000000001</v>
          </cell>
          <cell r="BR457">
            <v>144.86000000000001</v>
          </cell>
          <cell r="BS457">
            <v>148.38999999999999</v>
          </cell>
          <cell r="BT457">
            <v>151.91999999999999</v>
          </cell>
          <cell r="BU457">
            <v>155.44999999999999</v>
          </cell>
          <cell r="BV457">
            <v>158.97999999999999</v>
          </cell>
          <cell r="BW457">
            <v>162.51</v>
          </cell>
          <cell r="BX457">
            <v>166.04</v>
          </cell>
          <cell r="BY457">
            <v>169.57</v>
          </cell>
          <cell r="BZ457">
            <v>173.11</v>
          </cell>
          <cell r="CA457">
            <v>176.64</v>
          </cell>
          <cell r="CB457">
            <v>180.17</v>
          </cell>
          <cell r="CC457">
            <v>162.51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117.4</v>
          </cell>
          <cell r="BD458">
            <v>89</v>
          </cell>
          <cell r="BE458">
            <v>100.08</v>
          </cell>
          <cell r="BF458">
            <v>103.65</v>
          </cell>
          <cell r="BG458">
            <v>107.22</v>
          </cell>
          <cell r="BH458">
            <v>110.79</v>
          </cell>
          <cell r="BI458">
            <v>114.36</v>
          </cell>
          <cell r="BJ458">
            <v>117.93</v>
          </cell>
          <cell r="BK458">
            <v>121.51</v>
          </cell>
          <cell r="BL458">
            <v>125.08</v>
          </cell>
          <cell r="BM458">
            <v>128.65</v>
          </cell>
          <cell r="BN458">
            <v>132.22</v>
          </cell>
          <cell r="BO458">
            <v>135.79</v>
          </cell>
          <cell r="BP458">
            <v>139.36000000000001</v>
          </cell>
          <cell r="BQ458">
            <v>142.93</v>
          </cell>
          <cell r="BR458">
            <v>146.5</v>
          </cell>
          <cell r="BS458">
            <v>150.07</v>
          </cell>
          <cell r="BT458">
            <v>153.63999999999999</v>
          </cell>
          <cell r="BU458">
            <v>157.21</v>
          </cell>
          <cell r="BV458">
            <v>160.78</v>
          </cell>
          <cell r="BW458">
            <v>164.35</v>
          </cell>
          <cell r="BX458">
            <v>167.93</v>
          </cell>
          <cell r="BY458">
            <v>171.5</v>
          </cell>
          <cell r="BZ458">
            <v>175.07</v>
          </cell>
          <cell r="CA458">
            <v>178.64</v>
          </cell>
          <cell r="CB458">
            <v>182.21</v>
          </cell>
          <cell r="CC458">
            <v>164.35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118.71</v>
          </cell>
          <cell r="BD459">
            <v>90</v>
          </cell>
          <cell r="BE459">
            <v>101.2</v>
          </cell>
          <cell r="BF459">
            <v>104.81</v>
          </cell>
          <cell r="BG459">
            <v>108.42</v>
          </cell>
          <cell r="BH459">
            <v>112.03</v>
          </cell>
          <cell r="BI459">
            <v>115.64</v>
          </cell>
          <cell r="BJ459">
            <v>119.25</v>
          </cell>
          <cell r="BK459">
            <v>122.87</v>
          </cell>
          <cell r="BL459">
            <v>126.48</v>
          </cell>
          <cell r="BM459">
            <v>130.09</v>
          </cell>
          <cell r="BN459">
            <v>133.69999999999999</v>
          </cell>
          <cell r="BO459">
            <v>137.31</v>
          </cell>
          <cell r="BP459">
            <v>140.91999999999999</v>
          </cell>
          <cell r="BQ459">
            <v>144.53</v>
          </cell>
          <cell r="BR459">
            <v>148.13999999999999</v>
          </cell>
          <cell r="BS459">
            <v>151.75</v>
          </cell>
          <cell r="BT459">
            <v>155.36000000000001</v>
          </cell>
          <cell r="BU459">
            <v>158.97</v>
          </cell>
          <cell r="BV459">
            <v>162.59</v>
          </cell>
          <cell r="BW459">
            <v>166.2</v>
          </cell>
          <cell r="BX459">
            <v>169.81</v>
          </cell>
          <cell r="BY459">
            <v>173.42</v>
          </cell>
          <cell r="BZ459">
            <v>177.03</v>
          </cell>
          <cell r="CA459">
            <v>180.64</v>
          </cell>
          <cell r="CB459">
            <v>184.25</v>
          </cell>
          <cell r="CC459">
            <v>166.2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120.03</v>
          </cell>
          <cell r="BD460">
            <v>91</v>
          </cell>
          <cell r="BE460">
            <v>102.32</v>
          </cell>
          <cell r="BF460">
            <v>105.97</v>
          </cell>
          <cell r="BG460">
            <v>109.62</v>
          </cell>
          <cell r="BH460">
            <v>113.27</v>
          </cell>
          <cell r="BI460">
            <v>116.92</v>
          </cell>
          <cell r="BJ460">
            <v>120.57</v>
          </cell>
          <cell r="BK460">
            <v>124.23</v>
          </cell>
          <cell r="BL460">
            <v>127.88</v>
          </cell>
          <cell r="BM460">
            <v>131.53</v>
          </cell>
          <cell r="BN460">
            <v>135.18</v>
          </cell>
          <cell r="BO460">
            <v>138.83000000000001</v>
          </cell>
          <cell r="BP460">
            <v>142.47999999999999</v>
          </cell>
          <cell r="BQ460">
            <v>146.13</v>
          </cell>
          <cell r="BR460">
            <v>149.78</v>
          </cell>
          <cell r="BS460">
            <v>153.43</v>
          </cell>
          <cell r="BT460">
            <v>157.09</v>
          </cell>
          <cell r="BU460">
            <v>160.74</v>
          </cell>
          <cell r="BV460">
            <v>164.39</v>
          </cell>
          <cell r="BW460">
            <v>168.04</v>
          </cell>
          <cell r="BX460">
            <v>171.69</v>
          </cell>
          <cell r="BY460">
            <v>175.34</v>
          </cell>
          <cell r="BZ460">
            <v>178.99</v>
          </cell>
          <cell r="CA460">
            <v>182.64</v>
          </cell>
          <cell r="CB460">
            <v>186.29</v>
          </cell>
          <cell r="CC460">
            <v>168.04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121.34</v>
          </cell>
          <cell r="BD461">
            <v>92</v>
          </cell>
          <cell r="BE461">
            <v>103.44</v>
          </cell>
          <cell r="BF461">
            <v>107.13</v>
          </cell>
          <cell r="BG461">
            <v>110.82</v>
          </cell>
          <cell r="BH461">
            <v>114.51</v>
          </cell>
          <cell r="BI461">
            <v>118.2</v>
          </cell>
          <cell r="BJ461">
            <v>121.89</v>
          </cell>
          <cell r="BK461">
            <v>125.59</v>
          </cell>
          <cell r="BL461">
            <v>129.28</v>
          </cell>
          <cell r="BM461">
            <v>132.97</v>
          </cell>
          <cell r="BN461">
            <v>136.66</v>
          </cell>
          <cell r="BO461">
            <v>140.35</v>
          </cell>
          <cell r="BP461">
            <v>144.04</v>
          </cell>
          <cell r="BQ461">
            <v>147.72999999999999</v>
          </cell>
          <cell r="BR461">
            <v>151.41999999999999</v>
          </cell>
          <cell r="BS461">
            <v>155.12</v>
          </cell>
          <cell r="BT461">
            <v>158.81</v>
          </cell>
          <cell r="BU461">
            <v>162.5</v>
          </cell>
          <cell r="BV461">
            <v>166.19</v>
          </cell>
          <cell r="BW461">
            <v>169.88</v>
          </cell>
          <cell r="BX461">
            <v>173.57</v>
          </cell>
          <cell r="BY461">
            <v>177.26</v>
          </cell>
          <cell r="BZ461">
            <v>180.95</v>
          </cell>
          <cell r="CA461">
            <v>184.64</v>
          </cell>
          <cell r="CB461">
            <v>188.34</v>
          </cell>
          <cell r="CC461">
            <v>169.88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122.66</v>
          </cell>
          <cell r="BD462">
            <v>93</v>
          </cell>
          <cell r="BE462">
            <v>104.56</v>
          </cell>
          <cell r="BF462">
            <v>108.29</v>
          </cell>
          <cell r="BG462">
            <v>112.02</v>
          </cell>
          <cell r="BH462">
            <v>115.75</v>
          </cell>
          <cell r="BI462">
            <v>119.48</v>
          </cell>
          <cell r="BJ462">
            <v>123.22</v>
          </cell>
          <cell r="BK462">
            <v>126.95</v>
          </cell>
          <cell r="BL462">
            <v>130.68</v>
          </cell>
          <cell r="BM462">
            <v>134.41</v>
          </cell>
          <cell r="BN462">
            <v>138.13999999999999</v>
          </cell>
          <cell r="BO462">
            <v>141.87</v>
          </cell>
          <cell r="BP462">
            <v>145.6</v>
          </cell>
          <cell r="BQ462">
            <v>149.33000000000001</v>
          </cell>
          <cell r="BR462">
            <v>153.07</v>
          </cell>
          <cell r="BS462">
            <v>156.80000000000001</v>
          </cell>
          <cell r="BT462">
            <v>160.53</v>
          </cell>
          <cell r="BU462">
            <v>164.26</v>
          </cell>
          <cell r="BV462">
            <v>167.99</v>
          </cell>
          <cell r="BW462">
            <v>171.72</v>
          </cell>
          <cell r="BX462">
            <v>175.45</v>
          </cell>
          <cell r="BY462">
            <v>179.18</v>
          </cell>
          <cell r="BZ462">
            <v>182.92</v>
          </cell>
          <cell r="CA462">
            <v>186.65</v>
          </cell>
          <cell r="CB462">
            <v>190.38</v>
          </cell>
          <cell r="CC462">
            <v>171.72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123.97</v>
          </cell>
          <cell r="BD463">
            <v>94</v>
          </cell>
          <cell r="BE463">
            <v>105.68</v>
          </cell>
          <cell r="BF463">
            <v>109.45</v>
          </cell>
          <cell r="BG463">
            <v>113.22</v>
          </cell>
          <cell r="BH463">
            <v>116.99</v>
          </cell>
          <cell r="BI463">
            <v>120.76</v>
          </cell>
          <cell r="BJ463">
            <v>124.54</v>
          </cell>
          <cell r="BK463">
            <v>128.31</v>
          </cell>
          <cell r="BL463">
            <v>132.08000000000001</v>
          </cell>
          <cell r="BM463">
            <v>135.85</v>
          </cell>
          <cell r="BN463">
            <v>139.62</v>
          </cell>
          <cell r="BO463">
            <v>143.38999999999999</v>
          </cell>
          <cell r="BP463">
            <v>147.16</v>
          </cell>
          <cell r="BQ463">
            <v>150.94</v>
          </cell>
          <cell r="BR463">
            <v>154.71</v>
          </cell>
          <cell r="BS463">
            <v>158.47999999999999</v>
          </cell>
          <cell r="BT463">
            <v>162.25</v>
          </cell>
          <cell r="BU463">
            <v>166.02</v>
          </cell>
          <cell r="BV463">
            <v>169.79</v>
          </cell>
          <cell r="BW463">
            <v>173.56</v>
          </cell>
          <cell r="BX463">
            <v>177.33</v>
          </cell>
          <cell r="BY463">
            <v>181.11</v>
          </cell>
          <cell r="BZ463">
            <v>184.88</v>
          </cell>
          <cell r="CA463">
            <v>188.65</v>
          </cell>
          <cell r="CB463">
            <v>192.42</v>
          </cell>
          <cell r="CC463">
            <v>173.56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125.29</v>
          </cell>
          <cell r="BD464">
            <v>95</v>
          </cell>
          <cell r="BE464">
            <v>106.8</v>
          </cell>
          <cell r="BF464">
            <v>110.61</v>
          </cell>
          <cell r="BG464">
            <v>114.42</v>
          </cell>
          <cell r="BH464">
            <v>118.23</v>
          </cell>
          <cell r="BI464">
            <v>122.04</v>
          </cell>
          <cell r="BJ464">
            <v>125.86</v>
          </cell>
          <cell r="BK464">
            <v>129.66999999999999</v>
          </cell>
          <cell r="BL464">
            <v>133.47999999999999</v>
          </cell>
          <cell r="BM464">
            <v>137.29</v>
          </cell>
          <cell r="BN464">
            <v>141.1</v>
          </cell>
          <cell r="BO464">
            <v>144.91</v>
          </cell>
          <cell r="BP464">
            <v>148.72</v>
          </cell>
          <cell r="BQ464">
            <v>152.54</v>
          </cell>
          <cell r="BR464">
            <v>156.35</v>
          </cell>
          <cell r="BS464">
            <v>160.16</v>
          </cell>
          <cell r="BT464">
            <v>163.97</v>
          </cell>
          <cell r="BU464">
            <v>167.78</v>
          </cell>
          <cell r="BV464">
            <v>171.59</v>
          </cell>
          <cell r="BW464">
            <v>175.4</v>
          </cell>
          <cell r="BX464">
            <v>179.22</v>
          </cell>
          <cell r="BY464">
            <v>183.03</v>
          </cell>
          <cell r="BZ464">
            <v>186.84</v>
          </cell>
          <cell r="CA464">
            <v>190.65</v>
          </cell>
          <cell r="CB464">
            <v>194.46</v>
          </cell>
          <cell r="CC464">
            <v>175.4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126.6</v>
          </cell>
          <cell r="BD465">
            <v>96</v>
          </cell>
          <cell r="BE465">
            <v>107.92</v>
          </cell>
          <cell r="BF465">
            <v>111.77</v>
          </cell>
          <cell r="BG465">
            <v>115.62</v>
          </cell>
          <cell r="BH465">
            <v>119.47</v>
          </cell>
          <cell r="BI465">
            <v>123.32</v>
          </cell>
          <cell r="BJ465">
            <v>127.18</v>
          </cell>
          <cell r="BK465">
            <v>131.03</v>
          </cell>
          <cell r="BL465">
            <v>134.88</v>
          </cell>
          <cell r="BM465">
            <v>138.72999999999999</v>
          </cell>
          <cell r="BN465">
            <v>142.58000000000001</v>
          </cell>
          <cell r="BO465">
            <v>146.43</v>
          </cell>
          <cell r="BP465">
            <v>150.29</v>
          </cell>
          <cell r="BQ465">
            <v>154.13999999999999</v>
          </cell>
          <cell r="BR465">
            <v>157.99</v>
          </cell>
          <cell r="BS465">
            <v>161.84</v>
          </cell>
          <cell r="BT465">
            <v>165.69</v>
          </cell>
          <cell r="BU465">
            <v>169.54</v>
          </cell>
          <cell r="BV465">
            <v>173.39</v>
          </cell>
          <cell r="BW465">
            <v>177.25</v>
          </cell>
          <cell r="BX465">
            <v>181.1</v>
          </cell>
          <cell r="BY465">
            <v>184.95</v>
          </cell>
          <cell r="BZ465">
            <v>188.8</v>
          </cell>
          <cell r="CA465">
            <v>192.65</v>
          </cell>
          <cell r="CB465">
            <v>196.5</v>
          </cell>
          <cell r="CC465">
            <v>177.25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127.92</v>
          </cell>
          <cell r="BD466">
            <v>97</v>
          </cell>
          <cell r="BE466">
            <v>109.4</v>
          </cell>
          <cell r="BF466">
            <v>112.93</v>
          </cell>
          <cell r="BG466">
            <v>116.82</v>
          </cell>
          <cell r="BH466">
            <v>120.71</v>
          </cell>
          <cell r="BI466">
            <v>124.6</v>
          </cell>
          <cell r="BJ466">
            <v>128.5</v>
          </cell>
          <cell r="BK466">
            <v>132.38999999999999</v>
          </cell>
          <cell r="BL466">
            <v>136.28</v>
          </cell>
          <cell r="BM466">
            <v>140.16999999999999</v>
          </cell>
          <cell r="BN466">
            <v>144.06</v>
          </cell>
          <cell r="BO466">
            <v>147.94999999999999</v>
          </cell>
          <cell r="BP466">
            <v>151.85</v>
          </cell>
          <cell r="BQ466">
            <v>155.74</v>
          </cell>
          <cell r="BR466">
            <v>159.63</v>
          </cell>
          <cell r="BS466">
            <v>163.52000000000001</v>
          </cell>
          <cell r="BT466">
            <v>167.41</v>
          </cell>
          <cell r="BU466">
            <v>171.3</v>
          </cell>
          <cell r="BV466">
            <v>175.2</v>
          </cell>
          <cell r="BW466">
            <v>179.09</v>
          </cell>
          <cell r="BX466">
            <v>182.98</v>
          </cell>
          <cell r="BY466">
            <v>186.87</v>
          </cell>
          <cell r="BZ466">
            <v>190.76</v>
          </cell>
          <cell r="CA466">
            <v>194.65</v>
          </cell>
          <cell r="CB466">
            <v>198.55</v>
          </cell>
          <cell r="CC466">
            <v>179.09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129.24</v>
          </cell>
          <cell r="BD467">
            <v>98</v>
          </cell>
          <cell r="BE467">
            <v>110.16</v>
          </cell>
          <cell r="BF467">
            <v>114.09</v>
          </cell>
          <cell r="BG467">
            <v>118.02</v>
          </cell>
          <cell r="BH467">
            <v>121.95</v>
          </cell>
          <cell r="BI467">
            <v>125.88</v>
          </cell>
          <cell r="BJ467">
            <v>129.82</v>
          </cell>
          <cell r="BK467">
            <v>133.75</v>
          </cell>
          <cell r="BL467">
            <v>137.68</v>
          </cell>
          <cell r="BM467">
            <v>141.61000000000001</v>
          </cell>
          <cell r="BN467">
            <v>145.54</v>
          </cell>
          <cell r="BO467">
            <v>149.47999999999999</v>
          </cell>
          <cell r="BP467">
            <v>153.41</v>
          </cell>
          <cell r="BQ467">
            <v>157.34</v>
          </cell>
          <cell r="BR467">
            <v>161.27000000000001</v>
          </cell>
          <cell r="BS467">
            <v>165.2</v>
          </cell>
          <cell r="BT467">
            <v>169.13</v>
          </cell>
          <cell r="BU467">
            <v>173.07</v>
          </cell>
          <cell r="BV467">
            <v>177</v>
          </cell>
          <cell r="BW467">
            <v>180.93</v>
          </cell>
          <cell r="BX467">
            <v>184.86</v>
          </cell>
          <cell r="BY467">
            <v>188.79</v>
          </cell>
          <cell r="BZ467">
            <v>192.73</v>
          </cell>
          <cell r="CA467">
            <v>196.66</v>
          </cell>
          <cell r="CB467">
            <v>200.59</v>
          </cell>
          <cell r="CC467">
            <v>180.93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130.55000000000001</v>
          </cell>
          <cell r="BD468">
            <v>99</v>
          </cell>
          <cell r="BE468">
            <v>111.28</v>
          </cell>
          <cell r="BF468">
            <v>115.25</v>
          </cell>
          <cell r="BG468">
            <v>119.22</v>
          </cell>
          <cell r="BH468">
            <v>123.19</v>
          </cell>
          <cell r="BI468">
            <v>127.16</v>
          </cell>
          <cell r="BJ468">
            <v>131.13999999999999</v>
          </cell>
          <cell r="BK468">
            <v>135.11000000000001</v>
          </cell>
          <cell r="BL468">
            <v>139.08000000000001</v>
          </cell>
          <cell r="BM468">
            <v>143.05000000000001</v>
          </cell>
          <cell r="BN468">
            <v>147.02000000000001</v>
          </cell>
          <cell r="BO468">
            <v>151</v>
          </cell>
          <cell r="BP468">
            <v>154.97</v>
          </cell>
          <cell r="BQ468">
            <v>158.94</v>
          </cell>
          <cell r="BR468">
            <v>162.91</v>
          </cell>
          <cell r="BS468">
            <v>166.88</v>
          </cell>
          <cell r="BT468">
            <v>170.86</v>
          </cell>
          <cell r="BU468">
            <v>174.83</v>
          </cell>
          <cell r="BV468">
            <v>178.8</v>
          </cell>
          <cell r="BW468">
            <v>182.77</v>
          </cell>
          <cell r="BX468">
            <v>186.74</v>
          </cell>
          <cell r="BY468">
            <v>190.72</v>
          </cell>
          <cell r="BZ468">
            <v>194.69</v>
          </cell>
          <cell r="CA468">
            <v>198.66</v>
          </cell>
          <cell r="CB468">
            <v>202.63</v>
          </cell>
          <cell r="CC468">
            <v>182.77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131.87</v>
          </cell>
          <cell r="BD469">
            <v>100</v>
          </cell>
          <cell r="BE469">
            <v>112.4</v>
          </cell>
          <cell r="BF469">
            <v>116.41</v>
          </cell>
          <cell r="BG469">
            <v>120.42</v>
          </cell>
          <cell r="BH469">
            <v>124.43</v>
          </cell>
          <cell r="BI469">
            <v>128.44</v>
          </cell>
          <cell r="BJ469">
            <v>132.46</v>
          </cell>
          <cell r="BK469">
            <v>136.47</v>
          </cell>
          <cell r="BL469">
            <v>140.47999999999999</v>
          </cell>
          <cell r="BM469">
            <v>144.49</v>
          </cell>
          <cell r="BN469">
            <v>148.5</v>
          </cell>
          <cell r="BO469">
            <v>152.52000000000001</v>
          </cell>
          <cell r="BP469">
            <v>156.53</v>
          </cell>
          <cell r="BQ469">
            <v>160.54</v>
          </cell>
          <cell r="BR469">
            <v>164.55</v>
          </cell>
          <cell r="BS469">
            <v>168.56</v>
          </cell>
          <cell r="BT469">
            <v>172.58</v>
          </cell>
          <cell r="BU469">
            <v>176.59</v>
          </cell>
          <cell r="BV469">
            <v>180.6</v>
          </cell>
          <cell r="BW469">
            <v>184.61</v>
          </cell>
          <cell r="BX469">
            <v>188.63</v>
          </cell>
          <cell r="BY469">
            <v>192.64</v>
          </cell>
          <cell r="BZ469">
            <v>196.65</v>
          </cell>
          <cell r="CA469">
            <v>200.66</v>
          </cell>
          <cell r="CB469">
            <v>204.67</v>
          </cell>
          <cell r="CC469">
            <v>184.61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133.18</v>
          </cell>
          <cell r="BD470">
            <v>101</v>
          </cell>
          <cell r="BE470">
            <v>113.51</v>
          </cell>
          <cell r="BF470">
            <v>117.57</v>
          </cell>
          <cell r="BG470">
            <v>121.62</v>
          </cell>
          <cell r="BH470">
            <v>125.67</v>
          </cell>
          <cell r="BI470">
            <v>129.72</v>
          </cell>
          <cell r="BJ470">
            <v>133.78</v>
          </cell>
          <cell r="BK470">
            <v>137.83000000000001</v>
          </cell>
          <cell r="BL470">
            <v>141.88</v>
          </cell>
          <cell r="BM470">
            <v>145.93</v>
          </cell>
          <cell r="BN470">
            <v>149.97999999999999</v>
          </cell>
          <cell r="BO470">
            <v>154.04</v>
          </cell>
          <cell r="BP470">
            <v>158.09</v>
          </cell>
          <cell r="BQ470">
            <v>162.13999999999999</v>
          </cell>
          <cell r="BR470">
            <v>166.19</v>
          </cell>
          <cell r="BS470">
            <v>170.25</v>
          </cell>
          <cell r="BT470">
            <v>174.3</v>
          </cell>
          <cell r="BU470">
            <v>178.35</v>
          </cell>
          <cell r="BV470">
            <v>182.4</v>
          </cell>
          <cell r="BW470">
            <v>186.45</v>
          </cell>
          <cell r="BX470">
            <v>190.51</v>
          </cell>
          <cell r="BY470">
            <v>194.56</v>
          </cell>
          <cell r="BZ470">
            <v>198.61</v>
          </cell>
          <cell r="CA470">
            <v>202.66</v>
          </cell>
          <cell r="CB470">
            <v>206.72</v>
          </cell>
          <cell r="CC470">
            <v>186.45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134.5</v>
          </cell>
          <cell r="BD471">
            <v>102</v>
          </cell>
          <cell r="BE471">
            <v>114.63</v>
          </cell>
          <cell r="BF471">
            <v>118.73</v>
          </cell>
          <cell r="BG471">
            <v>122.82</v>
          </cell>
          <cell r="BH471">
            <v>126.91</v>
          </cell>
          <cell r="BI471">
            <v>131</v>
          </cell>
          <cell r="BJ471">
            <v>135.1</v>
          </cell>
          <cell r="BK471">
            <v>139.19</v>
          </cell>
          <cell r="BL471">
            <v>143.28</v>
          </cell>
          <cell r="BM471">
            <v>147.37</v>
          </cell>
          <cell r="BN471">
            <v>151.47</v>
          </cell>
          <cell r="BO471">
            <v>155.56</v>
          </cell>
          <cell r="BP471">
            <v>159.65</v>
          </cell>
          <cell r="BQ471">
            <v>163.74</v>
          </cell>
          <cell r="BR471">
            <v>167.83</v>
          </cell>
          <cell r="BS471">
            <v>171.93</v>
          </cell>
          <cell r="BT471">
            <v>176.02</v>
          </cell>
          <cell r="BU471">
            <v>180.11</v>
          </cell>
          <cell r="BV471">
            <v>184.2</v>
          </cell>
          <cell r="BW471">
            <v>188.3</v>
          </cell>
          <cell r="BX471">
            <v>192.39</v>
          </cell>
          <cell r="BY471">
            <v>196.48</v>
          </cell>
          <cell r="BZ471">
            <v>200.57</v>
          </cell>
          <cell r="CA471">
            <v>204.67</v>
          </cell>
          <cell r="CB471">
            <v>208.76</v>
          </cell>
          <cell r="CC471">
            <v>188.3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135.81</v>
          </cell>
          <cell r="BD472">
            <v>103</v>
          </cell>
          <cell r="BE472">
            <v>115.75</v>
          </cell>
          <cell r="BF472">
            <v>119.89</v>
          </cell>
          <cell r="BG472">
            <v>124.02</v>
          </cell>
          <cell r="BH472">
            <v>128.15</v>
          </cell>
          <cell r="BI472">
            <v>132.28</v>
          </cell>
          <cell r="BJ472">
            <v>136.41999999999999</v>
          </cell>
          <cell r="BK472">
            <v>140.55000000000001</v>
          </cell>
          <cell r="BL472">
            <v>144.68</v>
          </cell>
          <cell r="BM472">
            <v>148.81</v>
          </cell>
          <cell r="BN472">
            <v>152.94999999999999</v>
          </cell>
          <cell r="BO472">
            <v>157.08000000000001</v>
          </cell>
          <cell r="BP472">
            <v>161.21</v>
          </cell>
          <cell r="BQ472">
            <v>165.34</v>
          </cell>
          <cell r="BR472">
            <v>169.48</v>
          </cell>
          <cell r="BS472">
            <v>173.61</v>
          </cell>
          <cell r="BT472">
            <v>177.74</v>
          </cell>
          <cell r="BU472">
            <v>181.87</v>
          </cell>
          <cell r="BV472">
            <v>186.01</v>
          </cell>
          <cell r="BW472">
            <v>190.14</v>
          </cell>
          <cell r="BX472">
            <v>194.27</v>
          </cell>
          <cell r="BY472">
            <v>198.4</v>
          </cell>
          <cell r="BZ472">
            <v>202.54</v>
          </cell>
          <cell r="CA472">
            <v>206.67</v>
          </cell>
          <cell r="CB472">
            <v>210.8</v>
          </cell>
          <cell r="CC472">
            <v>190.14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137.13</v>
          </cell>
          <cell r="BD473">
            <v>104</v>
          </cell>
          <cell r="BE473">
            <v>116.87</v>
          </cell>
          <cell r="BF473">
            <v>121.05</v>
          </cell>
          <cell r="BG473">
            <v>125.22</v>
          </cell>
          <cell r="BH473">
            <v>129.38999999999999</v>
          </cell>
          <cell r="BI473">
            <v>133.56</v>
          </cell>
          <cell r="BJ473">
            <v>137.74</v>
          </cell>
          <cell r="BK473">
            <v>141.91</v>
          </cell>
          <cell r="BL473">
            <v>146.08000000000001</v>
          </cell>
          <cell r="BM473">
            <v>150.25</v>
          </cell>
          <cell r="BN473">
            <v>154.43</v>
          </cell>
          <cell r="BO473">
            <v>158.6</v>
          </cell>
          <cell r="BP473">
            <v>162.77000000000001</v>
          </cell>
          <cell r="BQ473">
            <v>166.94</v>
          </cell>
          <cell r="BR473">
            <v>171.12</v>
          </cell>
          <cell r="BS473">
            <v>175.29</v>
          </cell>
          <cell r="BT473">
            <v>179.46</v>
          </cell>
          <cell r="BU473">
            <v>183.63</v>
          </cell>
          <cell r="BV473">
            <v>187.81</v>
          </cell>
          <cell r="BW473">
            <v>191.98</v>
          </cell>
          <cell r="BX473">
            <v>196.15</v>
          </cell>
          <cell r="BY473">
            <v>200.32</v>
          </cell>
          <cell r="BZ473">
            <v>204.5</v>
          </cell>
          <cell r="CA473">
            <v>208.67</v>
          </cell>
          <cell r="CB473">
            <v>212.84</v>
          </cell>
          <cell r="CC473">
            <v>191.98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138.44</v>
          </cell>
          <cell r="BD474">
            <v>105</v>
          </cell>
          <cell r="BE474">
            <v>117.99</v>
          </cell>
          <cell r="BF474">
            <v>122.21</v>
          </cell>
          <cell r="BG474">
            <v>126.42</v>
          </cell>
          <cell r="BH474">
            <v>130.63</v>
          </cell>
          <cell r="BI474">
            <v>134.84</v>
          </cell>
          <cell r="BJ474">
            <v>139.06</v>
          </cell>
          <cell r="BK474">
            <v>143.27000000000001</v>
          </cell>
          <cell r="BL474">
            <v>147.47999999999999</v>
          </cell>
          <cell r="BM474">
            <v>151.69</v>
          </cell>
          <cell r="BN474">
            <v>155.91</v>
          </cell>
          <cell r="BO474">
            <v>160.12</v>
          </cell>
          <cell r="BP474">
            <v>164.33</v>
          </cell>
          <cell r="BQ474">
            <v>168.55</v>
          </cell>
          <cell r="BR474">
            <v>172.76</v>
          </cell>
          <cell r="BS474">
            <v>176.97</v>
          </cell>
          <cell r="BT474">
            <v>181.18</v>
          </cell>
          <cell r="BU474">
            <v>185.4</v>
          </cell>
          <cell r="BV474">
            <v>189.61</v>
          </cell>
          <cell r="BW474">
            <v>193.82</v>
          </cell>
          <cell r="BX474">
            <v>198.03</v>
          </cell>
          <cell r="BY474">
            <v>202.25</v>
          </cell>
          <cell r="BZ474">
            <v>206.46</v>
          </cell>
          <cell r="CA474">
            <v>210.67</v>
          </cell>
          <cell r="CB474">
            <v>214.88</v>
          </cell>
          <cell r="CC474">
            <v>193.82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139.76</v>
          </cell>
          <cell r="BD475">
            <v>106</v>
          </cell>
          <cell r="BE475">
            <v>119.11</v>
          </cell>
          <cell r="BF475">
            <v>123.36</v>
          </cell>
          <cell r="BG475">
            <v>127.62</v>
          </cell>
          <cell r="BH475">
            <v>131.87</v>
          </cell>
          <cell r="BI475">
            <v>136.12</v>
          </cell>
          <cell r="BJ475">
            <v>140.38</v>
          </cell>
          <cell r="BK475">
            <v>144.63</v>
          </cell>
          <cell r="BL475">
            <v>148.88</v>
          </cell>
          <cell r="BM475">
            <v>153.13</v>
          </cell>
          <cell r="BN475">
            <v>157.38999999999999</v>
          </cell>
          <cell r="BO475">
            <v>161.63999999999999</v>
          </cell>
          <cell r="BP475">
            <v>165.89</v>
          </cell>
          <cell r="BQ475">
            <v>170.15</v>
          </cell>
          <cell r="BR475">
            <v>174.4</v>
          </cell>
          <cell r="BS475">
            <v>178.65</v>
          </cell>
          <cell r="BT475">
            <v>182.9</v>
          </cell>
          <cell r="BU475">
            <v>187.16</v>
          </cell>
          <cell r="BV475">
            <v>191.41</v>
          </cell>
          <cell r="BW475">
            <v>195.66</v>
          </cell>
          <cell r="BX475">
            <v>199.92</v>
          </cell>
          <cell r="BY475">
            <v>204.17</v>
          </cell>
          <cell r="BZ475">
            <v>208.42</v>
          </cell>
          <cell r="CA475">
            <v>212.67</v>
          </cell>
          <cell r="CB475">
            <v>216.93</v>
          </cell>
          <cell r="CC475">
            <v>195.66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141.07</v>
          </cell>
          <cell r="BD476">
            <v>107</v>
          </cell>
          <cell r="BE476">
            <v>120.23</v>
          </cell>
          <cell r="BF476">
            <v>124.52</v>
          </cell>
          <cell r="BG476">
            <v>128.82</v>
          </cell>
          <cell r="BH476">
            <v>133.11000000000001</v>
          </cell>
          <cell r="BI476">
            <v>137.4</v>
          </cell>
          <cell r="BJ476">
            <v>141.69999999999999</v>
          </cell>
          <cell r="BK476">
            <v>145.99</v>
          </cell>
          <cell r="BL476">
            <v>150.28</v>
          </cell>
          <cell r="BM476">
            <v>154.58000000000001</v>
          </cell>
          <cell r="BN476">
            <v>158.87</v>
          </cell>
          <cell r="BO476">
            <v>163.16</v>
          </cell>
          <cell r="BP476">
            <v>167.45</v>
          </cell>
          <cell r="BQ476">
            <v>171.75</v>
          </cell>
          <cell r="BR476">
            <v>176.04</v>
          </cell>
          <cell r="BS476">
            <v>180.33</v>
          </cell>
          <cell r="BT476">
            <v>184.63</v>
          </cell>
          <cell r="BU476">
            <v>188.92</v>
          </cell>
          <cell r="BV476">
            <v>193.21</v>
          </cell>
          <cell r="BW476">
            <v>197.5</v>
          </cell>
          <cell r="BX476">
            <v>201.8</v>
          </cell>
          <cell r="BY476">
            <v>206.09</v>
          </cell>
          <cell r="BZ476">
            <v>210.38</v>
          </cell>
          <cell r="CA476">
            <v>214.68</v>
          </cell>
          <cell r="CB476">
            <v>218.97</v>
          </cell>
          <cell r="CC476">
            <v>197.5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142.38999999999999</v>
          </cell>
          <cell r="BD477">
            <v>108</v>
          </cell>
          <cell r="BE477">
            <v>121.35</v>
          </cell>
          <cell r="BF477">
            <v>125.68</v>
          </cell>
          <cell r="BG477">
            <v>130.02000000000001</v>
          </cell>
          <cell r="BH477">
            <v>134.35</v>
          </cell>
          <cell r="BI477">
            <v>138.68</v>
          </cell>
          <cell r="BJ477">
            <v>143.02000000000001</v>
          </cell>
          <cell r="BK477">
            <v>147.35</v>
          </cell>
          <cell r="BL477">
            <v>151.68</v>
          </cell>
          <cell r="BM477">
            <v>156.02000000000001</v>
          </cell>
          <cell r="BN477">
            <v>160.35</v>
          </cell>
          <cell r="BO477">
            <v>164.68</v>
          </cell>
          <cell r="BP477">
            <v>169.01</v>
          </cell>
          <cell r="BQ477">
            <v>173.35</v>
          </cell>
          <cell r="BR477">
            <v>177.68</v>
          </cell>
          <cell r="BS477">
            <v>182.01</v>
          </cell>
          <cell r="BT477">
            <v>186.35</v>
          </cell>
          <cell r="BU477">
            <v>190.68</v>
          </cell>
          <cell r="BV477">
            <v>195.01</v>
          </cell>
          <cell r="BW477">
            <v>199.35</v>
          </cell>
          <cell r="BX477">
            <v>203.68</v>
          </cell>
          <cell r="BY477">
            <v>208.01</v>
          </cell>
          <cell r="BZ477">
            <v>212.35</v>
          </cell>
          <cell r="CA477">
            <v>216.68</v>
          </cell>
          <cell r="CB477">
            <v>221.01</v>
          </cell>
          <cell r="CC477">
            <v>199.35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143.71</v>
          </cell>
          <cell r="BD478">
            <v>109</v>
          </cell>
          <cell r="BE478">
            <v>122.47</v>
          </cell>
          <cell r="BF478">
            <v>126.84</v>
          </cell>
          <cell r="BG478">
            <v>131.22</v>
          </cell>
          <cell r="BH478">
            <v>135.59</v>
          </cell>
          <cell r="BI478">
            <v>139.96</v>
          </cell>
          <cell r="BJ478">
            <v>144.34</v>
          </cell>
          <cell r="BK478">
            <v>148.71</v>
          </cell>
          <cell r="BL478">
            <v>153.08000000000001</v>
          </cell>
          <cell r="BM478">
            <v>157.46</v>
          </cell>
          <cell r="BN478">
            <v>161.83000000000001</v>
          </cell>
          <cell r="BO478">
            <v>166.2</v>
          </cell>
          <cell r="BP478">
            <v>170.58</v>
          </cell>
          <cell r="BQ478">
            <v>174.95</v>
          </cell>
          <cell r="BR478">
            <v>179.32</v>
          </cell>
          <cell r="BS478">
            <v>183.7</v>
          </cell>
          <cell r="BT478">
            <v>188.07</v>
          </cell>
          <cell r="BU478">
            <v>192.44</v>
          </cell>
          <cell r="BV478">
            <v>196.81</v>
          </cell>
          <cell r="BW478">
            <v>201.19</v>
          </cell>
          <cell r="BX478">
            <v>205.56</v>
          </cell>
          <cell r="BY478">
            <v>209.93</v>
          </cell>
          <cell r="BZ478">
            <v>214.31</v>
          </cell>
          <cell r="CA478">
            <v>218.68</v>
          </cell>
          <cell r="CB478">
            <v>223.05</v>
          </cell>
          <cell r="CC478">
            <v>201.19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145.02000000000001</v>
          </cell>
          <cell r="BD479">
            <v>110</v>
          </cell>
          <cell r="BE479">
            <v>123.59</v>
          </cell>
          <cell r="BF479">
            <v>128</v>
          </cell>
          <cell r="BG479">
            <v>132.41999999999999</v>
          </cell>
          <cell r="BH479">
            <v>136.83000000000001</v>
          </cell>
          <cell r="BI479">
            <v>141.24</v>
          </cell>
          <cell r="BJ479">
            <v>145.66</v>
          </cell>
          <cell r="BK479">
            <v>150.07</v>
          </cell>
          <cell r="BL479">
            <v>154.47999999999999</v>
          </cell>
          <cell r="BM479">
            <v>158.9</v>
          </cell>
          <cell r="BN479">
            <v>163.31</v>
          </cell>
          <cell r="BO479">
            <v>167.72</v>
          </cell>
          <cell r="BP479">
            <v>172.14</v>
          </cell>
          <cell r="BQ479">
            <v>176.55</v>
          </cell>
          <cell r="BR479">
            <v>180.96</v>
          </cell>
          <cell r="BS479">
            <v>185.38</v>
          </cell>
          <cell r="BT479">
            <v>189.79</v>
          </cell>
          <cell r="BU479">
            <v>194.2</v>
          </cell>
          <cell r="BV479">
            <v>198.62</v>
          </cell>
          <cell r="BW479">
            <v>203.03</v>
          </cell>
          <cell r="BX479">
            <v>207.44</v>
          </cell>
          <cell r="BY479">
            <v>211.86</v>
          </cell>
          <cell r="BZ479">
            <v>216.27</v>
          </cell>
          <cell r="CA479">
            <v>220.68</v>
          </cell>
          <cell r="CB479">
            <v>225.1</v>
          </cell>
          <cell r="CC479">
            <v>203.03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146.34</v>
          </cell>
          <cell r="BD480">
            <v>111</v>
          </cell>
          <cell r="BE480">
            <v>124.71</v>
          </cell>
          <cell r="BF480">
            <v>129.16</v>
          </cell>
          <cell r="BG480">
            <v>133.62</v>
          </cell>
          <cell r="BH480">
            <v>138.07</v>
          </cell>
          <cell r="BI480">
            <v>142.52000000000001</v>
          </cell>
          <cell r="BJ480">
            <v>146.97999999999999</v>
          </cell>
          <cell r="BK480">
            <v>151.43</v>
          </cell>
          <cell r="BL480">
            <v>155.88</v>
          </cell>
          <cell r="BM480">
            <v>160.34</v>
          </cell>
          <cell r="BN480">
            <v>164.79</v>
          </cell>
          <cell r="BO480">
            <v>169.24</v>
          </cell>
          <cell r="BP480">
            <v>173.7</v>
          </cell>
          <cell r="BQ480">
            <v>178.15</v>
          </cell>
          <cell r="BR480">
            <v>182.6</v>
          </cell>
          <cell r="BS480">
            <v>187.06</v>
          </cell>
          <cell r="BT480">
            <v>191.51</v>
          </cell>
          <cell r="BU480">
            <v>195.96</v>
          </cell>
          <cell r="BV480">
            <v>200.42</v>
          </cell>
          <cell r="BW480">
            <v>204.87</v>
          </cell>
          <cell r="BX480">
            <v>209.32</v>
          </cell>
          <cell r="BY480">
            <v>213.78</v>
          </cell>
          <cell r="BZ480">
            <v>218.23</v>
          </cell>
          <cell r="CA480">
            <v>222.68</v>
          </cell>
          <cell r="CB480">
            <v>227.14</v>
          </cell>
          <cell r="CC480">
            <v>204.87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147.65</v>
          </cell>
          <cell r="BD481">
            <v>112</v>
          </cell>
          <cell r="BE481">
            <v>125.83</v>
          </cell>
          <cell r="BF481">
            <v>130.32</v>
          </cell>
          <cell r="BG481">
            <v>134.82</v>
          </cell>
          <cell r="BH481">
            <v>139.31</v>
          </cell>
          <cell r="BI481">
            <v>143.80000000000001</v>
          </cell>
          <cell r="BJ481">
            <v>148.30000000000001</v>
          </cell>
          <cell r="BK481">
            <v>152.79</v>
          </cell>
          <cell r="BL481">
            <v>157.28</v>
          </cell>
          <cell r="BM481">
            <v>161.78</v>
          </cell>
          <cell r="BN481">
            <v>166.27</v>
          </cell>
          <cell r="BO481">
            <v>170.76</v>
          </cell>
          <cell r="BP481">
            <v>175.26</v>
          </cell>
          <cell r="BQ481">
            <v>179.75</v>
          </cell>
          <cell r="BR481">
            <v>184.25</v>
          </cell>
          <cell r="BS481">
            <v>188.74</v>
          </cell>
          <cell r="BT481">
            <v>193.23</v>
          </cell>
          <cell r="BU481">
            <v>197.73</v>
          </cell>
          <cell r="BV481">
            <v>202.22</v>
          </cell>
          <cell r="BW481">
            <v>206.71</v>
          </cell>
          <cell r="BX481">
            <v>211.21</v>
          </cell>
          <cell r="BY481">
            <v>215.7</v>
          </cell>
          <cell r="BZ481">
            <v>220.19</v>
          </cell>
          <cell r="CA481">
            <v>224.69</v>
          </cell>
          <cell r="CB481">
            <v>229.18</v>
          </cell>
          <cell r="CC481">
            <v>206.71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148.97</v>
          </cell>
          <cell r="BD482">
            <v>113</v>
          </cell>
          <cell r="BE482">
            <v>126.95</v>
          </cell>
          <cell r="BF482">
            <v>131.47999999999999</v>
          </cell>
          <cell r="BG482">
            <v>136.02000000000001</v>
          </cell>
          <cell r="BH482">
            <v>140.55000000000001</v>
          </cell>
          <cell r="BI482">
            <v>145.08000000000001</v>
          </cell>
          <cell r="BJ482">
            <v>149.62</v>
          </cell>
          <cell r="BK482">
            <v>154.15</v>
          </cell>
          <cell r="BL482">
            <v>158.68</v>
          </cell>
          <cell r="BM482">
            <v>163.22</v>
          </cell>
          <cell r="BN482">
            <v>167.75</v>
          </cell>
          <cell r="BO482">
            <v>172.29</v>
          </cell>
          <cell r="BP482">
            <v>176.82</v>
          </cell>
          <cell r="BQ482">
            <v>181.35</v>
          </cell>
          <cell r="BR482">
            <v>185.89</v>
          </cell>
          <cell r="BS482">
            <v>190.42</v>
          </cell>
          <cell r="BT482">
            <v>194.95</v>
          </cell>
          <cell r="BU482">
            <v>199.49</v>
          </cell>
          <cell r="BV482">
            <v>204.02</v>
          </cell>
          <cell r="BW482">
            <v>208.55</v>
          </cell>
          <cell r="BX482">
            <v>213.09</v>
          </cell>
          <cell r="BY482">
            <v>217.62</v>
          </cell>
          <cell r="BZ482">
            <v>222.16</v>
          </cell>
          <cell r="CA482">
            <v>226.69</v>
          </cell>
          <cell r="CB482">
            <v>231.22</v>
          </cell>
          <cell r="CC482">
            <v>208.55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150.28</v>
          </cell>
          <cell r="BD483">
            <v>114</v>
          </cell>
          <cell r="BE483">
            <v>128.07</v>
          </cell>
          <cell r="BF483">
            <v>132.63999999999999</v>
          </cell>
          <cell r="BG483">
            <v>137.22</v>
          </cell>
          <cell r="BH483">
            <v>141.79</v>
          </cell>
          <cell r="BI483">
            <v>146.36000000000001</v>
          </cell>
          <cell r="BJ483">
            <v>150.94</v>
          </cell>
          <cell r="BK483">
            <v>155.51</v>
          </cell>
          <cell r="BL483">
            <v>160.08000000000001</v>
          </cell>
          <cell r="BM483">
            <v>164.66</v>
          </cell>
          <cell r="BN483">
            <v>169.23</v>
          </cell>
          <cell r="BO483">
            <v>173.81</v>
          </cell>
          <cell r="BP483">
            <v>178.38</v>
          </cell>
          <cell r="BQ483">
            <v>182.95</v>
          </cell>
          <cell r="BR483">
            <v>187.53</v>
          </cell>
          <cell r="BS483">
            <v>192.1</v>
          </cell>
          <cell r="BT483">
            <v>196.67</v>
          </cell>
          <cell r="BU483">
            <v>201.25</v>
          </cell>
          <cell r="BV483">
            <v>205.82</v>
          </cell>
          <cell r="BW483">
            <v>210.4</v>
          </cell>
          <cell r="BX483">
            <v>214.97</v>
          </cell>
          <cell r="BY483">
            <v>219.54</v>
          </cell>
          <cell r="BZ483">
            <v>224.12</v>
          </cell>
          <cell r="CA483">
            <v>228.69</v>
          </cell>
          <cell r="CB483">
            <v>233.26</v>
          </cell>
          <cell r="CC483">
            <v>210.4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151.6</v>
          </cell>
          <cell r="BD484">
            <v>115</v>
          </cell>
          <cell r="BE484">
            <v>129.1</v>
          </cell>
          <cell r="BF484">
            <v>133.80000000000001</v>
          </cell>
          <cell r="BG484">
            <v>138.41999999999999</v>
          </cell>
          <cell r="BH484">
            <v>143.03</v>
          </cell>
          <cell r="BI484">
            <v>147.63999999999999</v>
          </cell>
          <cell r="BJ484">
            <v>152.26</v>
          </cell>
          <cell r="BK484">
            <v>156.87</v>
          </cell>
          <cell r="BL484">
            <v>161.47999999999999</v>
          </cell>
          <cell r="BM484">
            <v>166.1</v>
          </cell>
          <cell r="BN484">
            <v>170.71</v>
          </cell>
          <cell r="BO484">
            <v>175.33</v>
          </cell>
          <cell r="BP484">
            <v>179.94</v>
          </cell>
          <cell r="BQ484">
            <v>184.55</v>
          </cell>
          <cell r="BR484">
            <v>189.17</v>
          </cell>
          <cell r="BS484">
            <v>193.78</v>
          </cell>
          <cell r="BT484">
            <v>198.4</v>
          </cell>
          <cell r="BU484">
            <v>203.01</v>
          </cell>
          <cell r="BV484">
            <v>207.62</v>
          </cell>
          <cell r="BW484">
            <v>212.24</v>
          </cell>
          <cell r="BX484">
            <v>216.85</v>
          </cell>
          <cell r="BY484">
            <v>221.47</v>
          </cell>
          <cell r="BZ484">
            <v>226.08</v>
          </cell>
          <cell r="CA484">
            <v>230.69</v>
          </cell>
          <cell r="CB484">
            <v>235.31</v>
          </cell>
          <cell r="CC484">
            <v>212.24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152.91</v>
          </cell>
          <cell r="BD485">
            <v>116</v>
          </cell>
          <cell r="BE485">
            <v>130.31</v>
          </cell>
          <cell r="BF485">
            <v>134.96</v>
          </cell>
          <cell r="BG485">
            <v>139.61000000000001</v>
          </cell>
          <cell r="BH485">
            <v>144.27000000000001</v>
          </cell>
          <cell r="BI485">
            <v>148.91999999999999</v>
          </cell>
          <cell r="BJ485">
            <v>153.58000000000001</v>
          </cell>
          <cell r="BK485">
            <v>158.22999999999999</v>
          </cell>
          <cell r="BL485">
            <v>162.88</v>
          </cell>
          <cell r="BM485">
            <v>167.54</v>
          </cell>
          <cell r="BN485">
            <v>172.19</v>
          </cell>
          <cell r="BO485">
            <v>176.85</v>
          </cell>
          <cell r="BP485">
            <v>181.5</v>
          </cell>
          <cell r="BQ485">
            <v>186.16</v>
          </cell>
          <cell r="BR485">
            <v>190.81</v>
          </cell>
          <cell r="BS485">
            <v>195.46</v>
          </cell>
          <cell r="BT485">
            <v>200.12</v>
          </cell>
          <cell r="BU485">
            <v>204.77</v>
          </cell>
          <cell r="BV485">
            <v>209.43</v>
          </cell>
          <cell r="BW485">
            <v>214.08</v>
          </cell>
          <cell r="BX485">
            <v>218.73</v>
          </cell>
          <cell r="BY485">
            <v>223.39</v>
          </cell>
          <cell r="BZ485">
            <v>228.04</v>
          </cell>
          <cell r="CA485">
            <v>232.7</v>
          </cell>
          <cell r="CB485">
            <v>237.35</v>
          </cell>
          <cell r="CC485">
            <v>214.08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154.22999999999999</v>
          </cell>
          <cell r="BD486">
            <v>117</v>
          </cell>
          <cell r="BE486">
            <v>131.43</v>
          </cell>
          <cell r="BF486">
            <v>136.12</v>
          </cell>
          <cell r="BG486">
            <v>140.81</v>
          </cell>
          <cell r="BH486">
            <v>145.51</v>
          </cell>
          <cell r="BI486">
            <v>150.19999999999999</v>
          </cell>
          <cell r="BJ486">
            <v>154.9</v>
          </cell>
          <cell r="BK486">
            <v>159.59</v>
          </cell>
          <cell r="BL486">
            <v>164.29</v>
          </cell>
          <cell r="BM486">
            <v>168.98</v>
          </cell>
          <cell r="BN486">
            <v>173.67</v>
          </cell>
          <cell r="BO486">
            <v>178.37</v>
          </cell>
          <cell r="BP486">
            <v>183.06</v>
          </cell>
          <cell r="BQ486">
            <v>187.76</v>
          </cell>
          <cell r="BR486">
            <v>192.45</v>
          </cell>
          <cell r="BS486">
            <v>197.14</v>
          </cell>
          <cell r="BT486">
            <v>201.84</v>
          </cell>
          <cell r="BU486">
            <v>206.53</v>
          </cell>
          <cell r="BV486">
            <v>211.23</v>
          </cell>
          <cell r="BW486">
            <v>215.92</v>
          </cell>
          <cell r="BX486">
            <v>220.62</v>
          </cell>
          <cell r="BY486">
            <v>225.31</v>
          </cell>
          <cell r="BZ486">
            <v>230</v>
          </cell>
          <cell r="CA486">
            <v>234.7</v>
          </cell>
          <cell r="CB486">
            <v>239.39</v>
          </cell>
          <cell r="CC486">
            <v>215.92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155.54</v>
          </cell>
          <cell r="BD487">
            <v>118</v>
          </cell>
          <cell r="BE487">
            <v>132.55000000000001</v>
          </cell>
          <cell r="BF487">
            <v>137.28</v>
          </cell>
          <cell r="BG487">
            <v>142.01</v>
          </cell>
          <cell r="BH487">
            <v>146.75</v>
          </cell>
          <cell r="BI487">
            <v>151.47999999999999</v>
          </cell>
          <cell r="BJ487">
            <v>156.22</v>
          </cell>
          <cell r="BK487">
            <v>160.94999999999999</v>
          </cell>
          <cell r="BL487">
            <v>165.69</v>
          </cell>
          <cell r="BM487">
            <v>170.42</v>
          </cell>
          <cell r="BN487">
            <v>175.15</v>
          </cell>
          <cell r="BO487">
            <v>179.89</v>
          </cell>
          <cell r="BP487">
            <v>184.62</v>
          </cell>
          <cell r="BQ487">
            <v>189.36</v>
          </cell>
          <cell r="BR487">
            <v>194.09</v>
          </cell>
          <cell r="BS487">
            <v>198.83</v>
          </cell>
          <cell r="BT487">
            <v>203.56</v>
          </cell>
          <cell r="BU487">
            <v>208.29</v>
          </cell>
          <cell r="BV487">
            <v>213.03</v>
          </cell>
          <cell r="BW487">
            <v>217.76</v>
          </cell>
          <cell r="BX487">
            <v>222.5</v>
          </cell>
          <cell r="BY487">
            <v>227.23</v>
          </cell>
          <cell r="BZ487">
            <v>231.97</v>
          </cell>
          <cell r="CA487">
            <v>236.7</v>
          </cell>
          <cell r="CB487">
            <v>241.43</v>
          </cell>
          <cell r="CC487">
            <v>217.76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156.86000000000001</v>
          </cell>
          <cell r="BD488">
            <v>119</v>
          </cell>
          <cell r="BE488">
            <v>133.66999999999999</v>
          </cell>
          <cell r="BF488">
            <v>138.44</v>
          </cell>
          <cell r="BG488">
            <v>143.21</v>
          </cell>
          <cell r="BH488">
            <v>147.99</v>
          </cell>
          <cell r="BI488">
            <v>152.76</v>
          </cell>
          <cell r="BJ488">
            <v>157.54</v>
          </cell>
          <cell r="BK488">
            <v>162.31</v>
          </cell>
          <cell r="BL488">
            <v>167.09</v>
          </cell>
          <cell r="BM488">
            <v>171.86</v>
          </cell>
          <cell r="BN488">
            <v>176.64</v>
          </cell>
          <cell r="BO488">
            <v>181.41</v>
          </cell>
          <cell r="BP488">
            <v>186.18</v>
          </cell>
          <cell r="BQ488">
            <v>190.96</v>
          </cell>
          <cell r="BR488">
            <v>195.73</v>
          </cell>
          <cell r="BS488">
            <v>200.51</v>
          </cell>
          <cell r="BT488">
            <v>205.28</v>
          </cell>
          <cell r="BU488">
            <v>210.06</v>
          </cell>
          <cell r="BV488">
            <v>214.83</v>
          </cell>
          <cell r="BW488">
            <v>219.6</v>
          </cell>
          <cell r="BX488">
            <v>224.38</v>
          </cell>
          <cell r="BY488">
            <v>229.15</v>
          </cell>
          <cell r="BZ488">
            <v>233.93</v>
          </cell>
          <cell r="CA488">
            <v>238.7</v>
          </cell>
          <cell r="CB488">
            <v>243.48</v>
          </cell>
          <cell r="CC488">
            <v>219.6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158.18</v>
          </cell>
          <cell r="BD489">
            <v>120</v>
          </cell>
          <cell r="BE489">
            <v>134.78</v>
          </cell>
          <cell r="BF489">
            <v>139.6</v>
          </cell>
          <cell r="BG489">
            <v>144.41</v>
          </cell>
          <cell r="BH489">
            <v>149.22999999999999</v>
          </cell>
          <cell r="BI489">
            <v>154.04</v>
          </cell>
          <cell r="BJ489">
            <v>157.86000000000001</v>
          </cell>
          <cell r="BK489">
            <v>163.66999999999999</v>
          </cell>
          <cell r="BL489">
            <v>168.49</v>
          </cell>
          <cell r="BM489">
            <v>173.3</v>
          </cell>
          <cell r="BN489">
            <v>178.12</v>
          </cell>
          <cell r="BO489">
            <v>182.93</v>
          </cell>
          <cell r="BP489">
            <v>187.74</v>
          </cell>
          <cell r="BQ489">
            <v>192.56</v>
          </cell>
          <cell r="BR489">
            <v>197.37</v>
          </cell>
          <cell r="BS489">
            <v>202.19</v>
          </cell>
          <cell r="BT489">
            <v>207</v>
          </cell>
          <cell r="BU489">
            <v>211.82</v>
          </cell>
          <cell r="BV489">
            <v>216.63</v>
          </cell>
          <cell r="BW489">
            <v>221.45</v>
          </cell>
          <cell r="BX489">
            <v>226.26</v>
          </cell>
          <cell r="BY489">
            <v>231.07</v>
          </cell>
          <cell r="BZ489">
            <v>235.89</v>
          </cell>
          <cell r="CA489">
            <v>240.7</v>
          </cell>
          <cell r="CB489">
            <v>245.52</v>
          </cell>
          <cell r="CC489">
            <v>221.45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159.49</v>
          </cell>
          <cell r="BD490">
            <v>121</v>
          </cell>
          <cell r="BE490">
            <v>135.9</v>
          </cell>
          <cell r="BF490">
            <v>140.76</v>
          </cell>
          <cell r="BG490">
            <v>145.61000000000001</v>
          </cell>
          <cell r="BH490">
            <v>150.47</v>
          </cell>
          <cell r="BI490">
            <v>155.32</v>
          </cell>
          <cell r="BJ490">
            <v>160.18</v>
          </cell>
          <cell r="BK490">
            <v>165.03</v>
          </cell>
          <cell r="BL490">
            <v>169.89</v>
          </cell>
          <cell r="BM490">
            <v>174.74</v>
          </cell>
          <cell r="BN490">
            <v>179.6</v>
          </cell>
          <cell r="BO490">
            <v>184.45</v>
          </cell>
          <cell r="BP490">
            <v>189.31</v>
          </cell>
          <cell r="BQ490">
            <v>194.16</v>
          </cell>
          <cell r="BR490">
            <v>199.01</v>
          </cell>
          <cell r="BS490">
            <v>203.87</v>
          </cell>
          <cell r="BT490">
            <v>208.72</v>
          </cell>
          <cell r="BU490">
            <v>213.58</v>
          </cell>
          <cell r="BV490">
            <v>218.43</v>
          </cell>
          <cell r="BW490">
            <v>223.29</v>
          </cell>
          <cell r="BX490">
            <v>228.14</v>
          </cell>
          <cell r="BY490">
            <v>233</v>
          </cell>
          <cell r="BZ490">
            <v>237.85</v>
          </cell>
          <cell r="CA490">
            <v>242.71</v>
          </cell>
          <cell r="CB490">
            <v>247.56</v>
          </cell>
          <cell r="CC490">
            <v>223.29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160.81</v>
          </cell>
          <cell r="BD491">
            <v>122</v>
          </cell>
          <cell r="BE491">
            <v>137.02000000000001</v>
          </cell>
          <cell r="BF491">
            <v>141.91999999999999</v>
          </cell>
          <cell r="BG491">
            <v>146.81</v>
          </cell>
          <cell r="BH491">
            <v>151.71</v>
          </cell>
          <cell r="BI491">
            <v>156.6</v>
          </cell>
          <cell r="BJ491">
            <v>161.5</v>
          </cell>
          <cell r="BK491">
            <v>166.39</v>
          </cell>
          <cell r="BL491">
            <v>171.29</v>
          </cell>
          <cell r="BM491">
            <v>176.18</v>
          </cell>
          <cell r="BN491">
            <v>181.08</v>
          </cell>
          <cell r="BO491">
            <v>185.97</v>
          </cell>
          <cell r="BP491">
            <v>190.87</v>
          </cell>
          <cell r="BQ491">
            <v>195.76</v>
          </cell>
          <cell r="BR491">
            <v>200.66</v>
          </cell>
          <cell r="BS491">
            <v>205.55</v>
          </cell>
          <cell r="BT491">
            <v>210.45</v>
          </cell>
          <cell r="BU491">
            <v>215.34</v>
          </cell>
          <cell r="BV491">
            <v>220.23</v>
          </cell>
          <cell r="BW491">
            <v>225.13</v>
          </cell>
          <cell r="BX491">
            <v>230.02</v>
          </cell>
          <cell r="BY491">
            <v>234.92</v>
          </cell>
          <cell r="BZ491">
            <v>239.81</v>
          </cell>
          <cell r="CA491">
            <v>244.71</v>
          </cell>
          <cell r="CB491">
            <v>249.6</v>
          </cell>
          <cell r="CC491">
            <v>225.13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162.12</v>
          </cell>
          <cell r="BD492">
            <v>123</v>
          </cell>
          <cell r="BE492">
            <v>138.13999999999999</v>
          </cell>
          <cell r="BF492">
            <v>143.08000000000001</v>
          </cell>
          <cell r="BG492">
            <v>148.01</v>
          </cell>
          <cell r="BH492">
            <v>152.94999999999999</v>
          </cell>
          <cell r="BI492">
            <v>157.88</v>
          </cell>
          <cell r="BJ492">
            <v>162.82</v>
          </cell>
          <cell r="BK492">
            <v>167.75</v>
          </cell>
          <cell r="BL492">
            <v>172.69</v>
          </cell>
          <cell r="BM492">
            <v>177.62</v>
          </cell>
          <cell r="BN492">
            <v>182.56</v>
          </cell>
          <cell r="BO492">
            <v>187.49</v>
          </cell>
          <cell r="BP492">
            <v>192.43</v>
          </cell>
          <cell r="BQ492">
            <v>197.36</v>
          </cell>
          <cell r="BR492">
            <v>202.3</v>
          </cell>
          <cell r="BS492">
            <v>207.23</v>
          </cell>
          <cell r="BT492">
            <v>212.17</v>
          </cell>
          <cell r="BU492">
            <v>217.1</v>
          </cell>
          <cell r="BV492">
            <v>222.04</v>
          </cell>
          <cell r="BW492">
            <v>226.97</v>
          </cell>
          <cell r="BX492">
            <v>231.91</v>
          </cell>
          <cell r="BY492">
            <v>236.84</v>
          </cell>
          <cell r="BZ492">
            <v>241.78</v>
          </cell>
          <cell r="CA492">
            <v>246.71</v>
          </cell>
          <cell r="CB492">
            <v>251.65</v>
          </cell>
          <cell r="CC492">
            <v>226.97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163.44</v>
          </cell>
          <cell r="BD493">
            <v>124</v>
          </cell>
          <cell r="BE493">
            <v>139.26</v>
          </cell>
          <cell r="BF493">
            <v>144.24</v>
          </cell>
          <cell r="BG493">
            <v>149.21</v>
          </cell>
          <cell r="BH493">
            <v>154.19</v>
          </cell>
          <cell r="BI493">
            <v>159.16</v>
          </cell>
          <cell r="BJ493">
            <v>164.14</v>
          </cell>
          <cell r="BK493">
            <v>169.11</v>
          </cell>
          <cell r="BL493">
            <v>174.09</v>
          </cell>
          <cell r="BM493">
            <v>179.06</v>
          </cell>
          <cell r="BN493">
            <v>184.04</v>
          </cell>
          <cell r="BO493">
            <v>189.01</v>
          </cell>
          <cell r="BP493">
            <v>193.99</v>
          </cell>
          <cell r="BQ493">
            <v>198.96</v>
          </cell>
          <cell r="BR493">
            <v>203.94</v>
          </cell>
          <cell r="BS493">
            <v>208.91</v>
          </cell>
          <cell r="BT493">
            <v>213.89</v>
          </cell>
          <cell r="BU493">
            <v>218.86</v>
          </cell>
          <cell r="BV493">
            <v>223.84</v>
          </cell>
          <cell r="BW493">
            <v>228.81</v>
          </cell>
          <cell r="BX493">
            <v>233.79</v>
          </cell>
          <cell r="BY493">
            <v>238.76</v>
          </cell>
          <cell r="BZ493">
            <v>243.74</v>
          </cell>
          <cell r="CA493">
            <v>248.71</v>
          </cell>
          <cell r="CB493">
            <v>253.69</v>
          </cell>
          <cell r="CC493">
            <v>228.81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164.75</v>
          </cell>
          <cell r="BD494">
            <v>125</v>
          </cell>
          <cell r="BE494">
            <v>140.38</v>
          </cell>
          <cell r="BF494">
            <v>145.4</v>
          </cell>
          <cell r="BG494">
            <v>150.41</v>
          </cell>
          <cell r="BH494">
            <v>155.43</v>
          </cell>
          <cell r="BI494">
            <v>160.44</v>
          </cell>
          <cell r="BJ494">
            <v>165.46</v>
          </cell>
          <cell r="BK494">
            <v>170.47</v>
          </cell>
          <cell r="BL494">
            <v>175.49</v>
          </cell>
          <cell r="BM494">
            <v>180.5</v>
          </cell>
          <cell r="BN494">
            <v>185.52</v>
          </cell>
          <cell r="BO494">
            <v>190.53</v>
          </cell>
          <cell r="BP494">
            <v>195.55</v>
          </cell>
          <cell r="BQ494">
            <v>200.56</v>
          </cell>
          <cell r="BR494">
            <v>205.58</v>
          </cell>
          <cell r="BS494">
            <v>210.59</v>
          </cell>
          <cell r="BT494">
            <v>215.61</v>
          </cell>
          <cell r="BU494">
            <v>220.62</v>
          </cell>
          <cell r="BV494">
            <v>225.64</v>
          </cell>
          <cell r="BW494">
            <v>230.65</v>
          </cell>
          <cell r="BX494">
            <v>235.67</v>
          </cell>
          <cell r="BY494">
            <v>240.68</v>
          </cell>
          <cell r="BZ494">
            <v>245.7</v>
          </cell>
          <cell r="CA494">
            <v>250.71</v>
          </cell>
          <cell r="CB494">
            <v>255.73</v>
          </cell>
          <cell r="CC494">
            <v>230.65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166.07</v>
          </cell>
          <cell r="BD495">
            <v>126</v>
          </cell>
          <cell r="BE495">
            <v>141.5</v>
          </cell>
          <cell r="BF495">
            <v>146.56</v>
          </cell>
          <cell r="BG495">
            <v>151.61000000000001</v>
          </cell>
          <cell r="BH495">
            <v>156.66999999999999</v>
          </cell>
          <cell r="BI495">
            <v>161.72</v>
          </cell>
          <cell r="BJ495">
            <v>166.78</v>
          </cell>
          <cell r="BK495">
            <v>171.83</v>
          </cell>
          <cell r="BL495">
            <v>176.89</v>
          </cell>
          <cell r="BM495">
            <v>181.94</v>
          </cell>
          <cell r="BN495">
            <v>187</v>
          </cell>
          <cell r="BO495">
            <v>192.05</v>
          </cell>
          <cell r="BP495">
            <v>197.11</v>
          </cell>
          <cell r="BQ495">
            <v>202.16</v>
          </cell>
          <cell r="BR495">
            <v>207.22</v>
          </cell>
          <cell r="BS495">
            <v>212.27</v>
          </cell>
          <cell r="BT495">
            <v>217.33</v>
          </cell>
          <cell r="BU495">
            <v>222.39</v>
          </cell>
          <cell r="BV495">
            <v>227.44</v>
          </cell>
          <cell r="BW495">
            <v>232.5</v>
          </cell>
          <cell r="BX495">
            <v>237.55</v>
          </cell>
          <cell r="BY495">
            <v>242.61</v>
          </cell>
          <cell r="BZ495">
            <v>247.66</v>
          </cell>
          <cell r="CA495">
            <v>252.72</v>
          </cell>
          <cell r="CB495">
            <v>257.77</v>
          </cell>
          <cell r="CC495">
            <v>232.5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167.38</v>
          </cell>
          <cell r="BD496">
            <v>127</v>
          </cell>
          <cell r="BE496">
            <v>142.62</v>
          </cell>
          <cell r="BF496">
            <v>147.72</v>
          </cell>
          <cell r="BG496">
            <v>152.81</v>
          </cell>
          <cell r="BH496">
            <v>157.94</v>
          </cell>
          <cell r="BI496">
            <v>163</v>
          </cell>
          <cell r="BJ496">
            <v>168.1</v>
          </cell>
          <cell r="BK496">
            <v>173.19</v>
          </cell>
          <cell r="BL496">
            <v>178.29</v>
          </cell>
          <cell r="BM496">
            <v>183.38</v>
          </cell>
          <cell r="BN496">
            <v>188.48</v>
          </cell>
          <cell r="BO496">
            <v>193.57</v>
          </cell>
          <cell r="BP496">
            <v>198.67</v>
          </cell>
          <cell r="BQ496">
            <v>203.77</v>
          </cell>
          <cell r="BR496">
            <v>208.86</v>
          </cell>
          <cell r="BS496">
            <v>213.96</v>
          </cell>
          <cell r="BT496">
            <v>219.05</v>
          </cell>
          <cell r="BU496">
            <v>224.15</v>
          </cell>
          <cell r="BV496">
            <v>229.24</v>
          </cell>
          <cell r="BW496">
            <v>234.34</v>
          </cell>
          <cell r="BX496">
            <v>239.43</v>
          </cell>
          <cell r="BY496">
            <v>244.53</v>
          </cell>
          <cell r="BZ496">
            <v>249.62</v>
          </cell>
          <cell r="CA496">
            <v>254.72</v>
          </cell>
          <cell r="CB496">
            <v>259.81</v>
          </cell>
          <cell r="CC496">
            <v>234.34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168.7</v>
          </cell>
          <cell r="BD497">
            <v>128</v>
          </cell>
          <cell r="BE497">
            <v>143.74</v>
          </cell>
          <cell r="BF497">
            <v>148.88</v>
          </cell>
          <cell r="BG497">
            <v>154.01</v>
          </cell>
          <cell r="BH497">
            <v>159.15</v>
          </cell>
          <cell r="BI497">
            <v>164.28</v>
          </cell>
          <cell r="BJ497">
            <v>169.42</v>
          </cell>
          <cell r="BK497">
            <v>174.55</v>
          </cell>
          <cell r="BL497">
            <v>179.69</v>
          </cell>
          <cell r="BM497">
            <v>184.82</v>
          </cell>
          <cell r="BN497">
            <v>189.96</v>
          </cell>
          <cell r="BO497">
            <v>195.1</v>
          </cell>
          <cell r="BP497">
            <v>200.23</v>
          </cell>
          <cell r="BQ497">
            <v>205.37</v>
          </cell>
          <cell r="BR497">
            <v>210.5</v>
          </cell>
          <cell r="BS497">
            <v>215.64</v>
          </cell>
          <cell r="BT497">
            <v>220.77</v>
          </cell>
          <cell r="BU497">
            <v>225.91</v>
          </cell>
          <cell r="BV497">
            <v>231.04</v>
          </cell>
          <cell r="BW497">
            <v>236.18</v>
          </cell>
          <cell r="BX497">
            <v>241.31</v>
          </cell>
          <cell r="BY497">
            <v>246.45</v>
          </cell>
          <cell r="BZ497">
            <v>251.59</v>
          </cell>
          <cell r="CA497">
            <v>256.72000000000003</v>
          </cell>
          <cell r="CB497">
            <v>261.86</v>
          </cell>
          <cell r="CC497">
            <v>236.18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170.01</v>
          </cell>
          <cell r="BD498">
            <v>129</v>
          </cell>
          <cell r="BE498">
            <v>144.86000000000001</v>
          </cell>
          <cell r="BF498">
            <v>150.04</v>
          </cell>
          <cell r="BG498">
            <v>155.21</v>
          </cell>
          <cell r="BH498">
            <v>160.38999999999999</v>
          </cell>
          <cell r="BI498">
            <v>165.56</v>
          </cell>
          <cell r="BJ498">
            <v>170.74</v>
          </cell>
          <cell r="BK498">
            <v>175.91</v>
          </cell>
          <cell r="BL498">
            <v>181.09</v>
          </cell>
          <cell r="BM498">
            <v>186.27</v>
          </cell>
          <cell r="BN498">
            <v>191.44</v>
          </cell>
          <cell r="BO498">
            <v>196.62</v>
          </cell>
          <cell r="BP498">
            <v>201.79</v>
          </cell>
          <cell r="BQ498">
            <v>206.97</v>
          </cell>
          <cell r="BR498">
            <v>212.14</v>
          </cell>
          <cell r="BS498">
            <v>217.32</v>
          </cell>
          <cell r="BT498">
            <v>222.49</v>
          </cell>
          <cell r="BU498">
            <v>227.67</v>
          </cell>
          <cell r="BV498">
            <v>232.85</v>
          </cell>
          <cell r="BW498">
            <v>238.02</v>
          </cell>
          <cell r="BX498">
            <v>243.2</v>
          </cell>
          <cell r="BY498">
            <v>248.37</v>
          </cell>
          <cell r="BZ498">
            <v>253.55</v>
          </cell>
          <cell r="CA498">
            <v>258.72000000000003</v>
          </cell>
          <cell r="CB498">
            <v>263.89999999999998</v>
          </cell>
          <cell r="CC498">
            <v>238.02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171.33</v>
          </cell>
          <cell r="BD499">
            <v>130</v>
          </cell>
          <cell r="BE499">
            <v>145.97999999999999</v>
          </cell>
          <cell r="BF499">
            <v>151.19999999999999</v>
          </cell>
          <cell r="BG499">
            <v>156.41</v>
          </cell>
          <cell r="BH499">
            <v>161.63</v>
          </cell>
          <cell r="BI499">
            <v>166.84</v>
          </cell>
          <cell r="BJ499">
            <v>172.06</v>
          </cell>
          <cell r="BK499">
            <v>177.27</v>
          </cell>
          <cell r="BL499">
            <v>182.49</v>
          </cell>
          <cell r="BM499">
            <v>187.71</v>
          </cell>
          <cell r="BN499">
            <v>192.92</v>
          </cell>
          <cell r="BO499">
            <v>198.14</v>
          </cell>
          <cell r="BP499">
            <v>203.35</v>
          </cell>
          <cell r="BQ499">
            <v>208.57</v>
          </cell>
          <cell r="BR499">
            <v>213.78</v>
          </cell>
          <cell r="BS499">
            <v>219</v>
          </cell>
          <cell r="BT499">
            <v>224.22</v>
          </cell>
          <cell r="BU499">
            <v>229.43</v>
          </cell>
          <cell r="BV499">
            <v>234.65</v>
          </cell>
          <cell r="BW499">
            <v>239.86</v>
          </cell>
          <cell r="BX499">
            <v>245.08</v>
          </cell>
          <cell r="BY499">
            <v>250.29</v>
          </cell>
          <cell r="BZ499">
            <v>255.51</v>
          </cell>
          <cell r="CA499">
            <v>260.73</v>
          </cell>
          <cell r="CB499">
            <v>265.94</v>
          </cell>
          <cell r="CC499">
            <v>239.86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172.65</v>
          </cell>
          <cell r="BD500">
            <v>131</v>
          </cell>
          <cell r="BE500">
            <v>147.1</v>
          </cell>
          <cell r="BF500">
            <v>152.35</v>
          </cell>
          <cell r="BG500">
            <v>157.61000000000001</v>
          </cell>
          <cell r="BH500">
            <v>162.87</v>
          </cell>
          <cell r="BI500">
            <v>168.12</v>
          </cell>
          <cell r="BJ500">
            <v>173.38</v>
          </cell>
          <cell r="BK500">
            <v>178.63</v>
          </cell>
          <cell r="BL500">
            <v>183.89</v>
          </cell>
          <cell r="BM500">
            <v>189.15</v>
          </cell>
          <cell r="BN500">
            <v>194.4</v>
          </cell>
          <cell r="BO500">
            <v>199.66</v>
          </cell>
          <cell r="BP500">
            <v>204.91</v>
          </cell>
          <cell r="BQ500">
            <v>210.17</v>
          </cell>
          <cell r="BR500">
            <v>215.42</v>
          </cell>
          <cell r="BS500">
            <v>220.68</v>
          </cell>
          <cell r="BT500">
            <v>225.94</v>
          </cell>
          <cell r="BU500">
            <v>231.19</v>
          </cell>
          <cell r="BV500">
            <v>236.45</v>
          </cell>
          <cell r="BW500">
            <v>241.7</v>
          </cell>
          <cell r="BX500">
            <v>246.96</v>
          </cell>
          <cell r="BY500">
            <v>252.22</v>
          </cell>
          <cell r="BZ500">
            <v>257.47000000000003</v>
          </cell>
          <cell r="CA500">
            <v>262.73</v>
          </cell>
          <cell r="CB500">
            <v>267.98</v>
          </cell>
          <cell r="CC500">
            <v>241.7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173.96</v>
          </cell>
          <cell r="BD501">
            <v>132</v>
          </cell>
          <cell r="BE501">
            <v>148.22</v>
          </cell>
          <cell r="BF501">
            <v>153.51</v>
          </cell>
          <cell r="BG501">
            <v>158.81</v>
          </cell>
          <cell r="BH501">
            <v>164.11</v>
          </cell>
          <cell r="BI501">
            <v>169.4</v>
          </cell>
          <cell r="BJ501">
            <v>174.7</v>
          </cell>
          <cell r="BK501">
            <v>179.99</v>
          </cell>
          <cell r="BL501">
            <v>185.29</v>
          </cell>
          <cell r="BM501">
            <v>190.59</v>
          </cell>
          <cell r="BN501">
            <v>195.88</v>
          </cell>
          <cell r="BO501">
            <v>201.18</v>
          </cell>
          <cell r="BP501">
            <v>206.47</v>
          </cell>
          <cell r="BQ501">
            <v>211.77</v>
          </cell>
          <cell r="BR501">
            <v>217.07</v>
          </cell>
          <cell r="BS501">
            <v>222.36</v>
          </cell>
          <cell r="BT501">
            <v>227.66</v>
          </cell>
          <cell r="BU501">
            <v>232.95</v>
          </cell>
          <cell r="BV501">
            <v>238.25</v>
          </cell>
          <cell r="BW501">
            <v>243.55</v>
          </cell>
          <cell r="BX501">
            <v>248.84</v>
          </cell>
          <cell r="BY501">
            <v>254.14</v>
          </cell>
          <cell r="BZ501">
            <v>259.43</v>
          </cell>
          <cell r="CA501">
            <v>264.73</v>
          </cell>
          <cell r="CB501">
            <v>270.02999999999997</v>
          </cell>
          <cell r="CC501">
            <v>243.55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175.28</v>
          </cell>
          <cell r="BD502">
            <v>133</v>
          </cell>
          <cell r="BE502">
            <v>149.34</v>
          </cell>
          <cell r="BF502">
            <v>154.66999999999999</v>
          </cell>
          <cell r="BG502">
            <v>160.01</v>
          </cell>
          <cell r="BH502">
            <v>165.35</v>
          </cell>
          <cell r="BI502">
            <v>170.68</v>
          </cell>
          <cell r="BJ502">
            <v>176.02</v>
          </cell>
          <cell r="BK502">
            <v>181.35</v>
          </cell>
          <cell r="BL502">
            <v>186.69</v>
          </cell>
          <cell r="BM502">
            <v>192.03</v>
          </cell>
          <cell r="BN502">
            <v>197.36</v>
          </cell>
          <cell r="BO502">
            <v>202.7</v>
          </cell>
          <cell r="BP502">
            <v>208.03</v>
          </cell>
          <cell r="BQ502">
            <v>213.37</v>
          </cell>
          <cell r="BR502">
            <v>218.71</v>
          </cell>
          <cell r="BS502">
            <v>224.04</v>
          </cell>
          <cell r="BT502">
            <v>229.38</v>
          </cell>
          <cell r="BU502">
            <v>234.72</v>
          </cell>
          <cell r="BV502">
            <v>240.05</v>
          </cell>
          <cell r="BW502">
            <v>245.39</v>
          </cell>
          <cell r="BX502">
            <v>250.72</v>
          </cell>
          <cell r="BY502">
            <v>256.06</v>
          </cell>
          <cell r="BZ502">
            <v>261.39999999999998</v>
          </cell>
          <cell r="CA502">
            <v>266.73</v>
          </cell>
          <cell r="CB502">
            <v>272.07</v>
          </cell>
          <cell r="CC502">
            <v>245.39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176.59</v>
          </cell>
          <cell r="BD503">
            <v>134</v>
          </cell>
          <cell r="BE503">
            <v>150.46</v>
          </cell>
          <cell r="BF503">
            <v>155.83000000000001</v>
          </cell>
          <cell r="BG503">
            <v>161.21</v>
          </cell>
          <cell r="BH503">
            <v>166.59</v>
          </cell>
          <cell r="BI503">
            <v>171.96</v>
          </cell>
          <cell r="BJ503">
            <v>177.34</v>
          </cell>
          <cell r="BK503">
            <v>182.71</v>
          </cell>
          <cell r="BL503">
            <v>188.09</v>
          </cell>
          <cell r="BM503">
            <v>193.47</v>
          </cell>
          <cell r="BN503">
            <v>198.84</v>
          </cell>
          <cell r="BO503">
            <v>204.22</v>
          </cell>
          <cell r="BP503">
            <v>209.6</v>
          </cell>
          <cell r="BQ503">
            <v>214.97</v>
          </cell>
          <cell r="BR503">
            <v>220.35</v>
          </cell>
          <cell r="BS503">
            <v>225.72</v>
          </cell>
          <cell r="BT503">
            <v>231.1</v>
          </cell>
          <cell r="BU503">
            <v>236.48</v>
          </cell>
          <cell r="BV503">
            <v>241.85</v>
          </cell>
          <cell r="BW503">
            <v>247.23</v>
          </cell>
          <cell r="BX503">
            <v>252.61</v>
          </cell>
          <cell r="BY503">
            <v>257.98</v>
          </cell>
          <cell r="BZ503">
            <v>263.36</v>
          </cell>
          <cell r="CA503">
            <v>268.73</v>
          </cell>
          <cell r="CB503">
            <v>274.11</v>
          </cell>
          <cell r="CC503">
            <v>247.23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177.91</v>
          </cell>
          <cell r="BD504">
            <v>135</v>
          </cell>
          <cell r="BE504">
            <v>151.58000000000001</v>
          </cell>
          <cell r="BF504">
            <v>156.99</v>
          </cell>
          <cell r="BG504">
            <v>162.41</v>
          </cell>
          <cell r="BH504">
            <v>167.83</v>
          </cell>
          <cell r="BI504">
            <v>173.24</v>
          </cell>
          <cell r="BJ504">
            <v>178.66</v>
          </cell>
          <cell r="BK504">
            <v>184.07</v>
          </cell>
          <cell r="BL504">
            <v>189.49</v>
          </cell>
          <cell r="BM504">
            <v>194.91</v>
          </cell>
          <cell r="BN504">
            <v>200.32</v>
          </cell>
          <cell r="BO504">
            <v>205.74</v>
          </cell>
          <cell r="BP504">
            <v>211.16</v>
          </cell>
          <cell r="BQ504">
            <v>216.57</v>
          </cell>
          <cell r="BR504">
            <v>221.99</v>
          </cell>
          <cell r="BS504">
            <v>227.41</v>
          </cell>
          <cell r="BT504">
            <v>232.82</v>
          </cell>
          <cell r="BU504">
            <v>238.24</v>
          </cell>
          <cell r="BV504">
            <v>243.65</v>
          </cell>
          <cell r="BW504">
            <v>249.07</v>
          </cell>
          <cell r="BX504">
            <v>254.49</v>
          </cell>
          <cell r="BY504">
            <v>259.89999999999998</v>
          </cell>
          <cell r="BZ504">
            <v>265.32</v>
          </cell>
          <cell r="CA504">
            <v>270.74</v>
          </cell>
          <cell r="CB504">
            <v>276.14999999999998</v>
          </cell>
          <cell r="CC504">
            <v>249.07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179.22</v>
          </cell>
          <cell r="BD505">
            <v>136</v>
          </cell>
          <cell r="BE505">
            <v>152.69999999999999</v>
          </cell>
          <cell r="BF505">
            <v>158.15</v>
          </cell>
          <cell r="BG505">
            <v>163.61000000000001</v>
          </cell>
          <cell r="BH505">
            <v>169.07</v>
          </cell>
          <cell r="BI505">
            <v>174.52</v>
          </cell>
          <cell r="BJ505">
            <v>179.98</v>
          </cell>
          <cell r="BK505">
            <v>185.43</v>
          </cell>
          <cell r="BL505">
            <v>190.89</v>
          </cell>
          <cell r="BM505">
            <v>196.35</v>
          </cell>
          <cell r="BN505">
            <v>201.8</v>
          </cell>
          <cell r="BO505">
            <v>207.26</v>
          </cell>
          <cell r="BP505">
            <v>212.72</v>
          </cell>
          <cell r="BQ505">
            <v>218.17</v>
          </cell>
          <cell r="BR505">
            <v>223.63</v>
          </cell>
          <cell r="BS505">
            <v>229.09</v>
          </cell>
          <cell r="BT505">
            <v>234.54</v>
          </cell>
          <cell r="BU505">
            <v>240</v>
          </cell>
          <cell r="BV505">
            <v>245.46</v>
          </cell>
          <cell r="BW505">
            <v>250.91</v>
          </cell>
          <cell r="BX505">
            <v>256.37</v>
          </cell>
          <cell r="BY505">
            <v>261.83</v>
          </cell>
          <cell r="BZ505">
            <v>267.27999999999997</v>
          </cell>
          <cell r="CA505">
            <v>272.74</v>
          </cell>
          <cell r="CB505">
            <v>278.19</v>
          </cell>
          <cell r="CC505">
            <v>250.91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180.54</v>
          </cell>
          <cell r="BD506">
            <v>137</v>
          </cell>
          <cell r="BE506">
            <v>153.82</v>
          </cell>
          <cell r="BF506">
            <v>159.31</v>
          </cell>
          <cell r="BG506">
            <v>164.81</v>
          </cell>
          <cell r="BH506">
            <v>170.31</v>
          </cell>
          <cell r="BI506">
            <v>175.8</v>
          </cell>
          <cell r="BJ506">
            <v>181.3</v>
          </cell>
          <cell r="BK506">
            <v>186.8</v>
          </cell>
          <cell r="BL506">
            <v>192.29</v>
          </cell>
          <cell r="BM506">
            <v>197.79</v>
          </cell>
          <cell r="BN506">
            <v>203.29</v>
          </cell>
          <cell r="BO506">
            <v>208.78</v>
          </cell>
          <cell r="BP506">
            <v>214.28</v>
          </cell>
          <cell r="BQ506">
            <v>219.77</v>
          </cell>
          <cell r="BR506">
            <v>225.27</v>
          </cell>
          <cell r="BS506">
            <v>230.77</v>
          </cell>
          <cell r="BT506">
            <v>236.26</v>
          </cell>
          <cell r="BU506">
            <v>241.76</v>
          </cell>
          <cell r="BV506">
            <v>247.26</v>
          </cell>
          <cell r="BW506">
            <v>252.75</v>
          </cell>
          <cell r="BX506">
            <v>258.25</v>
          </cell>
          <cell r="BY506">
            <v>263.75</v>
          </cell>
          <cell r="BZ506">
            <v>269.24</v>
          </cell>
          <cell r="CA506">
            <v>274.74</v>
          </cell>
          <cell r="CB506">
            <v>280.24</v>
          </cell>
          <cell r="CC506">
            <v>252.75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181.85</v>
          </cell>
          <cell r="BD507">
            <v>138</v>
          </cell>
          <cell r="BE507">
            <v>154.94</v>
          </cell>
          <cell r="BF507">
            <v>160.47</v>
          </cell>
          <cell r="BG507">
            <v>166.01</v>
          </cell>
          <cell r="BH507">
            <v>171.55</v>
          </cell>
          <cell r="BI507">
            <v>177.08</v>
          </cell>
          <cell r="BJ507">
            <v>182.62</v>
          </cell>
          <cell r="BK507">
            <v>188.16</v>
          </cell>
          <cell r="BL507">
            <v>193.69</v>
          </cell>
          <cell r="BM507">
            <v>199.23</v>
          </cell>
          <cell r="BN507">
            <v>204.77</v>
          </cell>
          <cell r="BO507">
            <v>210.3</v>
          </cell>
          <cell r="BP507">
            <v>215.84</v>
          </cell>
          <cell r="BQ507">
            <v>221.38</v>
          </cell>
          <cell r="BR507">
            <v>226.91</v>
          </cell>
          <cell r="BS507">
            <v>232.45</v>
          </cell>
          <cell r="BT507">
            <v>237.99</v>
          </cell>
          <cell r="BU507">
            <v>243.52</v>
          </cell>
          <cell r="BV507">
            <v>249.06</v>
          </cell>
          <cell r="BW507">
            <v>254.6</v>
          </cell>
          <cell r="BX507">
            <v>260.13</v>
          </cell>
          <cell r="BY507">
            <v>265.67</v>
          </cell>
          <cell r="BZ507">
            <v>271.20999999999998</v>
          </cell>
          <cell r="CA507">
            <v>276.74</v>
          </cell>
          <cell r="CB507">
            <v>282.27999999999997</v>
          </cell>
          <cell r="CC507">
            <v>254.59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183.17</v>
          </cell>
          <cell r="BD508">
            <v>139</v>
          </cell>
          <cell r="BE508">
            <v>156.05000000000001</v>
          </cell>
          <cell r="BF508">
            <v>161.63</v>
          </cell>
          <cell r="BG508">
            <v>167.21</v>
          </cell>
          <cell r="BH508">
            <v>172.79</v>
          </cell>
          <cell r="BI508">
            <v>178.36</v>
          </cell>
          <cell r="BJ508">
            <v>183.94</v>
          </cell>
          <cell r="BK508">
            <v>189.52</v>
          </cell>
          <cell r="BL508">
            <v>195.09</v>
          </cell>
          <cell r="BM508">
            <v>200.67</v>
          </cell>
          <cell r="BN508">
            <v>206.25</v>
          </cell>
          <cell r="BO508">
            <v>211.82</v>
          </cell>
          <cell r="BP508">
            <v>217.4</v>
          </cell>
          <cell r="BQ508">
            <v>222.98</v>
          </cell>
          <cell r="BR508">
            <v>228.55</v>
          </cell>
          <cell r="BS508">
            <v>234.13</v>
          </cell>
          <cell r="BT508">
            <v>239.71</v>
          </cell>
          <cell r="BU508">
            <v>245.28</v>
          </cell>
          <cell r="BV508">
            <v>250.86</v>
          </cell>
          <cell r="BW508">
            <v>256.44</v>
          </cell>
          <cell r="BX508">
            <v>262.01</v>
          </cell>
          <cell r="BY508">
            <v>267.58999999999997</v>
          </cell>
          <cell r="BZ508">
            <v>273.17</v>
          </cell>
          <cell r="CA508">
            <v>278.74</v>
          </cell>
          <cell r="CB508">
            <v>284.32</v>
          </cell>
          <cell r="CC508">
            <v>256.44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184.48</v>
          </cell>
          <cell r="BD509">
            <v>140</v>
          </cell>
          <cell r="BE509">
            <v>157.16999999999999</v>
          </cell>
          <cell r="BF509">
            <v>162.79</v>
          </cell>
          <cell r="BG509">
            <v>168.41</v>
          </cell>
          <cell r="BH509">
            <v>174.02</v>
          </cell>
          <cell r="BI509">
            <v>179.64</v>
          </cell>
          <cell r="BJ509">
            <v>185.26</v>
          </cell>
          <cell r="BK509">
            <v>190.88</v>
          </cell>
          <cell r="BL509">
            <v>196.49</v>
          </cell>
          <cell r="BM509">
            <v>202.11</v>
          </cell>
          <cell r="BN509">
            <v>207.73</v>
          </cell>
          <cell r="BO509">
            <v>213.34</v>
          </cell>
          <cell r="BP509">
            <v>218.96</v>
          </cell>
          <cell r="BQ509">
            <v>224.58</v>
          </cell>
          <cell r="BR509">
            <v>230.19</v>
          </cell>
          <cell r="BS509">
            <v>235.81</v>
          </cell>
          <cell r="BT509">
            <v>241.43</v>
          </cell>
          <cell r="BU509">
            <v>247.05</v>
          </cell>
          <cell r="BV509">
            <v>252.66</v>
          </cell>
          <cell r="BW509">
            <v>258.27999999999997</v>
          </cell>
          <cell r="BX509">
            <v>263.89999999999998</v>
          </cell>
          <cell r="BY509">
            <v>269.51</v>
          </cell>
          <cell r="BZ509">
            <v>275.13</v>
          </cell>
          <cell r="CA509">
            <v>280.75</v>
          </cell>
          <cell r="CB509">
            <v>286.36</v>
          </cell>
          <cell r="CC509">
            <v>258.27999999999997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185.8</v>
          </cell>
          <cell r="BD510">
            <v>141</v>
          </cell>
          <cell r="BE510">
            <v>158.29</v>
          </cell>
          <cell r="BF510">
            <v>163.95</v>
          </cell>
          <cell r="BG510">
            <v>169.61</v>
          </cell>
          <cell r="BH510">
            <v>175.26</v>
          </cell>
          <cell r="BI510">
            <v>180.92</v>
          </cell>
          <cell r="BJ510">
            <v>186.58</v>
          </cell>
          <cell r="BK510">
            <v>192.24</v>
          </cell>
          <cell r="BL510">
            <v>197.89</v>
          </cell>
          <cell r="BM510">
            <v>203.55</v>
          </cell>
          <cell r="BN510">
            <v>209.21</v>
          </cell>
          <cell r="BO510">
            <v>214.86</v>
          </cell>
          <cell r="BP510">
            <v>220.52</v>
          </cell>
          <cell r="BQ510">
            <v>226.18</v>
          </cell>
          <cell r="BR510">
            <v>231.84</v>
          </cell>
          <cell r="BS510">
            <v>237.49</v>
          </cell>
          <cell r="BT510">
            <v>243.15</v>
          </cell>
          <cell r="BU510">
            <v>248.81</v>
          </cell>
          <cell r="BV510">
            <v>254.46</v>
          </cell>
          <cell r="BW510">
            <v>260.12</v>
          </cell>
          <cell r="BX510">
            <v>265.77999999999997</v>
          </cell>
          <cell r="BY510">
            <v>271.43</v>
          </cell>
          <cell r="BZ510">
            <v>277.08999999999997</v>
          </cell>
          <cell r="CA510">
            <v>282.75</v>
          </cell>
          <cell r="CB510">
            <v>288.41000000000003</v>
          </cell>
          <cell r="CC510">
            <v>260.12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187.12</v>
          </cell>
          <cell r="BD511">
            <v>142</v>
          </cell>
          <cell r="BE511">
            <v>159.41</v>
          </cell>
          <cell r="BF511">
            <v>165.11</v>
          </cell>
          <cell r="BG511">
            <v>170.81</v>
          </cell>
          <cell r="BH511">
            <v>176.5</v>
          </cell>
          <cell r="BI511">
            <v>182.2</v>
          </cell>
          <cell r="BJ511">
            <v>187.9</v>
          </cell>
          <cell r="BK511">
            <v>193.6</v>
          </cell>
          <cell r="BL511">
            <v>199.29</v>
          </cell>
          <cell r="BM511">
            <v>204.99</v>
          </cell>
          <cell r="BN511">
            <v>210.69</v>
          </cell>
          <cell r="BO511">
            <v>216.39</v>
          </cell>
          <cell r="BP511">
            <v>222.08</v>
          </cell>
          <cell r="BQ511">
            <v>227.78</v>
          </cell>
          <cell r="BR511">
            <v>233.48</v>
          </cell>
          <cell r="BS511">
            <v>239.17</v>
          </cell>
          <cell r="BT511">
            <v>244.87</v>
          </cell>
          <cell r="BU511">
            <v>250.57</v>
          </cell>
          <cell r="BV511">
            <v>256.26</v>
          </cell>
          <cell r="BW511">
            <v>261.95999999999998</v>
          </cell>
          <cell r="BX511">
            <v>267.66000000000003</v>
          </cell>
          <cell r="BY511">
            <v>273.36</v>
          </cell>
          <cell r="BZ511">
            <v>279.05</v>
          </cell>
          <cell r="CA511">
            <v>284.75</v>
          </cell>
          <cell r="CB511">
            <v>290.45</v>
          </cell>
          <cell r="CC511">
            <v>261.95999999999998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188.43</v>
          </cell>
          <cell r="BD512">
            <v>143</v>
          </cell>
          <cell r="BE512">
            <v>160.53</v>
          </cell>
          <cell r="BF512">
            <v>166.27</v>
          </cell>
          <cell r="BG512">
            <v>172.01</v>
          </cell>
          <cell r="BH512">
            <v>177.74</v>
          </cell>
          <cell r="BI512">
            <v>183.48</v>
          </cell>
          <cell r="BJ512">
            <v>189.22</v>
          </cell>
          <cell r="BK512">
            <v>194.96</v>
          </cell>
          <cell r="BL512">
            <v>200.69</v>
          </cell>
          <cell r="BM512">
            <v>206.43</v>
          </cell>
          <cell r="BN512">
            <v>212.17</v>
          </cell>
          <cell r="BO512">
            <v>217.91</v>
          </cell>
          <cell r="BP512">
            <v>223.64</v>
          </cell>
          <cell r="BQ512">
            <v>229.38</v>
          </cell>
          <cell r="BR512">
            <v>235.12</v>
          </cell>
          <cell r="BS512">
            <v>240.85</v>
          </cell>
          <cell r="BT512">
            <v>246.59</v>
          </cell>
          <cell r="BU512">
            <v>252.33</v>
          </cell>
          <cell r="BV512">
            <v>258.07</v>
          </cell>
          <cell r="BW512">
            <v>263.8</v>
          </cell>
          <cell r="BX512">
            <v>269.54000000000002</v>
          </cell>
          <cell r="BY512">
            <v>275.27999999999997</v>
          </cell>
          <cell r="BZ512">
            <v>281.02</v>
          </cell>
          <cell r="CA512">
            <v>286.75</v>
          </cell>
          <cell r="CB512">
            <v>292.49</v>
          </cell>
          <cell r="CC512">
            <v>263.8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189.75</v>
          </cell>
          <cell r="BD513">
            <v>144</v>
          </cell>
          <cell r="BE513">
            <v>161.65</v>
          </cell>
          <cell r="BF513">
            <v>167.43</v>
          </cell>
          <cell r="BG513">
            <v>173.21</v>
          </cell>
          <cell r="BH513">
            <v>178.98</v>
          </cell>
          <cell r="BI513">
            <v>184.76</v>
          </cell>
          <cell r="BJ513">
            <v>190.54</v>
          </cell>
          <cell r="BK513">
            <v>196.32</v>
          </cell>
          <cell r="BL513">
            <v>202.09</v>
          </cell>
          <cell r="BM513">
            <v>207.87</v>
          </cell>
          <cell r="BN513">
            <v>213.65</v>
          </cell>
          <cell r="BO513">
            <v>219.43</v>
          </cell>
          <cell r="BP513">
            <v>225.2</v>
          </cell>
          <cell r="BQ513">
            <v>230.98</v>
          </cell>
          <cell r="BR513">
            <v>236.76</v>
          </cell>
          <cell r="BS513">
            <v>242.54</v>
          </cell>
          <cell r="BT513">
            <v>248.31</v>
          </cell>
          <cell r="BU513">
            <v>254.09</v>
          </cell>
          <cell r="BV513">
            <v>259.87</v>
          </cell>
          <cell r="BW513">
            <v>265.64999999999998</v>
          </cell>
          <cell r="BX513">
            <v>271.42</v>
          </cell>
          <cell r="BY513">
            <v>277.2</v>
          </cell>
          <cell r="BZ513">
            <v>282.98</v>
          </cell>
          <cell r="CA513">
            <v>288.75</v>
          </cell>
          <cell r="CB513">
            <v>294.52999999999997</v>
          </cell>
          <cell r="CC513">
            <v>265.64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191.06</v>
          </cell>
          <cell r="BD514">
            <v>145</v>
          </cell>
          <cell r="BE514">
            <v>162.77000000000001</v>
          </cell>
          <cell r="BF514">
            <v>168.59</v>
          </cell>
          <cell r="BG514">
            <v>174.41</v>
          </cell>
          <cell r="BH514">
            <v>180.22</v>
          </cell>
          <cell r="BI514">
            <v>186.04</v>
          </cell>
          <cell r="BJ514">
            <v>191.86</v>
          </cell>
          <cell r="BK514">
            <v>197.68</v>
          </cell>
          <cell r="BL514">
            <v>203.49</v>
          </cell>
          <cell r="BM514">
            <v>209.31</v>
          </cell>
          <cell r="BN514">
            <v>215.13</v>
          </cell>
          <cell r="BO514">
            <v>220.95</v>
          </cell>
          <cell r="BP514">
            <v>226.76</v>
          </cell>
          <cell r="BQ514">
            <v>232.58</v>
          </cell>
          <cell r="BR514">
            <v>238.4</v>
          </cell>
          <cell r="BS514">
            <v>244.22</v>
          </cell>
          <cell r="BT514">
            <v>250.03</v>
          </cell>
          <cell r="BU514">
            <v>255.85</v>
          </cell>
          <cell r="BV514">
            <v>261.67</v>
          </cell>
          <cell r="BW514">
            <v>267.49</v>
          </cell>
          <cell r="BX514">
            <v>273.3</v>
          </cell>
          <cell r="BY514">
            <v>279.12</v>
          </cell>
          <cell r="BZ514">
            <v>284.94</v>
          </cell>
          <cell r="CA514">
            <v>290.76</v>
          </cell>
          <cell r="CB514">
            <v>296.57</v>
          </cell>
          <cell r="CC514">
            <v>267.49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192.38</v>
          </cell>
          <cell r="BD515">
            <v>146</v>
          </cell>
          <cell r="BE515">
            <v>163.89</v>
          </cell>
          <cell r="BF515">
            <v>169.75</v>
          </cell>
          <cell r="BG515">
            <v>175.61</v>
          </cell>
          <cell r="BH515">
            <v>181.46</v>
          </cell>
          <cell r="BI515">
            <v>187.32</v>
          </cell>
          <cell r="BJ515">
            <v>193.18</v>
          </cell>
          <cell r="BK515">
            <v>199.04</v>
          </cell>
          <cell r="BL515">
            <v>204.89</v>
          </cell>
          <cell r="BM515">
            <v>210.75</v>
          </cell>
          <cell r="BN515">
            <v>216.61</v>
          </cell>
          <cell r="BO515">
            <v>222.47</v>
          </cell>
          <cell r="BP515">
            <v>228.33</v>
          </cell>
          <cell r="BQ515">
            <v>234.18</v>
          </cell>
          <cell r="BR515">
            <v>240.04</v>
          </cell>
          <cell r="BS515">
            <v>245.9</v>
          </cell>
          <cell r="BT515">
            <v>251.76</v>
          </cell>
          <cell r="BU515">
            <v>257.61</v>
          </cell>
          <cell r="BV515">
            <v>263.47000000000003</v>
          </cell>
          <cell r="BW515">
            <v>269.33</v>
          </cell>
          <cell r="BX515">
            <v>275.19</v>
          </cell>
          <cell r="BY515">
            <v>281.04000000000002</v>
          </cell>
          <cell r="BZ515">
            <v>286.89999999999998</v>
          </cell>
          <cell r="CA515">
            <v>292.76</v>
          </cell>
          <cell r="CB515">
            <v>298.62</v>
          </cell>
          <cell r="CC515">
            <v>269.33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193.69</v>
          </cell>
          <cell r="BD516">
            <v>147</v>
          </cell>
          <cell r="BE516">
            <v>165.01</v>
          </cell>
          <cell r="BF516">
            <v>170.91</v>
          </cell>
          <cell r="BG516">
            <v>176.81</v>
          </cell>
          <cell r="BH516">
            <v>182.7</v>
          </cell>
          <cell r="BI516">
            <v>188.6</v>
          </cell>
          <cell r="BJ516">
            <v>194.5</v>
          </cell>
          <cell r="BK516">
            <v>200.4</v>
          </cell>
          <cell r="BL516">
            <v>206.29</v>
          </cell>
          <cell r="BM516">
            <v>212.19</v>
          </cell>
          <cell r="BN516">
            <v>218.09</v>
          </cell>
          <cell r="BO516">
            <v>223.99</v>
          </cell>
          <cell r="BP516">
            <v>229.89</v>
          </cell>
          <cell r="BQ516">
            <v>235.78</v>
          </cell>
          <cell r="BR516">
            <v>241.68</v>
          </cell>
          <cell r="BS516">
            <v>247.58</v>
          </cell>
          <cell r="BT516">
            <v>253.48</v>
          </cell>
          <cell r="BU516">
            <v>259.37</v>
          </cell>
          <cell r="BV516">
            <v>265.27</v>
          </cell>
          <cell r="BW516">
            <v>271.17</v>
          </cell>
          <cell r="BX516">
            <v>277.07</v>
          </cell>
          <cell r="BY516">
            <v>282.97000000000003</v>
          </cell>
          <cell r="BZ516">
            <v>288.86</v>
          </cell>
          <cell r="CA516">
            <v>294.76</v>
          </cell>
          <cell r="CB516">
            <v>300.66000000000003</v>
          </cell>
          <cell r="CC516">
            <v>271.17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195.01</v>
          </cell>
          <cell r="BD517">
            <v>148</v>
          </cell>
          <cell r="BE517">
            <v>166.13</v>
          </cell>
          <cell r="BF517">
            <v>172.07</v>
          </cell>
          <cell r="BG517">
            <v>178.01</v>
          </cell>
          <cell r="BH517">
            <v>183.94</v>
          </cell>
          <cell r="BI517">
            <v>189.88</v>
          </cell>
          <cell r="BJ517">
            <v>195.82</v>
          </cell>
          <cell r="BK517">
            <v>201.76</v>
          </cell>
          <cell r="BL517">
            <v>207.7</v>
          </cell>
          <cell r="BM517">
            <v>213.63</v>
          </cell>
          <cell r="BN517">
            <v>219.57</v>
          </cell>
          <cell r="BO517">
            <v>225.51</v>
          </cell>
          <cell r="BP517">
            <v>231.45</v>
          </cell>
          <cell r="BQ517">
            <v>237.38</v>
          </cell>
          <cell r="BR517">
            <v>243.32</v>
          </cell>
          <cell r="BS517">
            <v>249.26</v>
          </cell>
          <cell r="BT517">
            <v>255.2</v>
          </cell>
          <cell r="BU517">
            <v>261.14</v>
          </cell>
          <cell r="BV517">
            <v>267.07</v>
          </cell>
          <cell r="BW517">
            <v>273.01</v>
          </cell>
          <cell r="BX517">
            <v>278.95</v>
          </cell>
          <cell r="BY517">
            <v>284.89</v>
          </cell>
          <cell r="BZ517">
            <v>290.83</v>
          </cell>
          <cell r="CA517">
            <v>296.76</v>
          </cell>
          <cell r="CB517">
            <v>302.7</v>
          </cell>
          <cell r="CC517">
            <v>273.01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196.32</v>
          </cell>
          <cell r="BD518">
            <v>149</v>
          </cell>
          <cell r="BE518">
            <v>167.25</v>
          </cell>
          <cell r="BF518">
            <v>173.23</v>
          </cell>
          <cell r="BG518">
            <v>179.21</v>
          </cell>
          <cell r="BH518">
            <v>185.18</v>
          </cell>
          <cell r="BI518">
            <v>191.16</v>
          </cell>
          <cell r="BJ518">
            <v>197.14</v>
          </cell>
          <cell r="BK518">
            <v>203.12</v>
          </cell>
          <cell r="BL518">
            <v>209.1</v>
          </cell>
          <cell r="BM518">
            <v>215.07</v>
          </cell>
          <cell r="BN518">
            <v>221.05</v>
          </cell>
          <cell r="BO518">
            <v>227.03</v>
          </cell>
          <cell r="BP518">
            <v>233.01</v>
          </cell>
          <cell r="BQ518">
            <v>238.99</v>
          </cell>
          <cell r="BR518">
            <v>244.96</v>
          </cell>
          <cell r="BS518">
            <v>250.94</v>
          </cell>
          <cell r="BT518">
            <v>256.92</v>
          </cell>
          <cell r="BU518">
            <v>262.89999999999998</v>
          </cell>
          <cell r="BV518">
            <v>268.88</v>
          </cell>
          <cell r="BW518">
            <v>274.85000000000002</v>
          </cell>
          <cell r="BX518">
            <v>280.83</v>
          </cell>
          <cell r="BY518">
            <v>286.81</v>
          </cell>
          <cell r="BZ518">
            <v>292.79000000000002</v>
          </cell>
          <cell r="CA518">
            <v>298.77</v>
          </cell>
          <cell r="CB518">
            <v>304.74</v>
          </cell>
          <cell r="CC518">
            <v>274.85000000000002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197.64</v>
          </cell>
          <cell r="BD519">
            <v>150</v>
          </cell>
          <cell r="BE519">
            <v>168.37</v>
          </cell>
          <cell r="BF519">
            <v>174.39</v>
          </cell>
          <cell r="BG519">
            <v>180.41</v>
          </cell>
          <cell r="BH519">
            <v>186.42</v>
          </cell>
          <cell r="BI519">
            <v>192.44</v>
          </cell>
          <cell r="BJ519">
            <v>198.46</v>
          </cell>
          <cell r="BK519">
            <v>204.48</v>
          </cell>
          <cell r="BL519">
            <v>210.5</v>
          </cell>
          <cell r="BM519">
            <v>216.51</v>
          </cell>
          <cell r="BN519">
            <v>222.53</v>
          </cell>
          <cell r="BO519">
            <v>228.55</v>
          </cell>
          <cell r="BP519">
            <v>234.57</v>
          </cell>
          <cell r="BQ519">
            <v>240.59</v>
          </cell>
          <cell r="BR519">
            <v>246.6</v>
          </cell>
          <cell r="BS519">
            <v>252.62</v>
          </cell>
          <cell r="BT519">
            <v>258.64</v>
          </cell>
          <cell r="BU519">
            <v>264.66000000000003</v>
          </cell>
          <cell r="BV519">
            <v>270.68</v>
          </cell>
          <cell r="BW519">
            <v>276.7</v>
          </cell>
          <cell r="BX519">
            <v>282.70999999999998</v>
          </cell>
          <cell r="BY519">
            <v>288.73</v>
          </cell>
          <cell r="BZ519">
            <v>294.75</v>
          </cell>
          <cell r="CA519">
            <v>300.77</v>
          </cell>
          <cell r="CB519">
            <v>306.79000000000002</v>
          </cell>
          <cell r="CC519">
            <v>276.69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198.95</v>
          </cell>
          <cell r="BD520">
            <v>151</v>
          </cell>
          <cell r="BE520">
            <v>169.49</v>
          </cell>
          <cell r="BF520">
            <v>175.55</v>
          </cell>
          <cell r="BG520">
            <v>181.6</v>
          </cell>
          <cell r="BH520">
            <v>187.66</v>
          </cell>
          <cell r="BI520">
            <v>193.72</v>
          </cell>
          <cell r="BJ520">
            <v>199.78</v>
          </cell>
          <cell r="BK520">
            <v>205.84</v>
          </cell>
          <cell r="BL520">
            <v>211.9</v>
          </cell>
          <cell r="BM520">
            <v>217.95</v>
          </cell>
          <cell r="BN520">
            <v>224.01</v>
          </cell>
          <cell r="BO520">
            <v>230.07</v>
          </cell>
          <cell r="BP520">
            <v>236.13</v>
          </cell>
          <cell r="BQ520">
            <v>242.19</v>
          </cell>
          <cell r="BR520">
            <v>248.25</v>
          </cell>
          <cell r="BS520">
            <v>254.3</v>
          </cell>
          <cell r="BT520">
            <v>260.36</v>
          </cell>
          <cell r="BU520">
            <v>266.42</v>
          </cell>
          <cell r="BV520">
            <v>272.48</v>
          </cell>
          <cell r="BW520">
            <v>278.54000000000002</v>
          </cell>
          <cell r="BX520">
            <v>284.60000000000002</v>
          </cell>
          <cell r="BY520">
            <v>290.64999999999998</v>
          </cell>
          <cell r="BZ520">
            <v>296.70999999999998</v>
          </cell>
          <cell r="CA520">
            <v>302.77</v>
          </cell>
          <cell r="CB520">
            <v>308.83</v>
          </cell>
          <cell r="CC520">
            <v>278.54000000000002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200.27</v>
          </cell>
          <cell r="BD521">
            <v>152</v>
          </cell>
          <cell r="BE521">
            <v>170.61</v>
          </cell>
          <cell r="BF521">
            <v>176.71</v>
          </cell>
          <cell r="BG521">
            <v>182.8</v>
          </cell>
          <cell r="BH521">
            <v>188.9</v>
          </cell>
          <cell r="BI521">
            <v>195</v>
          </cell>
          <cell r="BJ521">
            <v>201.1</v>
          </cell>
          <cell r="BK521">
            <v>207.2</v>
          </cell>
          <cell r="BL521">
            <v>213.3</v>
          </cell>
          <cell r="BM521">
            <v>219.4</v>
          </cell>
          <cell r="BN521">
            <v>225.49</v>
          </cell>
          <cell r="BO521">
            <v>231.59</v>
          </cell>
          <cell r="BP521">
            <v>237.69</v>
          </cell>
          <cell r="BQ521">
            <v>243.79</v>
          </cell>
          <cell r="BR521">
            <v>249.89</v>
          </cell>
          <cell r="BS521">
            <v>255.99</v>
          </cell>
          <cell r="BT521">
            <v>262.08</v>
          </cell>
          <cell r="BU521">
            <v>268.18</v>
          </cell>
          <cell r="BV521">
            <v>274.27999999999997</v>
          </cell>
          <cell r="BW521">
            <v>280.38</v>
          </cell>
          <cell r="BX521">
            <v>286.48</v>
          </cell>
          <cell r="BY521">
            <v>292.58</v>
          </cell>
          <cell r="BZ521">
            <v>298.67</v>
          </cell>
          <cell r="CA521">
            <v>304.77</v>
          </cell>
          <cell r="CB521">
            <v>310.87</v>
          </cell>
          <cell r="CC521">
            <v>280.38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201.59</v>
          </cell>
          <cell r="BD522">
            <v>153</v>
          </cell>
          <cell r="BE522">
            <v>171.73</v>
          </cell>
          <cell r="BF522">
            <v>177.87</v>
          </cell>
          <cell r="BG522">
            <v>184</v>
          </cell>
          <cell r="BH522">
            <v>190.14</v>
          </cell>
          <cell r="BI522">
            <v>196.28</v>
          </cell>
          <cell r="BJ522">
            <v>202.42</v>
          </cell>
          <cell r="BK522">
            <v>208.56</v>
          </cell>
          <cell r="BL522">
            <v>214.7</v>
          </cell>
          <cell r="BM522">
            <v>220.84</v>
          </cell>
          <cell r="BN522">
            <v>226.97</v>
          </cell>
          <cell r="BO522">
            <v>233.11</v>
          </cell>
          <cell r="BP522">
            <v>239.25</v>
          </cell>
          <cell r="BQ522">
            <v>245.39</v>
          </cell>
          <cell r="BR522">
            <v>251.53</v>
          </cell>
          <cell r="BS522">
            <v>257.67</v>
          </cell>
          <cell r="BT522">
            <v>263.8</v>
          </cell>
          <cell r="BU522">
            <v>269.94</v>
          </cell>
          <cell r="BV522">
            <v>276.08</v>
          </cell>
          <cell r="BW522">
            <v>282.22000000000003</v>
          </cell>
          <cell r="BX522">
            <v>288.36</v>
          </cell>
          <cell r="BY522">
            <v>294.5</v>
          </cell>
          <cell r="BZ522">
            <v>300.64</v>
          </cell>
          <cell r="CA522">
            <v>306.77</v>
          </cell>
          <cell r="CB522">
            <v>312.91000000000003</v>
          </cell>
          <cell r="CC522">
            <v>282.22000000000003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202.9</v>
          </cell>
          <cell r="BD523">
            <v>154</v>
          </cell>
          <cell r="BE523">
            <v>172.85</v>
          </cell>
          <cell r="BF523">
            <v>179.03</v>
          </cell>
          <cell r="BG523">
            <v>185.2</v>
          </cell>
          <cell r="BH523">
            <v>191.38</v>
          </cell>
          <cell r="BI523">
            <v>197.56</v>
          </cell>
          <cell r="BJ523">
            <v>203.74</v>
          </cell>
          <cell r="BK523">
            <v>209.92</v>
          </cell>
          <cell r="BL523">
            <v>216.1</v>
          </cell>
          <cell r="BM523">
            <v>222.28</v>
          </cell>
          <cell r="BN523">
            <v>228.45</v>
          </cell>
          <cell r="BO523">
            <v>234.63</v>
          </cell>
          <cell r="BP523">
            <v>240.81</v>
          </cell>
          <cell r="BQ523">
            <v>246.99</v>
          </cell>
          <cell r="BR523">
            <v>253.17</v>
          </cell>
          <cell r="BS523">
            <v>259.35000000000002</v>
          </cell>
          <cell r="BT523">
            <v>265.52999999999997</v>
          </cell>
          <cell r="BU523">
            <v>271.7</v>
          </cell>
          <cell r="BV523">
            <v>277.88</v>
          </cell>
          <cell r="BW523">
            <v>284.06</v>
          </cell>
          <cell r="BX523">
            <v>290.24</v>
          </cell>
          <cell r="BY523">
            <v>296.42</v>
          </cell>
          <cell r="BZ523">
            <v>302.60000000000002</v>
          </cell>
          <cell r="CA523">
            <v>308.77999999999997</v>
          </cell>
          <cell r="CB523">
            <v>314.95</v>
          </cell>
          <cell r="CC523">
            <v>284.06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204.22</v>
          </cell>
          <cell r="BD524">
            <v>155</v>
          </cell>
          <cell r="BE524">
            <v>173.97</v>
          </cell>
          <cell r="BF524">
            <v>180.19</v>
          </cell>
          <cell r="BG524">
            <v>186.4</v>
          </cell>
          <cell r="BH524">
            <v>192.62</v>
          </cell>
          <cell r="BI524">
            <v>198.84</v>
          </cell>
          <cell r="BJ524">
            <v>205.06</v>
          </cell>
          <cell r="BK524">
            <v>211.28</v>
          </cell>
          <cell r="BL524">
            <v>217.5</v>
          </cell>
          <cell r="BM524">
            <v>223.72</v>
          </cell>
          <cell r="BN524">
            <v>229.94</v>
          </cell>
          <cell r="BO524">
            <v>236.15</v>
          </cell>
          <cell r="BP524">
            <v>242.37</v>
          </cell>
          <cell r="BQ524">
            <v>248.59</v>
          </cell>
          <cell r="BR524">
            <v>254.81</v>
          </cell>
          <cell r="BS524">
            <v>261.02999999999997</v>
          </cell>
          <cell r="BT524">
            <v>267.25</v>
          </cell>
          <cell r="BU524">
            <v>273.47000000000003</v>
          </cell>
          <cell r="BV524">
            <v>279.68</v>
          </cell>
          <cell r="BW524">
            <v>285.89999999999998</v>
          </cell>
          <cell r="BX524">
            <v>292.12</v>
          </cell>
          <cell r="BY524">
            <v>298.33999999999997</v>
          </cell>
          <cell r="BZ524">
            <v>304.56</v>
          </cell>
          <cell r="CA524">
            <v>310.77999999999997</v>
          </cell>
          <cell r="CB524">
            <v>317</v>
          </cell>
          <cell r="CC524">
            <v>285.89999999999998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205.53</v>
          </cell>
          <cell r="BD525">
            <v>156</v>
          </cell>
          <cell r="BE525">
            <v>175.09</v>
          </cell>
          <cell r="BF525">
            <v>181.34</v>
          </cell>
          <cell r="BG525">
            <v>187.6</v>
          </cell>
          <cell r="BH525">
            <v>193.86</v>
          </cell>
          <cell r="BI525">
            <v>200.12</v>
          </cell>
          <cell r="BJ525">
            <v>206.38</v>
          </cell>
          <cell r="BK525">
            <v>212.64</v>
          </cell>
          <cell r="BL525">
            <v>218.9</v>
          </cell>
          <cell r="BM525">
            <v>225.16</v>
          </cell>
          <cell r="BN525">
            <v>231.42</v>
          </cell>
          <cell r="BO525">
            <v>237.67</v>
          </cell>
          <cell r="BP525">
            <v>243.93</v>
          </cell>
          <cell r="BQ525">
            <v>250.19</v>
          </cell>
          <cell r="BR525">
            <v>256.45</v>
          </cell>
          <cell r="BS525">
            <v>262.70999999999998</v>
          </cell>
          <cell r="BT525">
            <v>268.97000000000003</v>
          </cell>
          <cell r="BU525">
            <v>275.23</v>
          </cell>
          <cell r="BV525">
            <v>281.49</v>
          </cell>
          <cell r="BW525">
            <v>287.75</v>
          </cell>
          <cell r="BX525">
            <v>294</v>
          </cell>
          <cell r="BY525">
            <v>300.26</v>
          </cell>
          <cell r="BZ525">
            <v>306.52</v>
          </cell>
          <cell r="CA525">
            <v>312.77999999999997</v>
          </cell>
          <cell r="CB525">
            <v>319.04000000000002</v>
          </cell>
          <cell r="CC525">
            <v>287.74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206.85</v>
          </cell>
          <cell r="BD526">
            <v>157</v>
          </cell>
          <cell r="BE526">
            <v>176.21</v>
          </cell>
          <cell r="BF526">
            <v>182.5</v>
          </cell>
          <cell r="BG526">
            <v>188.8</v>
          </cell>
          <cell r="BH526">
            <v>195.1</v>
          </cell>
          <cell r="BI526">
            <v>201.4</v>
          </cell>
          <cell r="BJ526">
            <v>207.7</v>
          </cell>
          <cell r="BK526">
            <v>214</v>
          </cell>
          <cell r="BL526">
            <v>220.3</v>
          </cell>
          <cell r="BM526">
            <v>226.6</v>
          </cell>
          <cell r="BN526">
            <v>232.9</v>
          </cell>
          <cell r="BO526">
            <v>239.2</v>
          </cell>
          <cell r="BP526">
            <v>245.49</v>
          </cell>
          <cell r="BQ526">
            <v>251.79</v>
          </cell>
          <cell r="BR526">
            <v>258.08999999999997</v>
          </cell>
          <cell r="BS526">
            <v>264.39</v>
          </cell>
          <cell r="BT526">
            <v>270.69</v>
          </cell>
          <cell r="BU526">
            <v>276.99</v>
          </cell>
          <cell r="BV526">
            <v>283.29000000000002</v>
          </cell>
          <cell r="BW526">
            <v>289.58999999999997</v>
          </cell>
          <cell r="BX526">
            <v>295.89</v>
          </cell>
          <cell r="BY526">
            <v>302.18</v>
          </cell>
          <cell r="BZ526">
            <v>308.48</v>
          </cell>
          <cell r="CA526">
            <v>314.77999999999997</v>
          </cell>
          <cell r="CB526">
            <v>321.08</v>
          </cell>
          <cell r="CC526">
            <v>289.58999999999997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208.16</v>
          </cell>
          <cell r="BD527">
            <v>158</v>
          </cell>
          <cell r="BE527">
            <v>177.32</v>
          </cell>
          <cell r="BF527">
            <v>183.66</v>
          </cell>
          <cell r="BG527">
            <v>190</v>
          </cell>
          <cell r="BH527">
            <v>196.34</v>
          </cell>
          <cell r="BI527">
            <v>202.68</v>
          </cell>
          <cell r="BJ527">
            <v>209.02</v>
          </cell>
          <cell r="BK527">
            <v>215.36</v>
          </cell>
          <cell r="BL527">
            <v>221.7</v>
          </cell>
          <cell r="BM527">
            <v>228.04</v>
          </cell>
          <cell r="BN527">
            <v>234.38</v>
          </cell>
          <cell r="BO527">
            <v>240.72</v>
          </cell>
          <cell r="BP527">
            <v>247.06</v>
          </cell>
          <cell r="BQ527">
            <v>253.39</v>
          </cell>
          <cell r="BR527">
            <v>259.73</v>
          </cell>
          <cell r="BS527">
            <v>266.07</v>
          </cell>
          <cell r="BT527">
            <v>272.41000000000003</v>
          </cell>
          <cell r="BU527">
            <v>278.75</v>
          </cell>
          <cell r="BV527">
            <v>285.08999999999997</v>
          </cell>
          <cell r="BW527">
            <v>291.43</v>
          </cell>
          <cell r="BX527">
            <v>297.77</v>
          </cell>
          <cell r="BY527">
            <v>304.11</v>
          </cell>
          <cell r="BZ527">
            <v>310.45</v>
          </cell>
          <cell r="CA527">
            <v>316.77999999999997</v>
          </cell>
          <cell r="CB527">
            <v>323.12</v>
          </cell>
          <cell r="CC527">
            <v>291.43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209.48</v>
          </cell>
          <cell r="BD528">
            <v>159</v>
          </cell>
          <cell r="BE528">
            <v>178.44</v>
          </cell>
          <cell r="BF528">
            <v>184.82</v>
          </cell>
          <cell r="BG528">
            <v>191.2</v>
          </cell>
          <cell r="BH528">
            <v>197.58</v>
          </cell>
          <cell r="BI528">
            <v>203.96</v>
          </cell>
          <cell r="BJ528">
            <v>210.34</v>
          </cell>
          <cell r="BK528">
            <v>216.72</v>
          </cell>
          <cell r="BL528">
            <v>223.1</v>
          </cell>
          <cell r="BM528">
            <v>229.48</v>
          </cell>
          <cell r="BN528">
            <v>235.86</v>
          </cell>
          <cell r="BO528">
            <v>242.24</v>
          </cell>
          <cell r="BP528">
            <v>248.62</v>
          </cell>
          <cell r="BQ528">
            <v>255</v>
          </cell>
          <cell r="BR528">
            <v>261.37</v>
          </cell>
          <cell r="BS528">
            <v>267.75</v>
          </cell>
          <cell r="BT528">
            <v>274.13</v>
          </cell>
          <cell r="BU528">
            <v>280.51</v>
          </cell>
          <cell r="BV528">
            <v>286.89</v>
          </cell>
          <cell r="BW528">
            <v>293.27</v>
          </cell>
          <cell r="BX528">
            <v>299.64999999999998</v>
          </cell>
          <cell r="BY528">
            <v>306.02999999999997</v>
          </cell>
          <cell r="BZ528">
            <v>312.41000000000003</v>
          </cell>
          <cell r="CA528">
            <v>318.79000000000002</v>
          </cell>
          <cell r="CB528">
            <v>325.17</v>
          </cell>
          <cell r="CC528">
            <v>293.27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210.79</v>
          </cell>
          <cell r="BD529">
            <v>160</v>
          </cell>
          <cell r="BE529">
            <v>179.56</v>
          </cell>
          <cell r="BF529">
            <v>185.98</v>
          </cell>
          <cell r="BG529">
            <v>192.4</v>
          </cell>
          <cell r="BH529">
            <v>198.82</v>
          </cell>
          <cell r="BI529">
            <v>205.24</v>
          </cell>
          <cell r="BJ529">
            <v>211.66</v>
          </cell>
          <cell r="BK529">
            <v>218.08</v>
          </cell>
          <cell r="BL529">
            <v>224.5</v>
          </cell>
          <cell r="BM529">
            <v>230.92</v>
          </cell>
          <cell r="BN529">
            <v>237.34</v>
          </cell>
          <cell r="BO529">
            <v>243.76</v>
          </cell>
          <cell r="BP529">
            <v>250.18</v>
          </cell>
          <cell r="BQ529">
            <v>256.60000000000002</v>
          </cell>
          <cell r="BR529">
            <v>263.02</v>
          </cell>
          <cell r="BS529">
            <v>269.43</v>
          </cell>
          <cell r="BT529">
            <v>275.85000000000002</v>
          </cell>
          <cell r="BU529">
            <v>282.27</v>
          </cell>
          <cell r="BV529">
            <v>288.69</v>
          </cell>
          <cell r="BW529">
            <v>295.11</v>
          </cell>
          <cell r="BX529">
            <v>301.52999999999997</v>
          </cell>
          <cell r="BY529">
            <v>307.95</v>
          </cell>
          <cell r="BZ529">
            <v>314.37</v>
          </cell>
          <cell r="CA529">
            <v>320.79000000000002</v>
          </cell>
          <cell r="CB529">
            <v>327.20999999999998</v>
          </cell>
          <cell r="CC529">
            <v>295.11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212.11</v>
          </cell>
          <cell r="BD530">
            <v>161</v>
          </cell>
          <cell r="BE530">
            <v>180.68</v>
          </cell>
          <cell r="BF530">
            <v>187.14</v>
          </cell>
          <cell r="BG530">
            <v>193.6</v>
          </cell>
          <cell r="BH530">
            <v>200.06</v>
          </cell>
          <cell r="BI530">
            <v>206.52</v>
          </cell>
          <cell r="BJ530">
            <v>212.98</v>
          </cell>
          <cell r="BK530">
            <v>219.44</v>
          </cell>
          <cell r="BL530">
            <v>225.9</v>
          </cell>
          <cell r="BM530">
            <v>232.36</v>
          </cell>
          <cell r="BN530">
            <v>238.82</v>
          </cell>
          <cell r="BO530">
            <v>245.28</v>
          </cell>
          <cell r="BP530">
            <v>251.74</v>
          </cell>
          <cell r="BQ530">
            <v>258.2</v>
          </cell>
          <cell r="BR530">
            <v>264.66000000000003</v>
          </cell>
          <cell r="BS530">
            <v>271.12</v>
          </cell>
          <cell r="BT530">
            <v>277.58</v>
          </cell>
          <cell r="BU530">
            <v>284.02999999999997</v>
          </cell>
          <cell r="BV530">
            <v>290.49</v>
          </cell>
          <cell r="BW530">
            <v>296.95</v>
          </cell>
          <cell r="BX530">
            <v>303.41000000000003</v>
          </cell>
          <cell r="BY530">
            <v>309.87</v>
          </cell>
          <cell r="BZ530">
            <v>316.33</v>
          </cell>
          <cell r="CA530">
            <v>322.79000000000002</v>
          </cell>
          <cell r="CB530">
            <v>329.25</v>
          </cell>
          <cell r="CC530">
            <v>296.95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213.42</v>
          </cell>
          <cell r="BD531">
            <v>162</v>
          </cell>
          <cell r="BE531">
            <v>181.8</v>
          </cell>
          <cell r="BF531">
            <v>188.3</v>
          </cell>
          <cell r="BG531">
            <v>194.8</v>
          </cell>
          <cell r="BH531">
            <v>201.3</v>
          </cell>
          <cell r="BI531">
            <v>204.8</v>
          </cell>
          <cell r="BJ531">
            <v>214.3</v>
          </cell>
          <cell r="BK531">
            <v>220.8</v>
          </cell>
          <cell r="BL531">
            <v>227.3</v>
          </cell>
          <cell r="BM531">
            <v>233.8</v>
          </cell>
          <cell r="BN531">
            <v>240.3</v>
          </cell>
          <cell r="BO531">
            <v>246.8</v>
          </cell>
          <cell r="BP531">
            <v>253.3</v>
          </cell>
          <cell r="BQ531">
            <v>259.8</v>
          </cell>
          <cell r="BR531">
            <v>266.3</v>
          </cell>
          <cell r="BS531">
            <v>272.8</v>
          </cell>
          <cell r="BT531">
            <v>279.3</v>
          </cell>
          <cell r="BU531">
            <v>285.8</v>
          </cell>
          <cell r="BV531">
            <v>292.3</v>
          </cell>
          <cell r="BW531">
            <v>298.8</v>
          </cell>
          <cell r="BX531">
            <v>305.29000000000002</v>
          </cell>
          <cell r="BY531">
            <v>311.79000000000002</v>
          </cell>
          <cell r="BZ531">
            <v>318.29000000000002</v>
          </cell>
          <cell r="CA531">
            <v>324.79000000000002</v>
          </cell>
          <cell r="CB531">
            <v>331.29</v>
          </cell>
          <cell r="CC531">
            <v>298.79000000000002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214.74</v>
          </cell>
          <cell r="BD532">
            <v>163</v>
          </cell>
          <cell r="BE532">
            <v>182.92</v>
          </cell>
          <cell r="BF532">
            <v>189.46</v>
          </cell>
          <cell r="BG532">
            <v>196</v>
          </cell>
          <cell r="BH532">
            <v>202.54</v>
          </cell>
          <cell r="BI532">
            <v>209.08</v>
          </cell>
          <cell r="BJ532">
            <v>215.62</v>
          </cell>
          <cell r="BK532">
            <v>222.16</v>
          </cell>
          <cell r="BL532">
            <v>228.7</v>
          </cell>
          <cell r="BM532">
            <v>235.24</v>
          </cell>
          <cell r="BN532">
            <v>241.78</v>
          </cell>
          <cell r="BO532">
            <v>248.32</v>
          </cell>
          <cell r="BP532">
            <v>254.86</v>
          </cell>
          <cell r="BQ532">
            <v>261.39999999999998</v>
          </cell>
          <cell r="BR532">
            <v>267.94</v>
          </cell>
          <cell r="BS532">
            <v>274.48</v>
          </cell>
          <cell r="BT532">
            <v>281.02</v>
          </cell>
          <cell r="BU532">
            <v>287.56</v>
          </cell>
          <cell r="BV532">
            <v>294.10000000000002</v>
          </cell>
          <cell r="BW532">
            <v>300.64</v>
          </cell>
          <cell r="BX532">
            <v>307.18</v>
          </cell>
          <cell r="BY532">
            <v>313.72000000000003</v>
          </cell>
          <cell r="BZ532">
            <v>320.26</v>
          </cell>
          <cell r="CA532">
            <v>326.8</v>
          </cell>
          <cell r="CB532">
            <v>333.33</v>
          </cell>
          <cell r="CC532">
            <v>300.64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216.06</v>
          </cell>
          <cell r="BD533">
            <v>164</v>
          </cell>
          <cell r="BE533">
            <v>184.04</v>
          </cell>
          <cell r="BF533">
            <v>190.62</v>
          </cell>
          <cell r="BG533">
            <v>197.2</v>
          </cell>
          <cell r="BH533">
            <v>203.78</v>
          </cell>
          <cell r="BI533">
            <v>210.36</v>
          </cell>
          <cell r="BJ533">
            <v>216.94</v>
          </cell>
          <cell r="BK533">
            <v>223.52</v>
          </cell>
          <cell r="BL533">
            <v>230.1</v>
          </cell>
          <cell r="BM533">
            <v>236.68</v>
          </cell>
          <cell r="BN533">
            <v>243.26</v>
          </cell>
          <cell r="BO533">
            <v>249.84</v>
          </cell>
          <cell r="BP533">
            <v>256.42</v>
          </cell>
          <cell r="BQ533">
            <v>263</v>
          </cell>
          <cell r="BR533">
            <v>269.58</v>
          </cell>
          <cell r="BS533">
            <v>276.16000000000003</v>
          </cell>
          <cell r="BT533">
            <v>282.74</v>
          </cell>
          <cell r="BU533">
            <v>289.32</v>
          </cell>
          <cell r="BV533">
            <v>295.89999999999998</v>
          </cell>
          <cell r="BW533">
            <v>302.48</v>
          </cell>
          <cell r="BX533">
            <v>309.06</v>
          </cell>
          <cell r="BY533">
            <v>315.64</v>
          </cell>
          <cell r="BZ533">
            <v>322.22000000000003</v>
          </cell>
          <cell r="CA533">
            <v>328.8</v>
          </cell>
          <cell r="CB533">
            <v>335.38</v>
          </cell>
          <cell r="CC533">
            <v>302.48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217.37</v>
          </cell>
          <cell r="BD534">
            <v>165</v>
          </cell>
          <cell r="BE534">
            <v>185.16</v>
          </cell>
          <cell r="BF534">
            <v>191.78</v>
          </cell>
          <cell r="BG534">
            <v>198.4</v>
          </cell>
          <cell r="BH534">
            <v>205.02</v>
          </cell>
          <cell r="BI534">
            <v>211.64</v>
          </cell>
          <cell r="BJ534">
            <v>218.26</v>
          </cell>
          <cell r="BK534">
            <v>224.88</v>
          </cell>
          <cell r="BL534">
            <v>231.5</v>
          </cell>
          <cell r="BM534">
            <v>238.12</v>
          </cell>
          <cell r="BN534">
            <v>244.74</v>
          </cell>
          <cell r="BO534">
            <v>251.36</v>
          </cell>
          <cell r="BP534">
            <v>257.98</v>
          </cell>
          <cell r="BQ534">
            <v>264.60000000000002</v>
          </cell>
          <cell r="BR534">
            <v>271.22000000000003</v>
          </cell>
          <cell r="BS534">
            <v>277.83999999999997</v>
          </cell>
          <cell r="BT534">
            <v>284.45999999999998</v>
          </cell>
          <cell r="BU534">
            <v>291.08</v>
          </cell>
          <cell r="BV534">
            <v>297.7</v>
          </cell>
          <cell r="BW534">
            <v>304.32</v>
          </cell>
          <cell r="BX534">
            <v>310.94</v>
          </cell>
          <cell r="BY534">
            <v>317.56</v>
          </cell>
          <cell r="BZ534">
            <v>324.18</v>
          </cell>
          <cell r="CA534">
            <v>330.8</v>
          </cell>
          <cell r="CB534">
            <v>337.42</v>
          </cell>
          <cell r="CC534">
            <v>304.32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218.69</v>
          </cell>
          <cell r="BD535">
            <v>166</v>
          </cell>
          <cell r="BE535">
            <v>186.28</v>
          </cell>
          <cell r="BF535">
            <v>192.94</v>
          </cell>
          <cell r="BG535">
            <v>199.6</v>
          </cell>
          <cell r="BH535">
            <v>206.26</v>
          </cell>
          <cell r="BI535">
            <v>212.92</v>
          </cell>
          <cell r="BJ535">
            <v>219.58</v>
          </cell>
          <cell r="BK535">
            <v>226.24</v>
          </cell>
          <cell r="BL535">
            <v>232.9</v>
          </cell>
          <cell r="BM535">
            <v>239.56</v>
          </cell>
          <cell r="BN535">
            <v>246.22</v>
          </cell>
          <cell r="BO535">
            <v>252.88</v>
          </cell>
          <cell r="BP535">
            <v>259.54000000000002</v>
          </cell>
          <cell r="BQ535">
            <v>266.2</v>
          </cell>
          <cell r="BR535">
            <v>272.86</v>
          </cell>
          <cell r="BS535">
            <v>279.52</v>
          </cell>
          <cell r="BT535">
            <v>286.18</v>
          </cell>
          <cell r="BU535">
            <v>292.83999999999997</v>
          </cell>
          <cell r="BV535">
            <v>299.5</v>
          </cell>
          <cell r="BW535">
            <v>306.16000000000003</v>
          </cell>
          <cell r="BX535">
            <v>312.82</v>
          </cell>
          <cell r="BY535">
            <v>319.48</v>
          </cell>
          <cell r="BZ535">
            <v>326.14</v>
          </cell>
          <cell r="CA535">
            <v>332.8</v>
          </cell>
          <cell r="CB535">
            <v>339.46</v>
          </cell>
          <cell r="CC535">
            <v>306.16000000000003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220</v>
          </cell>
          <cell r="BD536">
            <v>167</v>
          </cell>
          <cell r="BE536">
            <v>187.4</v>
          </cell>
          <cell r="BF536">
            <v>194.1</v>
          </cell>
          <cell r="BG536">
            <v>200.8</v>
          </cell>
          <cell r="BH536">
            <v>207.5</v>
          </cell>
          <cell r="BI536">
            <v>214.2</v>
          </cell>
          <cell r="BJ536">
            <v>220.9</v>
          </cell>
          <cell r="BK536">
            <v>227.6</v>
          </cell>
          <cell r="BL536">
            <v>234.3</v>
          </cell>
          <cell r="BM536">
            <v>241</v>
          </cell>
          <cell r="BN536">
            <v>247.7</v>
          </cell>
          <cell r="BO536">
            <v>254.4</v>
          </cell>
          <cell r="BP536">
            <v>261.10000000000002</v>
          </cell>
          <cell r="BQ536">
            <v>267.8</v>
          </cell>
          <cell r="BR536">
            <v>274.5</v>
          </cell>
          <cell r="BS536">
            <v>281.2</v>
          </cell>
          <cell r="BT536">
            <v>287.89999999999998</v>
          </cell>
          <cell r="BU536">
            <v>294.60000000000002</v>
          </cell>
          <cell r="BV536">
            <v>301.3</v>
          </cell>
          <cell r="BW536">
            <v>308</v>
          </cell>
          <cell r="BX536">
            <v>314.7</v>
          </cell>
          <cell r="BY536">
            <v>321.39999999999998</v>
          </cell>
          <cell r="BZ536">
            <v>328.1</v>
          </cell>
          <cell r="CA536">
            <v>334.8</v>
          </cell>
          <cell r="CB536">
            <v>341.5</v>
          </cell>
          <cell r="CC536">
            <v>308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221.32</v>
          </cell>
          <cell r="BD537">
            <v>168</v>
          </cell>
          <cell r="BE537">
            <v>188.52</v>
          </cell>
          <cell r="BF537">
            <v>195.26</v>
          </cell>
          <cell r="BG537">
            <v>202</v>
          </cell>
          <cell r="BH537">
            <v>208.74</v>
          </cell>
          <cell r="BI537">
            <v>215.48</v>
          </cell>
          <cell r="BJ537">
            <v>222.22</v>
          </cell>
          <cell r="BK537">
            <v>228.96</v>
          </cell>
          <cell r="BL537">
            <v>235.7</v>
          </cell>
          <cell r="BM537">
            <v>242.44</v>
          </cell>
          <cell r="BN537">
            <v>249.18</v>
          </cell>
          <cell r="BO537">
            <v>255.92</v>
          </cell>
          <cell r="BP537">
            <v>262.66000000000003</v>
          </cell>
          <cell r="BQ537">
            <v>269.39999999999998</v>
          </cell>
          <cell r="BR537">
            <v>276.14</v>
          </cell>
          <cell r="BS537">
            <v>282.88</v>
          </cell>
          <cell r="BT537">
            <v>289.62</v>
          </cell>
          <cell r="BU537">
            <v>296.36</v>
          </cell>
          <cell r="BV537">
            <v>303.10000000000002</v>
          </cell>
          <cell r="BW537">
            <v>309.83999999999997</v>
          </cell>
          <cell r="BX537">
            <v>316.58999999999997</v>
          </cell>
          <cell r="BY537">
            <v>323.33</v>
          </cell>
          <cell r="BZ537">
            <v>330.07</v>
          </cell>
          <cell r="CA537">
            <v>336.81</v>
          </cell>
          <cell r="CB537">
            <v>343.55</v>
          </cell>
          <cell r="CC537">
            <v>309.83999999999997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222.63</v>
          </cell>
          <cell r="BD538">
            <v>169</v>
          </cell>
          <cell r="BE538">
            <v>189.64</v>
          </cell>
          <cell r="BF538">
            <v>196.42</v>
          </cell>
          <cell r="BG538">
            <v>203.2</v>
          </cell>
          <cell r="BH538">
            <v>209.98</v>
          </cell>
          <cell r="BI538">
            <v>216.76</v>
          </cell>
          <cell r="BJ538">
            <v>223.54</v>
          </cell>
          <cell r="BK538">
            <v>230.32</v>
          </cell>
          <cell r="BL538">
            <v>237.1</v>
          </cell>
          <cell r="BM538">
            <v>243.88</v>
          </cell>
          <cell r="BN538">
            <v>250.66</v>
          </cell>
          <cell r="BO538">
            <v>257.44</v>
          </cell>
          <cell r="BP538">
            <v>264.22000000000003</v>
          </cell>
          <cell r="BQ538">
            <v>271</v>
          </cell>
          <cell r="BR538">
            <v>277.77999999999997</v>
          </cell>
          <cell r="BS538">
            <v>284.57</v>
          </cell>
          <cell r="BT538">
            <v>291.35000000000002</v>
          </cell>
          <cell r="BU538">
            <v>298.13</v>
          </cell>
          <cell r="BV538">
            <v>304.91000000000003</v>
          </cell>
          <cell r="BW538">
            <v>311.69</v>
          </cell>
          <cell r="BX538">
            <v>318.47000000000003</v>
          </cell>
          <cell r="BY538">
            <v>325.25</v>
          </cell>
          <cell r="BZ538">
            <v>332.03</v>
          </cell>
          <cell r="CA538">
            <v>338.81</v>
          </cell>
          <cell r="CB538">
            <v>345.59</v>
          </cell>
          <cell r="CC538">
            <v>311.69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223.95</v>
          </cell>
          <cell r="BD539">
            <v>170</v>
          </cell>
          <cell r="BE539">
            <v>190.76</v>
          </cell>
          <cell r="BF539">
            <v>197.58</v>
          </cell>
          <cell r="BG539">
            <v>204.4</v>
          </cell>
          <cell r="BH539">
            <v>211.22</v>
          </cell>
          <cell r="BI539">
            <v>218.04</v>
          </cell>
          <cell r="BJ539">
            <v>224.86</v>
          </cell>
          <cell r="BK539">
            <v>231.68</v>
          </cell>
          <cell r="BL539">
            <v>238.5</v>
          </cell>
          <cell r="BM539">
            <v>245.32</v>
          </cell>
          <cell r="BN539">
            <v>252.14</v>
          </cell>
          <cell r="BO539">
            <v>258.95999999999998</v>
          </cell>
          <cell r="BP539">
            <v>265.77999999999997</v>
          </cell>
          <cell r="BQ539">
            <v>272.61</v>
          </cell>
          <cell r="BR539">
            <v>279.43</v>
          </cell>
          <cell r="BS539">
            <v>286.25</v>
          </cell>
          <cell r="BT539">
            <v>293.07</v>
          </cell>
          <cell r="BU539">
            <v>299.89</v>
          </cell>
          <cell r="BV539">
            <v>306.70999999999998</v>
          </cell>
          <cell r="BW539">
            <v>313.52999999999997</v>
          </cell>
          <cell r="BX539">
            <v>320.35000000000002</v>
          </cell>
          <cell r="BY539">
            <v>327.17</v>
          </cell>
          <cell r="BZ539">
            <v>333.99</v>
          </cell>
          <cell r="CA539">
            <v>340.81</v>
          </cell>
          <cell r="CB539">
            <v>347.63</v>
          </cell>
          <cell r="CC539">
            <v>313.52999999999997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225.26</v>
          </cell>
          <cell r="BD540">
            <v>171</v>
          </cell>
          <cell r="BE540">
            <v>191.88</v>
          </cell>
          <cell r="BF540">
            <v>198.74</v>
          </cell>
          <cell r="BG540">
            <v>205.6</v>
          </cell>
          <cell r="BH540">
            <v>212.46</v>
          </cell>
          <cell r="BI540">
            <v>219.32</v>
          </cell>
          <cell r="BJ540">
            <v>226.18</v>
          </cell>
          <cell r="BK540">
            <v>233.04</v>
          </cell>
          <cell r="BL540">
            <v>239.9</v>
          </cell>
          <cell r="BM540">
            <v>246.76</v>
          </cell>
          <cell r="BN540">
            <v>253.62</v>
          </cell>
          <cell r="BO540">
            <v>260.48</v>
          </cell>
          <cell r="BP540">
            <v>267.35000000000002</v>
          </cell>
          <cell r="BQ540">
            <v>274.20999999999998</v>
          </cell>
          <cell r="BR540">
            <v>281.07</v>
          </cell>
          <cell r="BS540">
            <v>287.93</v>
          </cell>
          <cell r="BT540">
            <v>294.79000000000002</v>
          </cell>
          <cell r="BU540">
            <v>301.64999999999998</v>
          </cell>
          <cell r="BV540">
            <v>308.51</v>
          </cell>
          <cell r="BW540">
            <v>315.37</v>
          </cell>
          <cell r="BX540">
            <v>322.23</v>
          </cell>
          <cell r="BY540">
            <v>329.09</v>
          </cell>
          <cell r="BZ540">
            <v>335.95</v>
          </cell>
          <cell r="CA540">
            <v>342.81</v>
          </cell>
          <cell r="CB540">
            <v>349.67</v>
          </cell>
          <cell r="CC540">
            <v>315.37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226.58</v>
          </cell>
          <cell r="BD541">
            <v>172</v>
          </cell>
          <cell r="BE541">
            <v>193</v>
          </cell>
          <cell r="BF541">
            <v>199.9</v>
          </cell>
          <cell r="BG541">
            <v>206.8</v>
          </cell>
          <cell r="BH541">
            <v>213.7</v>
          </cell>
          <cell r="BI541">
            <v>220.6</v>
          </cell>
          <cell r="BJ541">
            <v>227.5</v>
          </cell>
          <cell r="BK541">
            <v>234.4</v>
          </cell>
          <cell r="BL541">
            <v>241.3</v>
          </cell>
          <cell r="BM541">
            <v>248.2</v>
          </cell>
          <cell r="BN541">
            <v>255.1</v>
          </cell>
          <cell r="BO541">
            <v>262.01</v>
          </cell>
          <cell r="BP541">
            <v>268.91000000000003</v>
          </cell>
          <cell r="BQ541">
            <v>275.81</v>
          </cell>
          <cell r="BR541">
            <v>282.70999999999998</v>
          </cell>
          <cell r="BS541">
            <v>289.61</v>
          </cell>
          <cell r="BT541">
            <v>296.51</v>
          </cell>
          <cell r="BU541">
            <v>303.41000000000003</v>
          </cell>
          <cell r="BV541">
            <v>310.31</v>
          </cell>
          <cell r="BW541">
            <v>317.20999999999998</v>
          </cell>
          <cell r="BX541">
            <v>324.11</v>
          </cell>
          <cell r="BY541">
            <v>331.01</v>
          </cell>
          <cell r="BZ541">
            <v>337.91</v>
          </cell>
          <cell r="CA541">
            <v>344.81</v>
          </cell>
          <cell r="CB541">
            <v>351.72</v>
          </cell>
          <cell r="CC541">
            <v>317.20999999999998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227.89</v>
          </cell>
          <cell r="BD542">
            <v>173</v>
          </cell>
          <cell r="BE542">
            <v>194.12</v>
          </cell>
          <cell r="BF542">
            <v>201.06</v>
          </cell>
          <cell r="BG542">
            <v>208</v>
          </cell>
          <cell r="BH542">
            <v>214.94</v>
          </cell>
          <cell r="BI542">
            <v>221.88</v>
          </cell>
          <cell r="BJ542">
            <v>228.82</v>
          </cell>
          <cell r="BK542">
            <v>235.76</v>
          </cell>
          <cell r="BL542">
            <v>242.7</v>
          </cell>
          <cell r="BM542">
            <v>249.64</v>
          </cell>
          <cell r="BN542">
            <v>256.58999999999997</v>
          </cell>
          <cell r="BO542">
            <v>263.52999999999997</v>
          </cell>
          <cell r="BP542">
            <v>270.47000000000003</v>
          </cell>
          <cell r="BQ542">
            <v>277.41000000000003</v>
          </cell>
          <cell r="BR542">
            <v>284.35000000000002</v>
          </cell>
          <cell r="BS542">
            <v>291.29000000000002</v>
          </cell>
          <cell r="BT542">
            <v>298.23</v>
          </cell>
          <cell r="BU542">
            <v>305.17</v>
          </cell>
          <cell r="BV542">
            <v>312.11</v>
          </cell>
          <cell r="BW542">
            <v>319.05</v>
          </cell>
          <cell r="BX542">
            <v>325.99</v>
          </cell>
          <cell r="BY542">
            <v>332.93</v>
          </cell>
          <cell r="BZ542">
            <v>339.88</v>
          </cell>
          <cell r="CA542">
            <v>346.82</v>
          </cell>
          <cell r="CB542">
            <v>353.76</v>
          </cell>
          <cell r="CC542">
            <v>319.05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229.21</v>
          </cell>
          <cell r="BD543">
            <v>174</v>
          </cell>
          <cell r="BE543">
            <v>195.24</v>
          </cell>
          <cell r="BF543">
            <v>202.22</v>
          </cell>
          <cell r="BG543">
            <v>209.2</v>
          </cell>
          <cell r="BH543">
            <v>216.18</v>
          </cell>
          <cell r="BI543">
            <v>223.16</v>
          </cell>
          <cell r="BJ543">
            <v>230.14</v>
          </cell>
          <cell r="BK543">
            <v>237.12</v>
          </cell>
          <cell r="BL543">
            <v>244.1</v>
          </cell>
          <cell r="BM543">
            <v>251.08</v>
          </cell>
          <cell r="BN543">
            <v>258.07</v>
          </cell>
          <cell r="BO543">
            <v>265.05</v>
          </cell>
          <cell r="BP543">
            <v>272.02999999999997</v>
          </cell>
          <cell r="BQ543">
            <v>279.01</v>
          </cell>
          <cell r="BR543">
            <v>285.99</v>
          </cell>
          <cell r="BS543">
            <v>292.97000000000003</v>
          </cell>
          <cell r="BT543">
            <v>299.95</v>
          </cell>
          <cell r="BU543">
            <v>306.93</v>
          </cell>
          <cell r="BV543">
            <v>313.91000000000003</v>
          </cell>
          <cell r="BW543">
            <v>320.89</v>
          </cell>
          <cell r="BX543">
            <v>327.88</v>
          </cell>
          <cell r="BY543">
            <v>334.86</v>
          </cell>
          <cell r="BZ543">
            <v>341.84</v>
          </cell>
          <cell r="CA543">
            <v>348.82</v>
          </cell>
          <cell r="CB543">
            <v>355.8</v>
          </cell>
          <cell r="CC543">
            <v>320.89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230.53</v>
          </cell>
          <cell r="BD544">
            <v>175</v>
          </cell>
          <cell r="BE544">
            <v>196.36</v>
          </cell>
          <cell r="BF544">
            <v>203.38</v>
          </cell>
          <cell r="BG544">
            <v>210.4</v>
          </cell>
          <cell r="BH544">
            <v>217.42</v>
          </cell>
          <cell r="BI544">
            <v>224.44</v>
          </cell>
          <cell r="BJ544">
            <v>231.46</v>
          </cell>
          <cell r="BK544">
            <v>238.48</v>
          </cell>
          <cell r="BL544">
            <v>245.5</v>
          </cell>
          <cell r="BM544">
            <v>252.53</v>
          </cell>
          <cell r="BN544">
            <v>259.55</v>
          </cell>
          <cell r="BO544">
            <v>266.57</v>
          </cell>
          <cell r="BP544">
            <v>273.58999999999997</v>
          </cell>
          <cell r="BQ544">
            <v>280.61</v>
          </cell>
          <cell r="BR544">
            <v>287.63</v>
          </cell>
          <cell r="BS544">
            <v>294.64999999999998</v>
          </cell>
          <cell r="BT544">
            <v>301.67</v>
          </cell>
          <cell r="BU544">
            <v>308.69</v>
          </cell>
          <cell r="BV544">
            <v>315.72000000000003</v>
          </cell>
          <cell r="BW544">
            <v>322.74</v>
          </cell>
          <cell r="BX544">
            <v>329.76</v>
          </cell>
          <cell r="BY544">
            <v>336.78</v>
          </cell>
          <cell r="BZ544">
            <v>343.8</v>
          </cell>
          <cell r="CA544">
            <v>350.82</v>
          </cell>
          <cell r="CB544">
            <v>357.84</v>
          </cell>
          <cell r="CC544">
            <v>322.74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231.84</v>
          </cell>
          <cell r="BD545">
            <v>176</v>
          </cell>
          <cell r="BE545">
            <v>197.48</v>
          </cell>
          <cell r="BF545">
            <v>204.54</v>
          </cell>
          <cell r="BG545">
            <v>211.6</v>
          </cell>
          <cell r="BH545">
            <v>218.66</v>
          </cell>
          <cell r="BI545">
            <v>225.72</v>
          </cell>
          <cell r="BJ545">
            <v>232.78</v>
          </cell>
          <cell r="BK545">
            <v>239.84</v>
          </cell>
          <cell r="BL545">
            <v>246.9</v>
          </cell>
          <cell r="BM545">
            <v>253.97</v>
          </cell>
          <cell r="BN545">
            <v>261.02999999999997</v>
          </cell>
          <cell r="BO545">
            <v>268.08999999999997</v>
          </cell>
          <cell r="BP545">
            <v>275.14999999999998</v>
          </cell>
          <cell r="BQ545">
            <v>282.20999999999998</v>
          </cell>
          <cell r="BR545">
            <v>289.27</v>
          </cell>
          <cell r="BS545">
            <v>296.33</v>
          </cell>
          <cell r="BT545">
            <v>303.39</v>
          </cell>
          <cell r="BU545">
            <v>310.45999999999998</v>
          </cell>
          <cell r="BV545">
            <v>317.52</v>
          </cell>
          <cell r="BW545">
            <v>324.58</v>
          </cell>
          <cell r="BX545">
            <v>331.64</v>
          </cell>
          <cell r="BY545">
            <v>338.7</v>
          </cell>
          <cell r="BZ545">
            <v>345.76</v>
          </cell>
          <cell r="CA545">
            <v>352.82</v>
          </cell>
          <cell r="CB545">
            <v>359.88</v>
          </cell>
          <cell r="CC545">
            <v>324.58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233.16</v>
          </cell>
          <cell r="BD546">
            <v>177</v>
          </cell>
          <cell r="BE546">
            <v>198.59</v>
          </cell>
          <cell r="BF546">
            <v>205.7</v>
          </cell>
          <cell r="BG546">
            <v>212.8</v>
          </cell>
          <cell r="BH546">
            <v>219.9</v>
          </cell>
          <cell r="BI546">
            <v>227</v>
          </cell>
          <cell r="BJ546">
            <v>234.1</v>
          </cell>
          <cell r="BK546">
            <v>241.2</v>
          </cell>
          <cell r="BL546">
            <v>248.3</v>
          </cell>
          <cell r="BM546">
            <v>255.41</v>
          </cell>
          <cell r="BN546">
            <v>262.51</v>
          </cell>
          <cell r="BO546">
            <v>269.61</v>
          </cell>
          <cell r="BP546">
            <v>276.70999999999998</v>
          </cell>
          <cell r="BQ546">
            <v>283.81</v>
          </cell>
          <cell r="BR546">
            <v>290.91000000000003</v>
          </cell>
          <cell r="BS546">
            <v>298.01</v>
          </cell>
          <cell r="BT546">
            <v>305.12</v>
          </cell>
          <cell r="BU546">
            <v>312.22000000000003</v>
          </cell>
          <cell r="BV546">
            <v>319.32</v>
          </cell>
          <cell r="BW546">
            <v>326.42</v>
          </cell>
          <cell r="BX546">
            <v>333.52</v>
          </cell>
          <cell r="BY546">
            <v>340.62</v>
          </cell>
          <cell r="BZ546">
            <v>347.72</v>
          </cell>
          <cell r="CA546">
            <v>354.83</v>
          </cell>
          <cell r="CB546">
            <v>361.93</v>
          </cell>
          <cell r="CC546">
            <v>326.42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234.47</v>
          </cell>
          <cell r="BD547">
            <v>178</v>
          </cell>
          <cell r="BE547">
            <v>199.71</v>
          </cell>
          <cell r="BF547">
            <v>206.86</v>
          </cell>
          <cell r="BG547">
            <v>214</v>
          </cell>
          <cell r="BH547">
            <v>221.14</v>
          </cell>
          <cell r="BI547">
            <v>228.28</v>
          </cell>
          <cell r="BJ547">
            <v>235.42</v>
          </cell>
          <cell r="BK547">
            <v>242.56</v>
          </cell>
          <cell r="BL547">
            <v>249.7</v>
          </cell>
          <cell r="BM547">
            <v>256.85000000000002</v>
          </cell>
          <cell r="BN547">
            <v>263.99</v>
          </cell>
          <cell r="BO547">
            <v>271.13</v>
          </cell>
          <cell r="BP547">
            <v>278.27</v>
          </cell>
          <cell r="BQ547">
            <v>285.41000000000003</v>
          </cell>
          <cell r="BR547">
            <v>292.55</v>
          </cell>
          <cell r="BS547">
            <v>299.7</v>
          </cell>
          <cell r="BT547">
            <v>306.83999999999997</v>
          </cell>
          <cell r="BU547">
            <v>313.98</v>
          </cell>
          <cell r="BV547">
            <v>321.12</v>
          </cell>
          <cell r="BW547">
            <v>328.26</v>
          </cell>
          <cell r="BX547">
            <v>335.4</v>
          </cell>
          <cell r="BY547">
            <v>342.54</v>
          </cell>
          <cell r="BZ547">
            <v>349.69</v>
          </cell>
          <cell r="CA547">
            <v>356.83</v>
          </cell>
          <cell r="CB547">
            <v>363.97</v>
          </cell>
          <cell r="CC547">
            <v>328.26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235.79</v>
          </cell>
          <cell r="BD548">
            <v>179</v>
          </cell>
          <cell r="BE548">
            <v>200.83</v>
          </cell>
          <cell r="BF548">
            <v>208.02</v>
          </cell>
          <cell r="BG548">
            <v>215.2</v>
          </cell>
          <cell r="BH548">
            <v>222.38</v>
          </cell>
          <cell r="BI548">
            <v>229.56</v>
          </cell>
          <cell r="BJ548">
            <v>236.74</v>
          </cell>
          <cell r="BK548">
            <v>243.92</v>
          </cell>
          <cell r="BL548">
            <v>251.1</v>
          </cell>
          <cell r="BM548">
            <v>258.29000000000002</v>
          </cell>
          <cell r="BN548">
            <v>265.47000000000003</v>
          </cell>
          <cell r="BO548">
            <v>272.64999999999998</v>
          </cell>
          <cell r="BP548">
            <v>279.83</v>
          </cell>
          <cell r="BQ548">
            <v>287.01</v>
          </cell>
          <cell r="BR548">
            <v>294.2</v>
          </cell>
          <cell r="BS548">
            <v>301.38</v>
          </cell>
          <cell r="BT548">
            <v>308.56</v>
          </cell>
          <cell r="BU548">
            <v>315.74</v>
          </cell>
          <cell r="BV548">
            <v>322.92</v>
          </cell>
          <cell r="BW548">
            <v>330.1</v>
          </cell>
          <cell r="BX548">
            <v>337.28</v>
          </cell>
          <cell r="BY548">
            <v>344.47</v>
          </cell>
          <cell r="BZ548">
            <v>351.65</v>
          </cell>
          <cell r="CA548">
            <v>358.83</v>
          </cell>
          <cell r="CB548">
            <v>366.01</v>
          </cell>
          <cell r="CC548">
            <v>330.1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237.1</v>
          </cell>
          <cell r="BD549">
            <v>180</v>
          </cell>
          <cell r="BE549">
            <v>201.95</v>
          </cell>
          <cell r="BF549">
            <v>209.18</v>
          </cell>
          <cell r="BG549">
            <v>216.4</v>
          </cell>
          <cell r="BH549">
            <v>223.62</v>
          </cell>
          <cell r="BI549">
            <v>230.84</v>
          </cell>
          <cell r="BJ549">
            <v>238.06</v>
          </cell>
          <cell r="BK549">
            <v>245.28</v>
          </cell>
          <cell r="BL549">
            <v>252.51</v>
          </cell>
          <cell r="BM549">
            <v>259.73</v>
          </cell>
          <cell r="BN549">
            <v>266.95</v>
          </cell>
          <cell r="BO549">
            <v>274.17</v>
          </cell>
          <cell r="BP549">
            <v>281.39</v>
          </cell>
          <cell r="BQ549">
            <v>288.61</v>
          </cell>
          <cell r="BR549">
            <v>295.83999999999997</v>
          </cell>
          <cell r="BS549">
            <v>303.06</v>
          </cell>
          <cell r="BT549">
            <v>310.27999999999997</v>
          </cell>
          <cell r="BU549">
            <v>317.5</v>
          </cell>
          <cell r="BV549">
            <v>324.72000000000003</v>
          </cell>
          <cell r="BW549">
            <v>331.94</v>
          </cell>
          <cell r="BX549">
            <v>339.17</v>
          </cell>
          <cell r="BY549">
            <v>346.39</v>
          </cell>
          <cell r="BZ549">
            <v>353.61</v>
          </cell>
          <cell r="CA549">
            <v>360.83</v>
          </cell>
          <cell r="CB549">
            <v>368.05</v>
          </cell>
          <cell r="CC549">
            <v>331.94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238.42</v>
          </cell>
          <cell r="BD550">
            <v>181</v>
          </cell>
          <cell r="BE550">
            <v>203.07</v>
          </cell>
          <cell r="BF550">
            <v>210.33</v>
          </cell>
          <cell r="BG550">
            <v>217.6</v>
          </cell>
          <cell r="BH550">
            <v>224.86</v>
          </cell>
          <cell r="BI550">
            <v>232.12</v>
          </cell>
          <cell r="BJ550">
            <v>239.38</v>
          </cell>
          <cell r="BK550">
            <v>246.64</v>
          </cell>
          <cell r="BL550">
            <v>253.91</v>
          </cell>
          <cell r="BM550">
            <v>261.17</v>
          </cell>
          <cell r="BN550">
            <v>268.43</v>
          </cell>
          <cell r="BO550">
            <v>275.69</v>
          </cell>
          <cell r="BP550">
            <v>282.95</v>
          </cell>
          <cell r="BQ550">
            <v>290.22000000000003</v>
          </cell>
          <cell r="BR550">
            <v>297.48</v>
          </cell>
          <cell r="BS550">
            <v>304.74</v>
          </cell>
          <cell r="BT550">
            <v>312</v>
          </cell>
          <cell r="BU550">
            <v>319.26</v>
          </cell>
          <cell r="BV550">
            <v>326.52</v>
          </cell>
          <cell r="BW550">
            <v>333.79</v>
          </cell>
          <cell r="BX550">
            <v>341.05</v>
          </cell>
          <cell r="BY550">
            <v>348.31</v>
          </cell>
          <cell r="BZ550">
            <v>355.57</v>
          </cell>
          <cell r="CA550">
            <v>362.83</v>
          </cell>
          <cell r="CB550">
            <v>370.1</v>
          </cell>
          <cell r="CC550">
            <v>333.79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239.73</v>
          </cell>
          <cell r="BD551">
            <v>182</v>
          </cell>
          <cell r="BE551">
            <v>204.19</v>
          </cell>
          <cell r="BF551">
            <v>211.49</v>
          </cell>
          <cell r="BG551">
            <v>218.8</v>
          </cell>
          <cell r="BH551">
            <v>226.1</v>
          </cell>
          <cell r="BI551">
            <v>233.4</v>
          </cell>
          <cell r="BJ551">
            <v>240.7</v>
          </cell>
          <cell r="BK551">
            <v>248</v>
          </cell>
          <cell r="BL551">
            <v>255.31</v>
          </cell>
          <cell r="BM551">
            <v>262.61</v>
          </cell>
          <cell r="BN551">
            <v>269.91000000000003</v>
          </cell>
          <cell r="BO551">
            <v>277.20999999999998</v>
          </cell>
          <cell r="BP551">
            <v>284.51</v>
          </cell>
          <cell r="BQ551">
            <v>291.82</v>
          </cell>
          <cell r="BR551">
            <v>299.12</v>
          </cell>
          <cell r="BS551">
            <v>306.42</v>
          </cell>
          <cell r="BT551">
            <v>313.72000000000003</v>
          </cell>
          <cell r="BU551">
            <v>321.02</v>
          </cell>
          <cell r="BV551">
            <v>328.33</v>
          </cell>
          <cell r="BW551">
            <v>335.63</v>
          </cell>
          <cell r="BX551">
            <v>342.93</v>
          </cell>
          <cell r="BY551">
            <v>350.23</v>
          </cell>
          <cell r="BZ551">
            <v>357.53</v>
          </cell>
          <cell r="CA551">
            <v>364.84</v>
          </cell>
          <cell r="CB551">
            <v>372.14</v>
          </cell>
          <cell r="CC551">
            <v>335.63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241.05</v>
          </cell>
          <cell r="BD552">
            <v>183</v>
          </cell>
          <cell r="BE552">
            <v>205.31</v>
          </cell>
          <cell r="BF552">
            <v>212.65</v>
          </cell>
          <cell r="BG552">
            <v>220</v>
          </cell>
          <cell r="BH552">
            <v>227.34</v>
          </cell>
          <cell r="BI552">
            <v>234.68</v>
          </cell>
          <cell r="BJ552">
            <v>242.02</v>
          </cell>
          <cell r="BK552">
            <v>249.36</v>
          </cell>
          <cell r="BL552">
            <v>256.70999999999998</v>
          </cell>
          <cell r="BM552">
            <v>264.05</v>
          </cell>
          <cell r="BN552">
            <v>271.39</v>
          </cell>
          <cell r="BO552">
            <v>278.73</v>
          </cell>
          <cell r="BP552">
            <v>286.08</v>
          </cell>
          <cell r="BQ552">
            <v>293.42</v>
          </cell>
          <cell r="BR552">
            <v>300.76</v>
          </cell>
          <cell r="BS552">
            <v>308.10000000000002</v>
          </cell>
          <cell r="BT552">
            <v>315.44</v>
          </cell>
          <cell r="BU552">
            <v>322.79000000000002</v>
          </cell>
          <cell r="BV552">
            <v>330.13</v>
          </cell>
          <cell r="BW552">
            <v>337.47</v>
          </cell>
          <cell r="BX552">
            <v>344.81</v>
          </cell>
          <cell r="BY552">
            <v>352.15</v>
          </cell>
          <cell r="BZ552">
            <v>359.5</v>
          </cell>
          <cell r="CA552">
            <v>366.84</v>
          </cell>
          <cell r="CB552">
            <v>374.18</v>
          </cell>
          <cell r="CC552">
            <v>337.47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242.36</v>
          </cell>
          <cell r="BD553">
            <v>184</v>
          </cell>
          <cell r="BE553">
            <v>206.43</v>
          </cell>
          <cell r="BF553">
            <v>213.81</v>
          </cell>
          <cell r="BG553">
            <v>221.2</v>
          </cell>
          <cell r="BH553">
            <v>228.58</v>
          </cell>
          <cell r="BI553">
            <v>235.96</v>
          </cell>
          <cell r="BJ553">
            <v>243.34</v>
          </cell>
          <cell r="BK553">
            <v>250.72</v>
          </cell>
          <cell r="BL553">
            <v>258.11</v>
          </cell>
          <cell r="BM553">
            <v>265.49</v>
          </cell>
          <cell r="BN553">
            <v>272.87</v>
          </cell>
          <cell r="BO553">
            <v>280.25</v>
          </cell>
          <cell r="BP553">
            <v>287.64</v>
          </cell>
          <cell r="BQ553">
            <v>295.02</v>
          </cell>
          <cell r="BR553">
            <v>302.39999999999998</v>
          </cell>
          <cell r="BS553">
            <v>309.77999999999997</v>
          </cell>
          <cell r="BT553">
            <v>317.16000000000003</v>
          </cell>
          <cell r="BU553">
            <v>324.55</v>
          </cell>
          <cell r="BV553">
            <v>331.93</v>
          </cell>
          <cell r="BW553">
            <v>339.31</v>
          </cell>
          <cell r="BX553">
            <v>346.69</v>
          </cell>
          <cell r="BY553">
            <v>354.08</v>
          </cell>
          <cell r="BZ553">
            <v>361.46</v>
          </cell>
          <cell r="CA553">
            <v>368.84</v>
          </cell>
          <cell r="CB553">
            <v>376.22</v>
          </cell>
          <cell r="CC553">
            <v>339.31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243.68</v>
          </cell>
          <cell r="BD554">
            <v>185</v>
          </cell>
          <cell r="BE554">
            <v>207.55</v>
          </cell>
          <cell r="BF554">
            <v>214.97</v>
          </cell>
          <cell r="BG554">
            <v>222.4</v>
          </cell>
          <cell r="BH554">
            <v>229.82</v>
          </cell>
          <cell r="BI554">
            <v>237.24</v>
          </cell>
          <cell r="BJ554">
            <v>244.66</v>
          </cell>
          <cell r="BK554">
            <v>252.08</v>
          </cell>
          <cell r="BL554">
            <v>259.51</v>
          </cell>
          <cell r="BM554">
            <v>266.93</v>
          </cell>
          <cell r="BN554">
            <v>274.35000000000002</v>
          </cell>
          <cell r="BO554">
            <v>281.77</v>
          </cell>
          <cell r="BP554">
            <v>289.2</v>
          </cell>
          <cell r="BQ554">
            <v>296.62</v>
          </cell>
          <cell r="BR554">
            <v>304.04000000000002</v>
          </cell>
          <cell r="BS554">
            <v>311.45999999999998</v>
          </cell>
          <cell r="BT554">
            <v>318.89</v>
          </cell>
          <cell r="BU554">
            <v>326.31</v>
          </cell>
          <cell r="BV554">
            <v>333.73</v>
          </cell>
          <cell r="BW554">
            <v>341.15</v>
          </cell>
          <cell r="BX554">
            <v>348.58</v>
          </cell>
          <cell r="BY554">
            <v>356</v>
          </cell>
          <cell r="BZ554">
            <v>363.42</v>
          </cell>
          <cell r="CA554">
            <v>370.84</v>
          </cell>
          <cell r="CB554">
            <v>378.26</v>
          </cell>
          <cell r="CC554">
            <v>341.15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245</v>
          </cell>
          <cell r="BD555">
            <v>186</v>
          </cell>
          <cell r="BE555">
            <v>208.67</v>
          </cell>
          <cell r="BF555">
            <v>216.13</v>
          </cell>
          <cell r="BG555">
            <v>223.6</v>
          </cell>
          <cell r="BH555">
            <v>231.06</v>
          </cell>
          <cell r="BI555">
            <v>238.52</v>
          </cell>
          <cell r="BJ555">
            <v>245.98</v>
          </cell>
          <cell r="BK555">
            <v>253.44</v>
          </cell>
          <cell r="BL555">
            <v>260.91000000000003</v>
          </cell>
          <cell r="BM555">
            <v>268.37</v>
          </cell>
          <cell r="BN555">
            <v>275.83</v>
          </cell>
          <cell r="BO555">
            <v>283.3</v>
          </cell>
          <cell r="BP555">
            <v>290.76</v>
          </cell>
          <cell r="BQ555">
            <v>298.22000000000003</v>
          </cell>
          <cell r="BR555">
            <v>305.68</v>
          </cell>
          <cell r="BS555">
            <v>313.14</v>
          </cell>
          <cell r="BT555">
            <v>320.61</v>
          </cell>
          <cell r="BU555">
            <v>328.07</v>
          </cell>
          <cell r="BV555">
            <v>335.53</v>
          </cell>
          <cell r="BW555">
            <v>342.99</v>
          </cell>
          <cell r="BX555">
            <v>350.46</v>
          </cell>
          <cell r="BY555">
            <v>357.92</v>
          </cell>
          <cell r="BZ555">
            <v>365.38</v>
          </cell>
          <cell r="CA555">
            <v>372.84</v>
          </cell>
          <cell r="CB555">
            <v>380.31</v>
          </cell>
          <cell r="CC555">
            <v>342.99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246.31</v>
          </cell>
          <cell r="BD556">
            <v>187</v>
          </cell>
          <cell r="BE556">
            <v>209.79</v>
          </cell>
          <cell r="BF556">
            <v>217.29</v>
          </cell>
          <cell r="BG556">
            <v>224.79</v>
          </cell>
          <cell r="BH556">
            <v>232.3</v>
          </cell>
          <cell r="BI556">
            <v>239.8</v>
          </cell>
          <cell r="BJ556">
            <v>247.3</v>
          </cell>
          <cell r="BK556">
            <v>254.8</v>
          </cell>
          <cell r="BL556">
            <v>262.31</v>
          </cell>
          <cell r="BM556">
            <v>269.81</v>
          </cell>
          <cell r="BN556">
            <v>277.31</v>
          </cell>
          <cell r="BO556">
            <v>284.82</v>
          </cell>
          <cell r="BP556">
            <v>292.32</v>
          </cell>
          <cell r="BQ556">
            <v>299.82</v>
          </cell>
          <cell r="BR556">
            <v>307.32</v>
          </cell>
          <cell r="BS556">
            <v>314.83</v>
          </cell>
          <cell r="BT556">
            <v>322.33</v>
          </cell>
          <cell r="BU556">
            <v>329.83</v>
          </cell>
          <cell r="BV556">
            <v>337.33</v>
          </cell>
          <cell r="BW556">
            <v>344.84</v>
          </cell>
          <cell r="BX556">
            <v>352.34</v>
          </cell>
          <cell r="BY556">
            <v>359.84</v>
          </cell>
          <cell r="BZ556">
            <v>367.34</v>
          </cell>
          <cell r="CA556">
            <v>374.85</v>
          </cell>
          <cell r="CB556">
            <v>382.35</v>
          </cell>
          <cell r="CC556">
            <v>344.84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247.63</v>
          </cell>
          <cell r="BD557">
            <v>188</v>
          </cell>
          <cell r="BE557">
            <v>210.91</v>
          </cell>
          <cell r="BF557">
            <v>218.45</v>
          </cell>
          <cell r="BG557">
            <v>225.99</v>
          </cell>
          <cell r="BH557">
            <v>233.54</v>
          </cell>
          <cell r="BI557">
            <v>241.08</v>
          </cell>
          <cell r="BJ557">
            <v>248.62</v>
          </cell>
          <cell r="BK557">
            <v>256.17</v>
          </cell>
          <cell r="BL557">
            <v>263.70999999999998</v>
          </cell>
          <cell r="BM557">
            <v>271.25</v>
          </cell>
          <cell r="BN557">
            <v>278.79000000000002</v>
          </cell>
          <cell r="BO557">
            <v>286.33999999999997</v>
          </cell>
          <cell r="BP557">
            <v>293.88</v>
          </cell>
          <cell r="BQ557">
            <v>301.42</v>
          </cell>
          <cell r="BR557">
            <v>308.95999999999998</v>
          </cell>
          <cell r="BS557">
            <v>316.51</v>
          </cell>
          <cell r="BT557">
            <v>324.05</v>
          </cell>
          <cell r="BU557">
            <v>331.59</v>
          </cell>
          <cell r="BV557">
            <v>339.14</v>
          </cell>
          <cell r="BW557">
            <v>346.68</v>
          </cell>
          <cell r="BX557">
            <v>354.22</v>
          </cell>
          <cell r="BY557">
            <v>361.76</v>
          </cell>
          <cell r="BZ557">
            <v>369.31</v>
          </cell>
          <cell r="CA557">
            <v>376.85</v>
          </cell>
          <cell r="CB557">
            <v>384.39</v>
          </cell>
          <cell r="CC557">
            <v>346.68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248.94</v>
          </cell>
          <cell r="BD558">
            <v>189</v>
          </cell>
          <cell r="BE558">
            <v>212.03</v>
          </cell>
          <cell r="BF558">
            <v>219.61</v>
          </cell>
          <cell r="BG558">
            <v>227.19</v>
          </cell>
          <cell r="BH558">
            <v>234.78</v>
          </cell>
          <cell r="BI558">
            <v>242.36</v>
          </cell>
          <cell r="BJ558">
            <v>249.94</v>
          </cell>
          <cell r="BK558">
            <v>257.52999999999997</v>
          </cell>
          <cell r="BL558">
            <v>265.11</v>
          </cell>
          <cell r="BM558">
            <v>272.69</v>
          </cell>
          <cell r="BN558">
            <v>280.27</v>
          </cell>
          <cell r="BO558">
            <v>287.86</v>
          </cell>
          <cell r="BP558">
            <v>295.44</v>
          </cell>
          <cell r="BQ558">
            <v>303.02</v>
          </cell>
          <cell r="BR558">
            <v>310.61</v>
          </cell>
          <cell r="BS558">
            <v>318.19</v>
          </cell>
          <cell r="BT558">
            <v>325.77</v>
          </cell>
          <cell r="BU558">
            <v>333.35</v>
          </cell>
          <cell r="BV558">
            <v>340.94</v>
          </cell>
          <cell r="BW558">
            <v>348.52</v>
          </cell>
          <cell r="BX558">
            <v>356.1</v>
          </cell>
          <cell r="BY558">
            <v>363.69</v>
          </cell>
          <cell r="BZ558">
            <v>371.27</v>
          </cell>
          <cell r="CA558">
            <v>378.85</v>
          </cell>
          <cell r="CB558">
            <v>386.43</v>
          </cell>
          <cell r="CC558">
            <v>348.52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250.26</v>
          </cell>
          <cell r="BD559">
            <v>190</v>
          </cell>
          <cell r="BE559">
            <v>213.15</v>
          </cell>
          <cell r="BF559">
            <v>220.77</v>
          </cell>
          <cell r="BG559">
            <v>228.39</v>
          </cell>
          <cell r="BH559">
            <v>236.02</v>
          </cell>
          <cell r="BI559">
            <v>243.64</v>
          </cell>
          <cell r="BJ559">
            <v>251.26</v>
          </cell>
          <cell r="BK559">
            <v>258.89</v>
          </cell>
          <cell r="BL559">
            <v>266.51</v>
          </cell>
          <cell r="BM559">
            <v>274.13</v>
          </cell>
          <cell r="BN559">
            <v>281.75</v>
          </cell>
          <cell r="BO559">
            <v>289.38</v>
          </cell>
          <cell r="BP559">
            <v>297</v>
          </cell>
          <cell r="BQ559">
            <v>304.62</v>
          </cell>
          <cell r="BR559">
            <v>312.25</v>
          </cell>
          <cell r="BS559">
            <v>319.87</v>
          </cell>
          <cell r="BT559">
            <v>327.49</v>
          </cell>
          <cell r="BU559">
            <v>335.12</v>
          </cell>
          <cell r="BV559">
            <v>342.74</v>
          </cell>
          <cell r="BW559">
            <v>350.36</v>
          </cell>
          <cell r="BX559">
            <v>357.98</v>
          </cell>
          <cell r="BY559">
            <v>365.61</v>
          </cell>
          <cell r="BZ559">
            <v>373.23</v>
          </cell>
          <cell r="CA559">
            <v>380.85</v>
          </cell>
          <cell r="CB559">
            <v>388.48</v>
          </cell>
          <cell r="CC559">
            <v>350.36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251.57</v>
          </cell>
          <cell r="BD560">
            <v>191</v>
          </cell>
          <cell r="BE560">
            <v>214.27</v>
          </cell>
          <cell r="BF560">
            <v>221.93</v>
          </cell>
          <cell r="BG560">
            <v>229.59</v>
          </cell>
          <cell r="BH560">
            <v>237.26</v>
          </cell>
          <cell r="BI560">
            <v>244.92</v>
          </cell>
          <cell r="BJ560">
            <v>252.58</v>
          </cell>
          <cell r="BK560">
            <v>260.25</v>
          </cell>
          <cell r="BL560">
            <v>267.91000000000003</v>
          </cell>
          <cell r="BM560">
            <v>275.57</v>
          </cell>
          <cell r="BN560">
            <v>283.24</v>
          </cell>
          <cell r="BO560">
            <v>290.89999999999998</v>
          </cell>
          <cell r="BP560">
            <v>298.56</v>
          </cell>
          <cell r="BQ560">
            <v>306.22000000000003</v>
          </cell>
          <cell r="BR560">
            <v>313.89</v>
          </cell>
          <cell r="BS560">
            <v>321.55</v>
          </cell>
          <cell r="BT560">
            <v>329.21</v>
          </cell>
          <cell r="BU560">
            <v>336.88</v>
          </cell>
          <cell r="BV560">
            <v>344.54</v>
          </cell>
          <cell r="BW560">
            <v>352.2</v>
          </cell>
          <cell r="BX560">
            <v>359.87</v>
          </cell>
          <cell r="BY560">
            <v>367.53</v>
          </cell>
          <cell r="BZ560">
            <v>375.19</v>
          </cell>
          <cell r="CA560">
            <v>382.85</v>
          </cell>
          <cell r="CB560">
            <v>390.52</v>
          </cell>
          <cell r="CC560">
            <v>352.2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252.89</v>
          </cell>
          <cell r="BD561">
            <v>192</v>
          </cell>
          <cell r="BE561">
            <v>215.39</v>
          </cell>
          <cell r="BF561">
            <v>223.09</v>
          </cell>
          <cell r="BG561">
            <v>230.79</v>
          </cell>
          <cell r="BH561">
            <v>238.5</v>
          </cell>
          <cell r="BI561">
            <v>246.2</v>
          </cell>
          <cell r="BJ561">
            <v>253.9</v>
          </cell>
          <cell r="BK561">
            <v>261.61</v>
          </cell>
          <cell r="BL561">
            <v>269.31</v>
          </cell>
          <cell r="BM561">
            <v>277.01</v>
          </cell>
          <cell r="BN561">
            <v>284.72000000000003</v>
          </cell>
          <cell r="BO561">
            <v>292.42</v>
          </cell>
          <cell r="BP561">
            <v>300.12</v>
          </cell>
          <cell r="BQ561">
            <v>307.83</v>
          </cell>
          <cell r="BR561">
            <v>315.52999999999997</v>
          </cell>
          <cell r="BS561">
            <v>323.23</v>
          </cell>
          <cell r="BT561">
            <v>330.93</v>
          </cell>
          <cell r="BU561">
            <v>338.64</v>
          </cell>
          <cell r="BV561">
            <v>346.34</v>
          </cell>
          <cell r="BW561">
            <v>354.04</v>
          </cell>
          <cell r="BX561">
            <v>361.75</v>
          </cell>
          <cell r="BY561">
            <v>369.45</v>
          </cell>
          <cell r="BZ561">
            <v>377.15</v>
          </cell>
          <cell r="CA561">
            <v>384.86</v>
          </cell>
          <cell r="CB561">
            <v>392.56</v>
          </cell>
          <cell r="CC561">
            <v>354.04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254.2</v>
          </cell>
          <cell r="BD562">
            <v>193</v>
          </cell>
          <cell r="BE562">
            <v>216.51</v>
          </cell>
          <cell r="BF562">
            <v>224.25</v>
          </cell>
          <cell r="BG562">
            <v>231.99</v>
          </cell>
          <cell r="BH562">
            <v>239.74</v>
          </cell>
          <cell r="BI562">
            <v>247.48</v>
          </cell>
          <cell r="BJ562">
            <v>255.22</v>
          </cell>
          <cell r="BK562">
            <v>262.97000000000003</v>
          </cell>
          <cell r="BL562">
            <v>270.70999999999998</v>
          </cell>
          <cell r="BM562">
            <v>278.45</v>
          </cell>
          <cell r="BN562">
            <v>286.2</v>
          </cell>
          <cell r="BO562">
            <v>293.94</v>
          </cell>
          <cell r="BP562">
            <v>301.68</v>
          </cell>
          <cell r="BQ562">
            <v>309.43</v>
          </cell>
          <cell r="BR562">
            <v>317.17</v>
          </cell>
          <cell r="BS562">
            <v>324.91000000000003</v>
          </cell>
          <cell r="BT562">
            <v>332.66</v>
          </cell>
          <cell r="BU562">
            <v>340.4</v>
          </cell>
          <cell r="BV562">
            <v>348.14</v>
          </cell>
          <cell r="BW562">
            <v>355.89</v>
          </cell>
          <cell r="BX562">
            <v>363.63</v>
          </cell>
          <cell r="BY562">
            <v>371.37</v>
          </cell>
          <cell r="BZ562">
            <v>379.12</v>
          </cell>
          <cell r="CA562">
            <v>386.86</v>
          </cell>
          <cell r="CB562">
            <v>394.6</v>
          </cell>
          <cell r="CC562">
            <v>355.89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255.52</v>
          </cell>
          <cell r="BD563">
            <v>194</v>
          </cell>
          <cell r="BE563">
            <v>217.63</v>
          </cell>
          <cell r="BF563">
            <v>225.41</v>
          </cell>
          <cell r="BG563">
            <v>233.19</v>
          </cell>
          <cell r="BH563">
            <v>240.98</v>
          </cell>
          <cell r="BI563">
            <v>248.76</v>
          </cell>
          <cell r="BJ563">
            <v>256.54000000000002</v>
          </cell>
          <cell r="BK563">
            <v>264.33</v>
          </cell>
          <cell r="BL563">
            <v>272.11</v>
          </cell>
          <cell r="BM563">
            <v>279.89</v>
          </cell>
          <cell r="BN563">
            <v>287.68</v>
          </cell>
          <cell r="BO563">
            <v>295.45999999999998</v>
          </cell>
          <cell r="BP563">
            <v>303.24</v>
          </cell>
          <cell r="BQ563">
            <v>311.02999999999997</v>
          </cell>
          <cell r="BR563">
            <v>318.81</v>
          </cell>
          <cell r="BS563">
            <v>326.58999999999997</v>
          </cell>
          <cell r="BT563">
            <v>334.38</v>
          </cell>
          <cell r="BU563">
            <v>342.16</v>
          </cell>
          <cell r="BV563">
            <v>349.94</v>
          </cell>
          <cell r="BW563">
            <v>357.73</v>
          </cell>
          <cell r="BX563">
            <v>365.51</v>
          </cell>
          <cell r="BY563">
            <v>373.29</v>
          </cell>
          <cell r="BZ563">
            <v>381.08</v>
          </cell>
          <cell r="CA563">
            <v>388.86</v>
          </cell>
          <cell r="CB563">
            <v>396.64</v>
          </cell>
          <cell r="CC563">
            <v>357.73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256.83</v>
          </cell>
          <cell r="BD564">
            <v>195</v>
          </cell>
          <cell r="BE564">
            <v>218.75</v>
          </cell>
          <cell r="BF564">
            <v>226.57</v>
          </cell>
          <cell r="BG564">
            <v>234.39</v>
          </cell>
          <cell r="BH564">
            <v>242.22</v>
          </cell>
          <cell r="BI564">
            <v>250.04</v>
          </cell>
          <cell r="BJ564">
            <v>257.86</v>
          </cell>
          <cell r="BK564">
            <v>265.69</v>
          </cell>
          <cell r="BL564">
            <v>273.51</v>
          </cell>
          <cell r="BM564">
            <v>281.33</v>
          </cell>
          <cell r="BN564">
            <v>289.16000000000003</v>
          </cell>
          <cell r="BO564">
            <v>296.98</v>
          </cell>
          <cell r="BP564">
            <v>304.8</v>
          </cell>
          <cell r="BQ564">
            <v>312.63</v>
          </cell>
          <cell r="BR564">
            <v>320.45</v>
          </cell>
          <cell r="BS564">
            <v>328.28</v>
          </cell>
          <cell r="BT564">
            <v>336.1</v>
          </cell>
          <cell r="BU564">
            <v>343.92</v>
          </cell>
          <cell r="BV564">
            <v>351.75</v>
          </cell>
          <cell r="BW564">
            <v>359.57</v>
          </cell>
          <cell r="BX564">
            <v>367.39</v>
          </cell>
          <cell r="BY564">
            <v>375.22</v>
          </cell>
          <cell r="BZ564">
            <v>383.04</v>
          </cell>
          <cell r="CA564">
            <v>390.86</v>
          </cell>
          <cell r="CB564">
            <v>398.69</v>
          </cell>
          <cell r="CC564">
            <v>359.57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258.14999999999998</v>
          </cell>
          <cell r="BD565">
            <v>196</v>
          </cell>
          <cell r="BE565">
            <v>219.86</v>
          </cell>
          <cell r="BF565">
            <v>227.73</v>
          </cell>
          <cell r="BG565">
            <v>235.59</v>
          </cell>
          <cell r="BH565">
            <v>243.46</v>
          </cell>
          <cell r="BI565">
            <v>251.32</v>
          </cell>
          <cell r="BJ565">
            <v>259.18</v>
          </cell>
          <cell r="BK565">
            <v>267.05</v>
          </cell>
          <cell r="BL565">
            <v>274.91000000000003</v>
          </cell>
          <cell r="BM565">
            <v>282.77</v>
          </cell>
          <cell r="BN565">
            <v>290.64</v>
          </cell>
          <cell r="BO565">
            <v>298.5</v>
          </cell>
          <cell r="BP565">
            <v>306.37</v>
          </cell>
          <cell r="BQ565">
            <v>314.23</v>
          </cell>
          <cell r="BR565">
            <v>322.08999999999997</v>
          </cell>
          <cell r="BS565">
            <v>329.96</v>
          </cell>
          <cell r="BT565">
            <v>337.82</v>
          </cell>
          <cell r="BU565">
            <v>345.68</v>
          </cell>
          <cell r="BV565">
            <v>353.55</v>
          </cell>
          <cell r="BW565">
            <v>361.41</v>
          </cell>
          <cell r="BX565">
            <v>369.27</v>
          </cell>
          <cell r="BY565">
            <v>377.14</v>
          </cell>
          <cell r="BZ565">
            <v>385</v>
          </cell>
          <cell r="CA565">
            <v>392.87</v>
          </cell>
          <cell r="CB565">
            <v>400.73</v>
          </cell>
          <cell r="CC565">
            <v>361.41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259.47000000000003</v>
          </cell>
          <cell r="BD566">
            <v>197</v>
          </cell>
          <cell r="BE566">
            <v>220.98</v>
          </cell>
          <cell r="BF566">
            <v>228.89</v>
          </cell>
          <cell r="BG566">
            <v>236.79</v>
          </cell>
          <cell r="BH566">
            <v>244.7</v>
          </cell>
          <cell r="BI566">
            <v>252.6</v>
          </cell>
          <cell r="BJ566">
            <v>260.5</v>
          </cell>
          <cell r="BK566">
            <v>268.41000000000003</v>
          </cell>
          <cell r="BL566">
            <v>276.31</v>
          </cell>
          <cell r="BM566">
            <v>284.22000000000003</v>
          </cell>
          <cell r="BN566">
            <v>292.12</v>
          </cell>
          <cell r="BO566">
            <v>300.02</v>
          </cell>
          <cell r="BP566">
            <v>307.93</v>
          </cell>
          <cell r="BQ566">
            <v>315.83</v>
          </cell>
          <cell r="BR566">
            <v>323.73</v>
          </cell>
          <cell r="BS566">
            <v>331.64</v>
          </cell>
          <cell r="BT566">
            <v>339.54</v>
          </cell>
          <cell r="BU566">
            <v>347.45</v>
          </cell>
          <cell r="BV566">
            <v>355.35</v>
          </cell>
          <cell r="BW566">
            <v>363.25</v>
          </cell>
          <cell r="BX566">
            <v>371.16</v>
          </cell>
          <cell r="BY566">
            <v>379.06</v>
          </cell>
          <cell r="BZ566">
            <v>386.96</v>
          </cell>
          <cell r="CA566">
            <v>394.87</v>
          </cell>
          <cell r="CB566">
            <v>402.77</v>
          </cell>
          <cell r="CC566">
            <v>363.25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260.77999999999997</v>
          </cell>
          <cell r="BD567">
            <v>198</v>
          </cell>
          <cell r="BE567">
            <v>222.1</v>
          </cell>
          <cell r="BF567">
            <v>230.05</v>
          </cell>
          <cell r="BG567">
            <v>237.99</v>
          </cell>
          <cell r="BH567">
            <v>245.94</v>
          </cell>
          <cell r="BI567">
            <v>253.88</v>
          </cell>
          <cell r="BJ567">
            <v>261.82</v>
          </cell>
          <cell r="BK567">
            <v>269.77</v>
          </cell>
          <cell r="BL567">
            <v>277.70999999999998</v>
          </cell>
          <cell r="BM567">
            <v>285.66000000000003</v>
          </cell>
          <cell r="BN567">
            <v>293.60000000000002</v>
          </cell>
          <cell r="BO567">
            <v>301.54000000000002</v>
          </cell>
          <cell r="BP567">
            <v>309.49</v>
          </cell>
          <cell r="BQ567">
            <v>317.43</v>
          </cell>
          <cell r="BR567">
            <v>325.37</v>
          </cell>
          <cell r="BS567">
            <v>333.32</v>
          </cell>
          <cell r="BT567">
            <v>341.26</v>
          </cell>
          <cell r="BU567">
            <v>349.21</v>
          </cell>
          <cell r="BV567">
            <v>357.15</v>
          </cell>
          <cell r="BW567">
            <v>365.09</v>
          </cell>
          <cell r="BX567">
            <v>373.04</v>
          </cell>
          <cell r="BY567">
            <v>380.98</v>
          </cell>
          <cell r="BZ567">
            <v>388.93</v>
          </cell>
          <cell r="CA567">
            <v>396.87</v>
          </cell>
          <cell r="CB567">
            <v>404.81</v>
          </cell>
          <cell r="CC567">
            <v>365.09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262.10000000000002</v>
          </cell>
          <cell r="BD568">
            <v>199</v>
          </cell>
          <cell r="BE568">
            <v>223.22</v>
          </cell>
          <cell r="BF568">
            <v>231.21</v>
          </cell>
          <cell r="BG568">
            <v>239.19</v>
          </cell>
          <cell r="BH568">
            <v>247.18</v>
          </cell>
          <cell r="BI568">
            <v>255.16</v>
          </cell>
          <cell r="BJ568">
            <v>263.14</v>
          </cell>
          <cell r="BK568">
            <v>271.13</v>
          </cell>
          <cell r="BL568">
            <v>279.11</v>
          </cell>
          <cell r="BM568">
            <v>287.10000000000002</v>
          </cell>
          <cell r="BN568">
            <v>295.08</v>
          </cell>
          <cell r="BO568">
            <v>303.06</v>
          </cell>
          <cell r="BP568">
            <v>311.05</v>
          </cell>
          <cell r="BQ568">
            <v>319.02999999999997</v>
          </cell>
          <cell r="BR568">
            <v>327.02</v>
          </cell>
          <cell r="BS568">
            <v>335</v>
          </cell>
          <cell r="BT568">
            <v>342.98</v>
          </cell>
          <cell r="BU568">
            <v>350.97</v>
          </cell>
          <cell r="BV568">
            <v>358.95</v>
          </cell>
          <cell r="BW568">
            <v>366.94</v>
          </cell>
          <cell r="BX568">
            <v>374.92</v>
          </cell>
          <cell r="BY568">
            <v>382.9</v>
          </cell>
          <cell r="BZ568">
            <v>390.89</v>
          </cell>
          <cell r="CA568">
            <v>398.87</v>
          </cell>
          <cell r="CB568">
            <v>406.86</v>
          </cell>
          <cell r="CC568">
            <v>366.94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263.41000000000003</v>
          </cell>
          <cell r="BD569">
            <v>200</v>
          </cell>
          <cell r="BE569">
            <v>224.34</v>
          </cell>
          <cell r="BF569">
            <v>232.37</v>
          </cell>
          <cell r="BG569">
            <v>240.39</v>
          </cell>
          <cell r="BH569">
            <v>248.42</v>
          </cell>
          <cell r="BI569">
            <v>256.44</v>
          </cell>
          <cell r="BJ569">
            <v>264.45999999999998</v>
          </cell>
          <cell r="BK569">
            <v>272.49</v>
          </cell>
          <cell r="BL569">
            <v>280.51</v>
          </cell>
          <cell r="BM569">
            <v>288.54000000000002</v>
          </cell>
          <cell r="BN569">
            <v>296.56</v>
          </cell>
          <cell r="BO569">
            <v>304.58</v>
          </cell>
          <cell r="BP569">
            <v>312.61</v>
          </cell>
          <cell r="BQ569">
            <v>320.63</v>
          </cell>
          <cell r="BR569">
            <v>328.66</v>
          </cell>
          <cell r="BS569">
            <v>336.68</v>
          </cell>
          <cell r="BT569">
            <v>344.71</v>
          </cell>
          <cell r="BU569">
            <v>352.73</v>
          </cell>
          <cell r="BV569">
            <v>360.75</v>
          </cell>
          <cell r="BW569">
            <v>368.78</v>
          </cell>
          <cell r="BX569">
            <v>376.8</v>
          </cell>
          <cell r="BY569">
            <v>384.83</v>
          </cell>
          <cell r="BZ569">
            <v>392.85</v>
          </cell>
          <cell r="CA569">
            <v>400.87</v>
          </cell>
          <cell r="CB569">
            <v>408.9</v>
          </cell>
          <cell r="CC569">
            <v>368.78</v>
          </cell>
        </row>
      </sheetData>
      <sheetData sheetId="1"/>
      <sheetData sheetId="2">
        <row r="14">
          <cell r="T14">
            <v>525.53</v>
          </cell>
          <cell r="V14">
            <v>530.07000000000005</v>
          </cell>
        </row>
      </sheetData>
      <sheetData sheetId="3"/>
      <sheetData sheetId="4"/>
      <sheetData sheetId="5">
        <row r="28">
          <cell r="H28">
            <v>3495</v>
          </cell>
        </row>
        <row r="34">
          <cell r="H34">
            <v>1785</v>
          </cell>
        </row>
        <row r="40">
          <cell r="H40">
            <v>687.5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/>
      <sheetData sheetId="7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  <row r="9">
          <cell r="B9">
            <v>0</v>
          </cell>
        </row>
        <row r="213">
          <cell r="A213" t="b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W219">
            <v>5</v>
          </cell>
          <cell r="X219">
            <v>1.3033999999999999</v>
          </cell>
          <cell r="Y219">
            <v>5</v>
          </cell>
          <cell r="Z219">
            <v>1.2287999999999999</v>
          </cell>
        </row>
        <row r="220">
          <cell r="W220">
            <v>10</v>
          </cell>
          <cell r="X220">
            <v>1.2653000000000001</v>
          </cell>
          <cell r="Y220">
            <v>10</v>
          </cell>
          <cell r="Z220">
            <v>1.2110000000000001</v>
          </cell>
        </row>
        <row r="221">
          <cell r="W221">
            <v>20</v>
          </cell>
          <cell r="X221">
            <v>1.2274</v>
          </cell>
          <cell r="Y221">
            <v>15</v>
          </cell>
          <cell r="Z221">
            <v>1.2069000000000001</v>
          </cell>
        </row>
        <row r="222">
          <cell r="W222">
            <v>30</v>
          </cell>
          <cell r="X222">
            <v>1.2017</v>
          </cell>
          <cell r="Y222">
            <v>20</v>
          </cell>
          <cell r="Z222">
            <v>1.1930000000000001</v>
          </cell>
        </row>
        <row r="223">
          <cell r="W223">
            <v>40</v>
          </cell>
          <cell r="X223">
            <v>1.1939</v>
          </cell>
          <cell r="Y223">
            <v>25</v>
          </cell>
          <cell r="Z223">
            <v>1.194</v>
          </cell>
        </row>
        <row r="224">
          <cell r="W224">
            <v>50</v>
          </cell>
          <cell r="X224">
            <v>1.1930000000000001</v>
          </cell>
          <cell r="Y224">
            <v>30</v>
          </cell>
          <cell r="Z224">
            <v>1.1900999999999999</v>
          </cell>
        </row>
        <row r="225">
          <cell r="W225">
            <v>60</v>
          </cell>
          <cell r="X225">
            <v>1.1928000000000001</v>
          </cell>
          <cell r="Y225">
            <v>35</v>
          </cell>
          <cell r="Z225">
            <v>1.1917</v>
          </cell>
        </row>
        <row r="226">
          <cell r="W226">
            <v>70</v>
          </cell>
          <cell r="X226">
            <v>1.1832</v>
          </cell>
          <cell r="Y226">
            <v>40</v>
          </cell>
          <cell r="Z226">
            <v>1.1865000000000001</v>
          </cell>
        </row>
        <row r="227">
          <cell r="W227">
            <v>80</v>
          </cell>
          <cell r="X227">
            <v>1.1778999999999999</v>
          </cell>
          <cell r="Y227">
            <v>45</v>
          </cell>
          <cell r="Z227">
            <v>1.177</v>
          </cell>
        </row>
        <row r="228">
          <cell r="W228">
            <v>90</v>
          </cell>
          <cell r="X228">
            <v>1.1738</v>
          </cell>
          <cell r="Y228">
            <v>50</v>
          </cell>
          <cell r="Z228">
            <v>1.1738</v>
          </cell>
        </row>
        <row r="229">
          <cell r="W229">
            <v>100</v>
          </cell>
          <cell r="X229">
            <v>1.1705000000000001</v>
          </cell>
          <cell r="Y229">
            <v>55</v>
          </cell>
          <cell r="Z229">
            <v>1.1816</v>
          </cell>
        </row>
        <row r="230">
          <cell r="W230">
            <v>110</v>
          </cell>
          <cell r="X230">
            <v>1.1625000000000001</v>
          </cell>
          <cell r="Y230">
            <v>60</v>
          </cell>
          <cell r="Z230">
            <v>1.1782999999999999</v>
          </cell>
        </row>
        <row r="231">
          <cell r="W231">
            <v>120</v>
          </cell>
          <cell r="X231">
            <v>1.1601999999999999</v>
          </cell>
          <cell r="Y231">
            <v>65</v>
          </cell>
          <cell r="Z231">
            <v>1.1701999999999999</v>
          </cell>
        </row>
        <row r="232">
          <cell r="W232">
            <v>130</v>
          </cell>
          <cell r="X232">
            <v>1.1583000000000001</v>
          </cell>
          <cell r="Y232">
            <v>70</v>
          </cell>
          <cell r="Z232">
            <v>1.1677999999999999</v>
          </cell>
        </row>
        <row r="233">
          <cell r="W233">
            <v>140</v>
          </cell>
          <cell r="X233">
            <v>1.1567000000000001</v>
          </cell>
          <cell r="Y233">
            <v>75</v>
          </cell>
          <cell r="Z233">
            <v>1.1657</v>
          </cell>
        </row>
        <row r="234">
          <cell r="W234">
            <v>150</v>
          </cell>
          <cell r="X234">
            <v>1.1553</v>
          </cell>
          <cell r="Y234">
            <v>80</v>
          </cell>
          <cell r="Z234">
            <v>1.1638999999999999</v>
          </cell>
        </row>
        <row r="235">
          <cell r="W235">
            <v>160</v>
          </cell>
          <cell r="X235">
            <v>1.1594</v>
          </cell>
          <cell r="Y235">
            <v>85</v>
          </cell>
          <cell r="Z235">
            <v>1.1623000000000001</v>
          </cell>
        </row>
        <row r="236">
          <cell r="W236">
            <v>170</v>
          </cell>
          <cell r="X236">
            <v>1.1578999999999999</v>
          </cell>
          <cell r="Y236">
            <v>90</v>
          </cell>
          <cell r="Z236">
            <v>1.1609</v>
          </cell>
        </row>
        <row r="237">
          <cell r="W237">
            <v>180</v>
          </cell>
          <cell r="X237">
            <v>1.1566000000000001</v>
          </cell>
          <cell r="Y237">
            <v>95</v>
          </cell>
          <cell r="Z237">
            <v>1.1596</v>
          </cell>
        </row>
        <row r="238">
          <cell r="W238">
            <v>190</v>
          </cell>
          <cell r="X238">
            <v>1.1500999999999999</v>
          </cell>
          <cell r="Y238">
            <v>100</v>
          </cell>
          <cell r="Z238">
            <v>1.1585000000000001</v>
          </cell>
        </row>
        <row r="239">
          <cell r="W239">
            <v>200</v>
          </cell>
          <cell r="X239">
            <v>1.1525000000000001</v>
          </cell>
          <cell r="Y239">
            <v>105</v>
          </cell>
          <cell r="Z239">
            <v>1.1520999999999999</v>
          </cell>
        </row>
        <row r="240">
          <cell r="W240">
            <v>210</v>
          </cell>
          <cell r="X240">
            <v>1.1514</v>
          </cell>
          <cell r="Y240">
            <v>110</v>
          </cell>
          <cell r="Z240">
            <v>1.1511</v>
          </cell>
        </row>
        <row r="241">
          <cell r="W241">
            <v>220</v>
          </cell>
          <cell r="X241">
            <v>1.1504000000000001</v>
          </cell>
          <cell r="Y241">
            <v>115</v>
          </cell>
          <cell r="Z241">
            <v>1.1501999999999999</v>
          </cell>
        </row>
        <row r="242">
          <cell r="W242">
            <v>230</v>
          </cell>
          <cell r="X242">
            <v>1.1495</v>
          </cell>
          <cell r="Y242">
            <v>120</v>
          </cell>
          <cell r="Z242">
            <v>1.1493</v>
          </cell>
        </row>
        <row r="243">
          <cell r="W243">
            <v>240</v>
          </cell>
          <cell r="X243">
            <v>1.1487000000000001</v>
          </cell>
          <cell r="Y243">
            <v>125</v>
          </cell>
          <cell r="Z243">
            <v>1.1485000000000001</v>
          </cell>
        </row>
        <row r="244">
          <cell r="W244">
            <v>250</v>
          </cell>
          <cell r="X244">
            <v>1.1479999999999999</v>
          </cell>
          <cell r="Y244">
            <v>130</v>
          </cell>
          <cell r="Z244">
            <v>1.1477999999999999</v>
          </cell>
        </row>
        <row r="245">
          <cell r="W245">
            <v>260</v>
          </cell>
          <cell r="X245">
            <v>1.1473</v>
          </cell>
          <cell r="Y245">
            <v>135</v>
          </cell>
          <cell r="Z245">
            <v>1.1471</v>
          </cell>
        </row>
        <row r="246">
          <cell r="W246">
            <v>270</v>
          </cell>
          <cell r="X246">
            <v>1.1466000000000001</v>
          </cell>
          <cell r="Y246">
            <v>140</v>
          </cell>
          <cell r="Z246">
            <v>1.1465000000000001</v>
          </cell>
        </row>
        <row r="247">
          <cell r="W247">
            <v>280</v>
          </cell>
          <cell r="X247">
            <v>1.1459999999999999</v>
          </cell>
          <cell r="Y247">
            <v>145</v>
          </cell>
          <cell r="Z247">
            <v>1.1458999999999999</v>
          </cell>
        </row>
        <row r="248">
          <cell r="W248">
            <v>290</v>
          </cell>
          <cell r="X248">
            <v>1.1455</v>
          </cell>
          <cell r="Y248">
            <v>150</v>
          </cell>
          <cell r="Z248">
            <v>1.1454</v>
          </cell>
        </row>
        <row r="249">
          <cell r="W249">
            <v>300</v>
          </cell>
          <cell r="X249">
            <v>1.145</v>
          </cell>
          <cell r="Y249">
            <v>155</v>
          </cell>
          <cell r="Z249">
            <v>1.1448</v>
          </cell>
        </row>
        <row r="250">
          <cell r="W250">
            <v>350</v>
          </cell>
          <cell r="X250">
            <v>1.1438999999999999</v>
          </cell>
          <cell r="Y250">
            <v>160</v>
          </cell>
          <cell r="Z250">
            <v>1.1444000000000001</v>
          </cell>
        </row>
        <row r="251">
          <cell r="W251">
            <v>400</v>
          </cell>
          <cell r="X251">
            <v>1.1418999999999999</v>
          </cell>
          <cell r="Y251">
            <v>165</v>
          </cell>
          <cell r="Z251">
            <v>1.1438999999999999</v>
          </cell>
        </row>
        <row r="252">
          <cell r="W252">
            <v>450</v>
          </cell>
          <cell r="X252">
            <v>1.1404000000000001</v>
          </cell>
          <cell r="Y252">
            <v>170</v>
          </cell>
          <cell r="Z252">
            <v>1.1435</v>
          </cell>
        </row>
        <row r="253">
          <cell r="W253">
            <v>500</v>
          </cell>
          <cell r="X253">
            <v>1.1392</v>
          </cell>
          <cell r="Y253">
            <v>175</v>
          </cell>
          <cell r="Z253">
            <v>1.1431</v>
          </cell>
        </row>
        <row r="254">
          <cell r="W254" t="str">
            <v>&gt; 500</v>
          </cell>
          <cell r="X254">
            <v>1.1392</v>
          </cell>
          <cell r="Y254">
            <v>180</v>
          </cell>
          <cell r="Z254">
            <v>1.1427</v>
          </cell>
        </row>
        <row r="255">
          <cell r="Y255">
            <v>185</v>
          </cell>
          <cell r="Z255">
            <v>1.1424000000000001</v>
          </cell>
        </row>
        <row r="256">
          <cell r="Y256">
            <v>190</v>
          </cell>
          <cell r="Z256">
            <v>1.1419999999999999</v>
          </cell>
        </row>
        <row r="257">
          <cell r="Y257">
            <v>195</v>
          </cell>
          <cell r="Z257">
            <v>1.1416999999999999</v>
          </cell>
        </row>
        <row r="258">
          <cell r="Y258">
            <v>200</v>
          </cell>
          <cell r="Z258">
            <v>1.1414</v>
          </cell>
        </row>
        <row r="259">
          <cell r="Y259" t="str">
            <v>&gt; 200</v>
          </cell>
          <cell r="Z259">
            <v>1.1403000000000001</v>
          </cell>
        </row>
        <row r="265">
          <cell r="AB265">
            <v>1.05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2</v>
          </cell>
          <cell r="DJ5">
            <v>1</v>
          </cell>
          <cell r="DK5">
            <v>0</v>
          </cell>
        </row>
        <row r="6">
          <cell r="DJ6" t="str">
            <v>ไม่อยู่ในพื้นที่จังหวัดฝนตกชุก</v>
          </cell>
          <cell r="DK6">
            <v>0</v>
          </cell>
        </row>
        <row r="7">
          <cell r="DD7">
            <v>30.5</v>
          </cell>
          <cell r="DJ7" t="str">
            <v>กระบี่</v>
          </cell>
          <cell r="DK7">
            <v>0.02</v>
          </cell>
        </row>
        <row r="8">
          <cell r="DJ8" t="str">
            <v>จันทบุรี</v>
          </cell>
          <cell r="DK8">
            <v>2.5000000000000001E-2</v>
          </cell>
        </row>
        <row r="9">
          <cell r="AE9">
            <v>0.83</v>
          </cell>
          <cell r="AF9">
            <v>0.84</v>
          </cell>
          <cell r="AG9">
            <v>0.86</v>
          </cell>
          <cell r="AH9">
            <v>0.87</v>
          </cell>
          <cell r="AI9">
            <v>0.88</v>
          </cell>
          <cell r="AJ9">
            <v>0.9</v>
          </cell>
          <cell r="AK9">
            <v>0.91</v>
          </cell>
          <cell r="AL9">
            <v>0.92</v>
          </cell>
          <cell r="AM9">
            <v>0.94</v>
          </cell>
          <cell r="AN9">
            <v>0.95</v>
          </cell>
          <cell r="AO9">
            <v>0.96</v>
          </cell>
          <cell r="AP9">
            <v>0.98</v>
          </cell>
          <cell r="AQ9">
            <v>0.99</v>
          </cell>
          <cell r="AR9">
            <v>1</v>
          </cell>
          <cell r="AS9">
            <v>1.02</v>
          </cell>
          <cell r="AT9">
            <v>1.03</v>
          </cell>
          <cell r="AU9">
            <v>1.04</v>
          </cell>
          <cell r="AV9">
            <v>1.06</v>
          </cell>
          <cell r="AW9">
            <v>1.07</v>
          </cell>
          <cell r="AX9">
            <v>1.08</v>
          </cell>
          <cell r="AY9">
            <v>1.1000000000000001</v>
          </cell>
          <cell r="AZ9">
            <v>1.1100000000000001</v>
          </cell>
          <cell r="BA9">
            <v>1.1200000000000001</v>
          </cell>
          <cell r="BB9">
            <v>1.1399999999999999</v>
          </cell>
          <cell r="BC9">
            <v>1.07</v>
          </cell>
          <cell r="BD9">
            <v>0.86</v>
          </cell>
          <cell r="BE9">
            <v>0.87</v>
          </cell>
          <cell r="BF9">
            <v>0.89</v>
          </cell>
          <cell r="BG9">
            <v>0.9</v>
          </cell>
          <cell r="BH9">
            <v>0.91</v>
          </cell>
          <cell r="BI9">
            <v>0.93</v>
          </cell>
          <cell r="BJ9">
            <v>0.94</v>
          </cell>
          <cell r="BK9">
            <v>0.95</v>
          </cell>
          <cell r="BL9">
            <v>0.97250000000000003</v>
          </cell>
          <cell r="BM9">
            <v>0.98</v>
          </cell>
          <cell r="BN9">
            <v>0.99</v>
          </cell>
          <cell r="BO9">
            <v>1.01</v>
          </cell>
          <cell r="BP9">
            <v>1.02</v>
          </cell>
          <cell r="BQ9">
            <v>1.03</v>
          </cell>
          <cell r="BR9">
            <v>1.05</v>
          </cell>
          <cell r="BS9">
            <v>1.06</v>
          </cell>
          <cell r="BT9">
            <v>1.07</v>
          </cell>
          <cell r="BU9">
            <v>1.093</v>
          </cell>
          <cell r="BV9">
            <v>1.1000000000000001</v>
          </cell>
          <cell r="BW9">
            <v>1.1100000000000001</v>
          </cell>
          <cell r="BX9">
            <v>1.1299999999999999</v>
          </cell>
          <cell r="BY9">
            <v>1.1399999999999999</v>
          </cell>
          <cell r="BZ9">
            <v>1.1499999999999999</v>
          </cell>
          <cell r="CA9">
            <v>1.17</v>
          </cell>
          <cell r="CB9">
            <v>1.1100000000000001</v>
          </cell>
          <cell r="DJ9" t="str">
            <v>ชุมพร</v>
          </cell>
          <cell r="DK9">
            <v>1.4999999999999999E-2</v>
          </cell>
        </row>
        <row r="10">
          <cell r="AE10">
            <v>1.77</v>
          </cell>
          <cell r="AF10">
            <v>1.8</v>
          </cell>
          <cell r="AG10">
            <v>1.84</v>
          </cell>
          <cell r="AH10">
            <v>1.87</v>
          </cell>
          <cell r="AI10">
            <v>1.9</v>
          </cell>
          <cell r="AJ10">
            <v>1.94</v>
          </cell>
          <cell r="AK10">
            <v>1.97</v>
          </cell>
          <cell r="AL10">
            <v>2</v>
          </cell>
          <cell r="AM10">
            <v>2.04</v>
          </cell>
          <cell r="AN10">
            <v>2.0699999999999998</v>
          </cell>
          <cell r="AO10">
            <v>2.1</v>
          </cell>
          <cell r="AP10">
            <v>2.14</v>
          </cell>
          <cell r="AQ10">
            <v>2.17</v>
          </cell>
          <cell r="AR10">
            <v>2.2000000000000002</v>
          </cell>
          <cell r="AS10">
            <v>2.2400000000000002</v>
          </cell>
          <cell r="AT10">
            <v>2.27</v>
          </cell>
          <cell r="AU10">
            <v>2.29</v>
          </cell>
          <cell r="AV10">
            <v>2.33</v>
          </cell>
          <cell r="AW10">
            <v>2.36</v>
          </cell>
          <cell r="AX10">
            <v>2.39</v>
          </cell>
          <cell r="AY10">
            <v>2.4300000000000002</v>
          </cell>
          <cell r="AZ10">
            <v>2.46</v>
          </cell>
          <cell r="BA10">
            <v>2.4900000000000002</v>
          </cell>
          <cell r="BB10">
            <v>2.5299999999999998</v>
          </cell>
          <cell r="BC10">
            <v>2.37</v>
          </cell>
          <cell r="BD10">
            <v>1.84</v>
          </cell>
          <cell r="BE10">
            <v>1.87</v>
          </cell>
          <cell r="BF10">
            <v>1.91</v>
          </cell>
          <cell r="BG10">
            <v>1.94</v>
          </cell>
          <cell r="BH10">
            <v>1.97</v>
          </cell>
          <cell r="BI10">
            <v>2.0099999999999998</v>
          </cell>
          <cell r="BJ10">
            <v>2.04</v>
          </cell>
          <cell r="BK10">
            <v>2.0699999999999998</v>
          </cell>
          <cell r="BL10">
            <v>2.1074999999999999</v>
          </cell>
          <cell r="BM10">
            <v>2.14</v>
          </cell>
          <cell r="BN10">
            <v>2.17</v>
          </cell>
          <cell r="BO10">
            <v>2.21</v>
          </cell>
          <cell r="BP10">
            <v>2.2400000000000002</v>
          </cell>
          <cell r="BQ10">
            <v>2.27</v>
          </cell>
          <cell r="BR10">
            <v>2.31</v>
          </cell>
          <cell r="BS10">
            <v>2.34</v>
          </cell>
          <cell r="BT10">
            <v>2.36</v>
          </cell>
          <cell r="BU10">
            <v>2.3980000000000001</v>
          </cell>
          <cell r="BV10">
            <v>2.4300000000000002</v>
          </cell>
          <cell r="BW10">
            <v>2.46</v>
          </cell>
          <cell r="BX10">
            <v>2.5</v>
          </cell>
          <cell r="BY10">
            <v>2.5299999999999998</v>
          </cell>
          <cell r="BZ10">
            <v>2.56</v>
          </cell>
          <cell r="CA10">
            <v>2.6</v>
          </cell>
          <cell r="CB10">
            <v>2.4300000000000002</v>
          </cell>
          <cell r="DJ10" t="str">
            <v>เชียงราย</v>
          </cell>
          <cell r="DK10">
            <v>1.4999999999999999E-2</v>
          </cell>
        </row>
        <row r="11">
          <cell r="AE11">
            <v>2.57</v>
          </cell>
          <cell r="AF11">
            <v>2.62</v>
          </cell>
          <cell r="AG11">
            <v>2.67</v>
          </cell>
          <cell r="AH11">
            <v>2.72</v>
          </cell>
          <cell r="AI11">
            <v>2.78</v>
          </cell>
          <cell r="AJ11">
            <v>2.83</v>
          </cell>
          <cell r="AK11">
            <v>2.88</v>
          </cell>
          <cell r="AL11">
            <v>2.93</v>
          </cell>
          <cell r="AM11">
            <v>2.99</v>
          </cell>
          <cell r="AN11">
            <v>3.04</v>
          </cell>
          <cell r="AO11">
            <v>3.09</v>
          </cell>
          <cell r="AP11">
            <v>3.14</v>
          </cell>
          <cell r="AQ11">
            <v>3.2</v>
          </cell>
          <cell r="AR11">
            <v>3.25</v>
          </cell>
          <cell r="AS11">
            <v>3.3</v>
          </cell>
          <cell r="AT11">
            <v>3.35</v>
          </cell>
          <cell r="AU11">
            <v>3.4</v>
          </cell>
          <cell r="AV11">
            <v>3.46</v>
          </cell>
          <cell r="AW11">
            <v>3.51</v>
          </cell>
          <cell r="AX11">
            <v>3.56</v>
          </cell>
          <cell r="AY11">
            <v>3.61</v>
          </cell>
          <cell r="AZ11">
            <v>3.67</v>
          </cell>
          <cell r="BA11">
            <v>3.72</v>
          </cell>
          <cell r="BB11">
            <v>3.77</v>
          </cell>
          <cell r="BC11">
            <v>3.51</v>
          </cell>
          <cell r="BD11">
            <v>2.67</v>
          </cell>
          <cell r="BE11">
            <v>2.72</v>
          </cell>
          <cell r="BF11">
            <v>2.77</v>
          </cell>
          <cell r="BG11">
            <v>2.82</v>
          </cell>
          <cell r="BH11">
            <v>2.88</v>
          </cell>
          <cell r="BI11">
            <v>2.93</v>
          </cell>
          <cell r="BJ11">
            <v>2.98</v>
          </cell>
          <cell r="BK11">
            <v>3.03</v>
          </cell>
          <cell r="BL11">
            <v>3.09</v>
          </cell>
          <cell r="BM11">
            <v>3.14</v>
          </cell>
          <cell r="BN11">
            <v>3.19</v>
          </cell>
          <cell r="BO11">
            <v>3.24</v>
          </cell>
          <cell r="BP11">
            <v>3.3</v>
          </cell>
          <cell r="BQ11">
            <v>3.35</v>
          </cell>
          <cell r="BR11">
            <v>3.4</v>
          </cell>
          <cell r="BS11">
            <v>3.45</v>
          </cell>
          <cell r="BT11">
            <v>3.5</v>
          </cell>
          <cell r="BU11">
            <v>3.5550000000000002</v>
          </cell>
          <cell r="BV11">
            <v>3.61</v>
          </cell>
          <cell r="BW11">
            <v>3.66</v>
          </cell>
          <cell r="BX11">
            <v>3.71</v>
          </cell>
          <cell r="BY11">
            <v>3.77</v>
          </cell>
          <cell r="BZ11">
            <v>3.82</v>
          </cell>
          <cell r="CA11">
            <v>3.87</v>
          </cell>
          <cell r="CB11">
            <v>3.61</v>
          </cell>
          <cell r="DJ11" t="str">
            <v>ตรัง</v>
          </cell>
          <cell r="DK11">
            <v>0.02</v>
          </cell>
        </row>
        <row r="12">
          <cell r="DJ12" t="str">
            <v>ตราด</v>
          </cell>
          <cell r="DK12">
            <v>3.5000000000000003E-2</v>
          </cell>
        </row>
        <row r="13">
          <cell r="DJ13" t="str">
            <v>นครพนม</v>
          </cell>
          <cell r="DK13">
            <v>0.02</v>
          </cell>
        </row>
        <row r="14">
          <cell r="DJ14" t="str">
            <v>นครศรีธรรมราช</v>
          </cell>
          <cell r="DK14">
            <v>0.02</v>
          </cell>
        </row>
        <row r="15">
          <cell r="DJ15" t="str">
            <v>นราธิวาส</v>
          </cell>
          <cell r="DK15">
            <v>0.02</v>
          </cell>
        </row>
        <row r="16">
          <cell r="DG16">
            <v>15.5</v>
          </cell>
          <cell r="DJ16" t="str">
            <v>ปราจีนบุรี</v>
          </cell>
          <cell r="DK16">
            <v>1.4999999999999999E-2</v>
          </cell>
        </row>
        <row r="17">
          <cell r="DG17">
            <v>6.59</v>
          </cell>
          <cell r="DJ17" t="str">
            <v>ปัตตานี</v>
          </cell>
          <cell r="DK17">
            <v>1.4999999999999999E-2</v>
          </cell>
        </row>
        <row r="18">
          <cell r="DG18">
            <v>22.59</v>
          </cell>
          <cell r="DJ18" t="str">
            <v>พังงา</v>
          </cell>
          <cell r="DK18">
            <v>3.5000000000000003E-2</v>
          </cell>
        </row>
        <row r="19">
          <cell r="DG19">
            <v>30.12</v>
          </cell>
          <cell r="DJ19" t="str">
            <v>พัทลุง</v>
          </cell>
          <cell r="DK19">
            <v>0.02</v>
          </cell>
        </row>
        <row r="20">
          <cell r="DG20">
            <v>46.86</v>
          </cell>
          <cell r="DJ20" t="str">
            <v>ภูเก็ต</v>
          </cell>
          <cell r="DK20">
            <v>0.02</v>
          </cell>
        </row>
        <row r="21">
          <cell r="DG21">
            <v>56.72</v>
          </cell>
          <cell r="DJ21" t="str">
            <v>มุกดาหาร</v>
          </cell>
          <cell r="DK21">
            <v>1.4999999999999999E-2</v>
          </cell>
        </row>
        <row r="22">
          <cell r="DJ22" t="str">
            <v>ยโสธร</v>
          </cell>
          <cell r="DK22">
            <v>0.02</v>
          </cell>
        </row>
        <row r="23">
          <cell r="DJ23" t="str">
            <v>ยะลา</v>
          </cell>
          <cell r="DK23">
            <v>1.4999999999999999E-2</v>
          </cell>
        </row>
        <row r="24">
          <cell r="DJ24" t="str">
            <v>ศรีสะเกษ</v>
          </cell>
          <cell r="DK24">
            <v>1.4999999999999999E-2</v>
          </cell>
        </row>
        <row r="25">
          <cell r="DJ25" t="str">
            <v>สกลนคร</v>
          </cell>
          <cell r="DK25">
            <v>1.4999999999999999E-2</v>
          </cell>
        </row>
        <row r="26">
          <cell r="DJ26" t="str">
            <v>สงขลา</v>
          </cell>
          <cell r="DK26">
            <v>1.4999999999999999E-2</v>
          </cell>
        </row>
        <row r="27">
          <cell r="DJ27" t="str">
            <v>สตูล</v>
          </cell>
          <cell r="DK27">
            <v>0.02</v>
          </cell>
        </row>
        <row r="28">
          <cell r="DJ28" t="str">
            <v>สุราษฎร์ธานี</v>
          </cell>
          <cell r="DK28">
            <v>1.4999999999999999E-2</v>
          </cell>
        </row>
        <row r="29">
          <cell r="DJ29" t="str">
            <v>หนองคาย</v>
          </cell>
          <cell r="DK29">
            <v>1.4999999999999999E-2</v>
          </cell>
        </row>
        <row r="30">
          <cell r="DJ30" t="str">
            <v>อำนาจเจริญ</v>
          </cell>
          <cell r="DK30">
            <v>1.4999999999999999E-2</v>
          </cell>
        </row>
        <row r="31">
          <cell r="DJ31" t="str">
            <v>อุบลราชธานี</v>
          </cell>
          <cell r="DK31">
            <v>1.4999999999999999E-2</v>
          </cell>
        </row>
        <row r="34">
          <cell r="L34">
            <v>9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63">
          <cell r="A63" t="b">
            <v>0</v>
          </cell>
        </row>
        <row r="64">
          <cell r="A64" t="b">
            <v>0</v>
          </cell>
        </row>
        <row r="65">
          <cell r="A65" t="b">
            <v>0</v>
          </cell>
        </row>
        <row r="66">
          <cell r="A66" t="b">
            <v>0</v>
          </cell>
        </row>
        <row r="67">
          <cell r="A67" t="b">
            <v>0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U78">
            <v>1.3</v>
          </cell>
          <cell r="V78">
            <v>1.37</v>
          </cell>
          <cell r="W78">
            <v>0.12</v>
          </cell>
          <cell r="X78">
            <v>0.13</v>
          </cell>
          <cell r="Y78">
            <v>15</v>
          </cell>
          <cell r="Z78">
            <v>0.6</v>
          </cell>
          <cell r="AA78">
            <v>0.63</v>
          </cell>
          <cell r="AB78" t="str">
            <v>0.60 x 0.60</v>
          </cell>
          <cell r="AC78">
            <v>0.6</v>
          </cell>
          <cell r="AD78">
            <v>0.06</v>
          </cell>
          <cell r="AE78">
            <v>3.7</v>
          </cell>
          <cell r="AF78">
            <v>0.6</v>
          </cell>
          <cell r="AG78">
            <v>0.6</v>
          </cell>
          <cell r="AH78">
            <v>1</v>
          </cell>
          <cell r="AJ78">
            <v>20</v>
          </cell>
          <cell r="AK78">
            <v>20</v>
          </cell>
          <cell r="AL78">
            <v>2.5</v>
          </cell>
          <cell r="AM78">
            <v>26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U79">
            <v>1.8</v>
          </cell>
          <cell r="V79">
            <v>1.89</v>
          </cell>
          <cell r="W79">
            <v>0.15</v>
          </cell>
          <cell r="X79">
            <v>0.17</v>
          </cell>
          <cell r="Y79">
            <v>19</v>
          </cell>
          <cell r="Z79">
            <v>0.8</v>
          </cell>
          <cell r="AA79">
            <v>0.84</v>
          </cell>
          <cell r="AB79" t="str">
            <v>0.90 x 0.90 (BC-03A)</v>
          </cell>
          <cell r="AC79">
            <v>0.8</v>
          </cell>
          <cell r="AD79">
            <v>7.3999999999999996E-2</v>
          </cell>
          <cell r="AE79">
            <v>4</v>
          </cell>
          <cell r="AF79">
            <v>0.9</v>
          </cell>
          <cell r="AG79">
            <v>0.9</v>
          </cell>
          <cell r="AH79">
            <v>1</v>
          </cell>
          <cell r="AJ79">
            <v>21.25</v>
          </cell>
          <cell r="AK79">
            <v>20</v>
          </cell>
          <cell r="AQ79">
            <v>33.92</v>
          </cell>
          <cell r="AR79">
            <v>8.4</v>
          </cell>
          <cell r="AS79">
            <v>2.84</v>
          </cell>
        </row>
        <row r="80">
          <cell r="U80">
            <v>2.6</v>
          </cell>
          <cell r="V80">
            <v>2.73</v>
          </cell>
          <cell r="W80">
            <v>0.22</v>
          </cell>
          <cell r="X80">
            <v>0.24</v>
          </cell>
          <cell r="Y80">
            <v>24</v>
          </cell>
          <cell r="Z80">
            <v>0.9</v>
          </cell>
          <cell r="AA80">
            <v>0.95</v>
          </cell>
          <cell r="AB80" t="str">
            <v>0.90 x 0.90 (BC-03)</v>
          </cell>
          <cell r="AC80">
            <v>0.9</v>
          </cell>
          <cell r="AD80">
            <v>0.08</v>
          </cell>
          <cell r="AE80">
            <v>5.3</v>
          </cell>
          <cell r="AF80">
            <v>0.9</v>
          </cell>
          <cell r="AG80">
            <v>0.9</v>
          </cell>
          <cell r="AH80">
            <v>1</v>
          </cell>
          <cell r="AJ80">
            <v>21.25</v>
          </cell>
          <cell r="AK80">
            <v>20</v>
          </cell>
          <cell r="AQ80">
            <v>3.1240000000000001</v>
          </cell>
          <cell r="AR80">
            <v>0.55000000000000004</v>
          </cell>
        </row>
        <row r="81">
          <cell r="U81">
            <v>3</v>
          </cell>
          <cell r="V81">
            <v>3.15</v>
          </cell>
          <cell r="W81">
            <v>0.24</v>
          </cell>
          <cell r="X81">
            <v>0.26</v>
          </cell>
          <cell r="Y81">
            <v>26</v>
          </cell>
          <cell r="Z81">
            <v>1</v>
          </cell>
          <cell r="AA81">
            <v>1.05</v>
          </cell>
          <cell r="AB81" t="str">
            <v>1.20 x 0.90</v>
          </cell>
          <cell r="AC81">
            <v>1</v>
          </cell>
          <cell r="AD81">
            <v>0.09</v>
          </cell>
          <cell r="AE81">
            <v>5.6</v>
          </cell>
          <cell r="AF81">
            <v>1.2</v>
          </cell>
          <cell r="AG81">
            <v>0.9</v>
          </cell>
          <cell r="AH81">
            <v>1</v>
          </cell>
          <cell r="AJ81">
            <v>21.25</v>
          </cell>
          <cell r="AK81">
            <v>20</v>
          </cell>
          <cell r="AQ81">
            <v>174</v>
          </cell>
          <cell r="AR81">
            <v>57</v>
          </cell>
        </row>
        <row r="82">
          <cell r="U82">
            <v>4.2</v>
          </cell>
          <cell r="V82">
            <v>4.41</v>
          </cell>
          <cell r="W82">
            <v>0.31</v>
          </cell>
          <cell r="X82">
            <v>0.34</v>
          </cell>
          <cell r="Y82">
            <v>36</v>
          </cell>
          <cell r="Z82">
            <v>1.1000000000000001</v>
          </cell>
          <cell r="AA82">
            <v>1.1599999999999999</v>
          </cell>
          <cell r="AB82" t="str">
            <v>1.20 x 1.20</v>
          </cell>
          <cell r="AC82">
            <v>1.1000000000000001</v>
          </cell>
          <cell r="AD82">
            <v>0.1</v>
          </cell>
          <cell r="AE82">
            <v>6.8</v>
          </cell>
          <cell r="AF82">
            <v>1.2</v>
          </cell>
          <cell r="AG82">
            <v>1.2</v>
          </cell>
          <cell r="AH82">
            <v>1</v>
          </cell>
          <cell r="AJ82">
            <v>21.25</v>
          </cell>
          <cell r="AK82">
            <v>20</v>
          </cell>
        </row>
        <row r="83">
          <cell r="U83">
            <v>3.4</v>
          </cell>
          <cell r="V83">
            <v>3.57</v>
          </cell>
          <cell r="W83">
            <v>0.26</v>
          </cell>
          <cell r="X83">
            <v>0.28999999999999998</v>
          </cell>
          <cell r="Y83">
            <v>29</v>
          </cell>
          <cell r="Z83">
            <v>1.2</v>
          </cell>
          <cell r="AA83">
            <v>1.26</v>
          </cell>
          <cell r="AB83" t="str">
            <v>1.50 x 0.90</v>
          </cell>
          <cell r="AC83">
            <v>1.2</v>
          </cell>
          <cell r="AD83">
            <v>0.11</v>
          </cell>
          <cell r="AE83">
            <v>5.9</v>
          </cell>
          <cell r="AF83">
            <v>1.5</v>
          </cell>
          <cell r="AG83">
            <v>0.9</v>
          </cell>
          <cell r="AH83">
            <v>1</v>
          </cell>
          <cell r="AJ83">
            <v>22</v>
          </cell>
          <cell r="AK83">
            <v>20</v>
          </cell>
        </row>
        <row r="84">
          <cell r="U84">
            <v>4.5999999999999996</v>
          </cell>
          <cell r="V84">
            <v>4.83</v>
          </cell>
          <cell r="W84">
            <v>0.34</v>
          </cell>
          <cell r="X84">
            <v>0.37</v>
          </cell>
          <cell r="Y84">
            <v>36</v>
          </cell>
          <cell r="Z84">
            <v>1.3</v>
          </cell>
          <cell r="AA84">
            <v>1.37</v>
          </cell>
          <cell r="AB84" t="str">
            <v>1.50 x 1.20</v>
          </cell>
          <cell r="AC84">
            <v>1.3</v>
          </cell>
          <cell r="AD84">
            <v>0.12</v>
          </cell>
          <cell r="AE84">
            <v>7.1</v>
          </cell>
          <cell r="AF84">
            <v>1.5</v>
          </cell>
          <cell r="AG84">
            <v>1.2</v>
          </cell>
          <cell r="AH84">
            <v>1</v>
          </cell>
          <cell r="AJ84">
            <v>22</v>
          </cell>
          <cell r="AK84">
            <v>20</v>
          </cell>
        </row>
        <row r="85">
          <cell r="U85">
            <v>6.8</v>
          </cell>
          <cell r="V85">
            <v>7.14</v>
          </cell>
          <cell r="W85">
            <v>0.5</v>
          </cell>
          <cell r="X85">
            <v>0.55000000000000004</v>
          </cell>
          <cell r="Y85">
            <v>48</v>
          </cell>
          <cell r="Z85">
            <v>1.6</v>
          </cell>
          <cell r="AA85">
            <v>1.68</v>
          </cell>
          <cell r="AB85" t="str">
            <v>1.50 x 1.50</v>
          </cell>
          <cell r="AC85">
            <v>1.6</v>
          </cell>
          <cell r="AD85">
            <v>0.12</v>
          </cell>
          <cell r="AE85">
            <v>8.3000000000000007</v>
          </cell>
          <cell r="AF85">
            <v>1.5</v>
          </cell>
          <cell r="AG85">
            <v>1.5</v>
          </cell>
          <cell r="AH85">
            <v>1</v>
          </cell>
          <cell r="AJ85">
            <v>22</v>
          </cell>
          <cell r="AK85">
            <v>22.5</v>
          </cell>
        </row>
        <row r="86">
          <cell r="U86">
            <v>7.2</v>
          </cell>
          <cell r="V86">
            <v>7.56</v>
          </cell>
          <cell r="W86">
            <v>0.41</v>
          </cell>
          <cell r="X86">
            <v>0.45</v>
          </cell>
          <cell r="Y86">
            <v>39</v>
          </cell>
          <cell r="Z86">
            <v>1.5</v>
          </cell>
          <cell r="AA86">
            <v>1.58</v>
          </cell>
          <cell r="AB86" t="str">
            <v>1.80 x 1.20</v>
          </cell>
          <cell r="AC86">
            <v>1.5</v>
          </cell>
          <cell r="AD86">
            <v>0.13</v>
          </cell>
          <cell r="AE86">
            <v>7.5</v>
          </cell>
          <cell r="AF86">
            <v>1.8</v>
          </cell>
          <cell r="AG86">
            <v>1.2</v>
          </cell>
          <cell r="AH86">
            <v>1</v>
          </cell>
          <cell r="AJ86">
            <v>23.75</v>
          </cell>
          <cell r="AK86">
            <v>20</v>
          </cell>
        </row>
        <row r="87">
          <cell r="U87">
            <v>72</v>
          </cell>
          <cell r="V87">
            <v>75.599999999999994</v>
          </cell>
          <cell r="W87">
            <v>0.55000000000000004</v>
          </cell>
          <cell r="X87">
            <v>0.61</v>
          </cell>
          <cell r="Y87">
            <v>49</v>
          </cell>
          <cell r="Z87">
            <v>1.7</v>
          </cell>
          <cell r="AA87">
            <v>1.79</v>
          </cell>
          <cell r="AB87" t="str">
            <v>1.80 x 1.50</v>
          </cell>
          <cell r="AC87">
            <v>1.7</v>
          </cell>
          <cell r="AD87">
            <v>0.14000000000000001</v>
          </cell>
          <cell r="AE87">
            <v>8.6999999999999993</v>
          </cell>
          <cell r="AF87">
            <v>1.8</v>
          </cell>
          <cell r="AG87">
            <v>1.5</v>
          </cell>
          <cell r="AH87">
            <v>1</v>
          </cell>
          <cell r="AJ87">
            <v>23.75</v>
          </cell>
          <cell r="AK87">
            <v>22.5</v>
          </cell>
        </row>
        <row r="88">
          <cell r="U88">
            <v>9.4</v>
          </cell>
          <cell r="V88">
            <v>9.8699999999999992</v>
          </cell>
          <cell r="W88">
            <v>0.8</v>
          </cell>
          <cell r="X88">
            <v>0.88</v>
          </cell>
          <cell r="Y88">
            <v>61</v>
          </cell>
          <cell r="Z88">
            <v>1.9</v>
          </cell>
          <cell r="AA88">
            <v>2</v>
          </cell>
          <cell r="AB88" t="str">
            <v>1.80 x 1.80</v>
          </cell>
          <cell r="AC88">
            <v>1.9</v>
          </cell>
          <cell r="AD88">
            <v>0.15</v>
          </cell>
          <cell r="AE88">
            <v>9.9</v>
          </cell>
          <cell r="AF88">
            <v>1.8</v>
          </cell>
          <cell r="AG88">
            <v>1.8</v>
          </cell>
          <cell r="AH88">
            <v>1</v>
          </cell>
          <cell r="AJ88">
            <v>23.75</v>
          </cell>
          <cell r="AK88">
            <v>25</v>
          </cell>
          <cell r="AM88">
            <v>26</v>
          </cell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U89">
            <v>10</v>
          </cell>
          <cell r="V89">
            <v>10.5</v>
          </cell>
          <cell r="W89">
            <v>0.9</v>
          </cell>
          <cell r="X89">
            <v>0.99</v>
          </cell>
          <cell r="Y89">
            <v>67</v>
          </cell>
          <cell r="Z89">
            <v>2.1</v>
          </cell>
          <cell r="AA89">
            <v>2.21</v>
          </cell>
          <cell r="AB89" t="str">
            <v>2.10 x 1.80</v>
          </cell>
          <cell r="AC89">
            <v>2.1</v>
          </cell>
          <cell r="AD89">
            <v>0.18</v>
          </cell>
          <cell r="AE89">
            <v>10.1</v>
          </cell>
          <cell r="AF89">
            <v>2.1</v>
          </cell>
          <cell r="AG89">
            <v>1.8</v>
          </cell>
          <cell r="AH89">
            <v>1</v>
          </cell>
          <cell r="AJ89">
            <v>22</v>
          </cell>
          <cell r="AK89">
            <v>25</v>
          </cell>
          <cell r="AQ89">
            <v>33.914999999999999</v>
          </cell>
          <cell r="AR89">
            <v>8.4</v>
          </cell>
          <cell r="AS89">
            <v>2.84</v>
          </cell>
        </row>
        <row r="90">
          <cell r="U90">
            <v>12</v>
          </cell>
          <cell r="V90">
            <v>12.6</v>
          </cell>
          <cell r="W90">
            <v>1.2</v>
          </cell>
          <cell r="X90">
            <v>1.32</v>
          </cell>
          <cell r="Y90">
            <v>76</v>
          </cell>
          <cell r="Z90">
            <v>2.2999999999999998</v>
          </cell>
          <cell r="AA90">
            <v>2.42</v>
          </cell>
          <cell r="AB90" t="str">
            <v>2.10 x 2.10</v>
          </cell>
          <cell r="AC90">
            <v>2.2999999999999998</v>
          </cell>
          <cell r="AD90">
            <v>0.19</v>
          </cell>
          <cell r="AE90">
            <v>11.5</v>
          </cell>
          <cell r="AF90">
            <v>2.1</v>
          </cell>
          <cell r="AG90">
            <v>2.1</v>
          </cell>
          <cell r="AH90">
            <v>1</v>
          </cell>
          <cell r="AJ90">
            <v>22</v>
          </cell>
          <cell r="AK90">
            <v>25</v>
          </cell>
          <cell r="AQ90">
            <v>3.1240000000000001</v>
          </cell>
          <cell r="AR90">
            <v>0.55000000000000004</v>
          </cell>
        </row>
        <row r="91">
          <cell r="U91">
            <v>13</v>
          </cell>
          <cell r="V91">
            <v>13.65</v>
          </cell>
          <cell r="W91">
            <v>1.3</v>
          </cell>
          <cell r="X91">
            <v>1.43</v>
          </cell>
          <cell r="Y91">
            <v>78</v>
          </cell>
          <cell r="Z91">
            <v>2.4</v>
          </cell>
          <cell r="AA91">
            <v>2.52</v>
          </cell>
          <cell r="AB91" t="str">
            <v>2.40 x 2.10</v>
          </cell>
          <cell r="AC91">
            <v>2.4</v>
          </cell>
          <cell r="AD91">
            <v>0.22</v>
          </cell>
          <cell r="AE91">
            <v>12</v>
          </cell>
          <cell r="AF91">
            <v>2.4</v>
          </cell>
          <cell r="AG91">
            <v>2.1</v>
          </cell>
          <cell r="AH91">
            <v>1</v>
          </cell>
          <cell r="AJ91">
            <v>23.25</v>
          </cell>
          <cell r="AK91">
            <v>25</v>
          </cell>
          <cell r="AQ91">
            <v>174</v>
          </cell>
          <cell r="AR91">
            <v>57</v>
          </cell>
        </row>
        <row r="92">
          <cell r="U92">
            <v>16</v>
          </cell>
          <cell r="V92">
            <v>16.8</v>
          </cell>
          <cell r="W92">
            <v>1.8</v>
          </cell>
          <cell r="X92">
            <v>1.98</v>
          </cell>
          <cell r="Y92">
            <v>90</v>
          </cell>
          <cell r="Z92">
            <v>2.5</v>
          </cell>
          <cell r="AA92">
            <v>2.63</v>
          </cell>
          <cell r="AB92" t="str">
            <v>2.4 0x 2.40</v>
          </cell>
          <cell r="AC92">
            <v>2.5</v>
          </cell>
          <cell r="AD92">
            <v>0.23</v>
          </cell>
          <cell r="AE92">
            <v>13</v>
          </cell>
          <cell r="AF92">
            <v>2.4</v>
          </cell>
          <cell r="AG92">
            <v>2.4</v>
          </cell>
          <cell r="AH92">
            <v>1</v>
          </cell>
          <cell r="AJ92">
            <v>23.25</v>
          </cell>
          <cell r="AK92">
            <v>25</v>
          </cell>
        </row>
        <row r="93">
          <cell r="U93">
            <v>16.5</v>
          </cell>
          <cell r="V93">
            <v>17.329999999999998</v>
          </cell>
          <cell r="W93">
            <v>2</v>
          </cell>
          <cell r="X93">
            <v>2.2000000000000002</v>
          </cell>
          <cell r="Y93">
            <v>99</v>
          </cell>
          <cell r="Z93">
            <v>2.7</v>
          </cell>
          <cell r="AA93">
            <v>2.84</v>
          </cell>
          <cell r="AB93" t="str">
            <v>2.70 x 2.40</v>
          </cell>
          <cell r="AC93">
            <v>2.7</v>
          </cell>
          <cell r="AD93">
            <v>0.25</v>
          </cell>
          <cell r="AE93">
            <v>13</v>
          </cell>
          <cell r="AF93">
            <v>2.7</v>
          </cell>
          <cell r="AG93">
            <v>2.4</v>
          </cell>
          <cell r="AH93">
            <v>1</v>
          </cell>
          <cell r="AJ93">
            <v>24.5</v>
          </cell>
          <cell r="AK93">
            <v>25</v>
          </cell>
        </row>
        <row r="94">
          <cell r="U94">
            <v>20</v>
          </cell>
          <cell r="V94">
            <v>21</v>
          </cell>
          <cell r="W94">
            <v>2.6</v>
          </cell>
          <cell r="X94">
            <v>2.86</v>
          </cell>
          <cell r="Y94">
            <v>110</v>
          </cell>
          <cell r="Z94">
            <v>3</v>
          </cell>
          <cell r="AA94">
            <v>3.15</v>
          </cell>
          <cell r="AB94" t="str">
            <v>2.70 x 2.70</v>
          </cell>
          <cell r="AC94">
            <v>3</v>
          </cell>
          <cell r="AD94">
            <v>0.26</v>
          </cell>
          <cell r="AE94">
            <v>14</v>
          </cell>
          <cell r="AF94">
            <v>2.7</v>
          </cell>
          <cell r="AG94">
            <v>2.7</v>
          </cell>
          <cell r="AH94">
            <v>1</v>
          </cell>
          <cell r="AJ94">
            <v>24</v>
          </cell>
          <cell r="AK94">
            <v>27.5</v>
          </cell>
        </row>
        <row r="95">
          <cell r="U95">
            <v>21</v>
          </cell>
          <cell r="V95">
            <v>22.05</v>
          </cell>
          <cell r="W95">
            <v>2.7</v>
          </cell>
          <cell r="X95">
            <v>2.97</v>
          </cell>
          <cell r="Y95">
            <v>114</v>
          </cell>
          <cell r="Z95">
            <v>3.2</v>
          </cell>
          <cell r="AA95">
            <v>3.36</v>
          </cell>
          <cell r="AB95" t="str">
            <v>3.00 x 2.70</v>
          </cell>
          <cell r="AC95">
            <v>3.2</v>
          </cell>
          <cell r="AD95">
            <v>0.28000000000000003</v>
          </cell>
          <cell r="AE95">
            <v>14.7</v>
          </cell>
          <cell r="AF95">
            <v>3</v>
          </cell>
          <cell r="AG95">
            <v>2.7</v>
          </cell>
          <cell r="AH95">
            <v>1</v>
          </cell>
          <cell r="AJ95">
            <v>25</v>
          </cell>
          <cell r="AK95">
            <v>27.5</v>
          </cell>
        </row>
        <row r="96">
          <cell r="U96">
            <v>25</v>
          </cell>
          <cell r="V96">
            <v>26.25</v>
          </cell>
          <cell r="W96">
            <v>4.5999999999999996</v>
          </cell>
          <cell r="X96">
            <v>5.0599999999999996</v>
          </cell>
          <cell r="Y96">
            <v>129</v>
          </cell>
          <cell r="Z96">
            <v>3.4</v>
          </cell>
          <cell r="AA96">
            <v>3.57</v>
          </cell>
          <cell r="AB96" t="str">
            <v>3.00 x 3.00</v>
          </cell>
          <cell r="AC96">
            <v>3.4</v>
          </cell>
          <cell r="AD96">
            <v>0.33</v>
          </cell>
          <cell r="AE96">
            <v>15.9</v>
          </cell>
          <cell r="AF96">
            <v>3</v>
          </cell>
          <cell r="AG96">
            <v>3</v>
          </cell>
          <cell r="AH96">
            <v>1</v>
          </cell>
          <cell r="AJ96">
            <v>25</v>
          </cell>
          <cell r="AK96">
            <v>30</v>
          </cell>
        </row>
        <row r="97">
          <cell r="U97">
            <v>28</v>
          </cell>
          <cell r="V97">
            <v>29.4</v>
          </cell>
          <cell r="W97">
            <v>4.7</v>
          </cell>
          <cell r="X97">
            <v>5.17</v>
          </cell>
          <cell r="Y97">
            <v>136</v>
          </cell>
          <cell r="Z97">
            <v>3.8</v>
          </cell>
          <cell r="AA97">
            <v>3.99</v>
          </cell>
          <cell r="AB97" t="str">
            <v>3.30 x 3.00</v>
          </cell>
          <cell r="AC97">
            <v>3.8</v>
          </cell>
          <cell r="AD97">
            <v>0.36</v>
          </cell>
          <cell r="AE97">
            <v>16.2</v>
          </cell>
          <cell r="AF97">
            <v>3.3</v>
          </cell>
          <cell r="AG97">
            <v>3</v>
          </cell>
          <cell r="AH97">
            <v>1</v>
          </cell>
          <cell r="AJ97">
            <v>26.5</v>
          </cell>
          <cell r="AK97">
            <v>30</v>
          </cell>
          <cell r="AM97">
            <v>8</v>
          </cell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U98">
            <v>34</v>
          </cell>
          <cell r="V98">
            <v>35.700000000000003</v>
          </cell>
          <cell r="W98">
            <v>6.3</v>
          </cell>
          <cell r="X98">
            <v>6.93</v>
          </cell>
          <cell r="Y98">
            <v>156</v>
          </cell>
          <cell r="Z98">
            <v>4.0999999999999996</v>
          </cell>
          <cell r="AA98">
            <v>4.3099999999999996</v>
          </cell>
          <cell r="AB98" t="str">
            <v>3.30 x 3.30</v>
          </cell>
          <cell r="AC98">
            <v>4.0999999999999996</v>
          </cell>
          <cell r="AD98">
            <v>0.37</v>
          </cell>
          <cell r="AE98">
            <v>17.5</v>
          </cell>
          <cell r="AF98">
            <v>3.3</v>
          </cell>
          <cell r="AG98">
            <v>3.3</v>
          </cell>
          <cell r="AH98">
            <v>1</v>
          </cell>
          <cell r="AJ98">
            <v>26.5</v>
          </cell>
          <cell r="AK98">
            <v>32.5</v>
          </cell>
          <cell r="AQ98">
            <v>22.26</v>
          </cell>
          <cell r="AR98">
            <v>7.14</v>
          </cell>
          <cell r="AS98">
            <v>1.68</v>
          </cell>
        </row>
        <row r="99">
          <cell r="U99">
            <v>35</v>
          </cell>
          <cell r="V99">
            <v>36.75</v>
          </cell>
          <cell r="W99">
            <v>6.4</v>
          </cell>
          <cell r="X99">
            <v>7.04</v>
          </cell>
          <cell r="Y99">
            <v>162</v>
          </cell>
          <cell r="Z99">
            <v>4.4000000000000004</v>
          </cell>
          <cell r="AA99">
            <v>4.62</v>
          </cell>
          <cell r="AB99" t="str">
            <v>3.60 x 3.30</v>
          </cell>
          <cell r="AC99">
            <v>4.4000000000000004</v>
          </cell>
          <cell r="AD99">
            <v>0.45</v>
          </cell>
          <cell r="AE99">
            <v>18</v>
          </cell>
          <cell r="AF99">
            <v>3.6</v>
          </cell>
          <cell r="AG99">
            <v>3.3</v>
          </cell>
          <cell r="AH99">
            <v>1</v>
          </cell>
          <cell r="AJ99">
            <v>28.75</v>
          </cell>
          <cell r="AK99">
            <v>32.5</v>
          </cell>
          <cell r="AQ99">
            <v>1.738</v>
          </cell>
          <cell r="AR99">
            <v>0.55000000000000004</v>
          </cell>
        </row>
        <row r="100">
          <cell r="U100">
            <v>42</v>
          </cell>
          <cell r="V100">
            <v>44.1</v>
          </cell>
          <cell r="W100">
            <v>8.6999999999999993</v>
          </cell>
          <cell r="X100">
            <v>9.57</v>
          </cell>
          <cell r="Y100">
            <v>180</v>
          </cell>
          <cell r="Z100">
            <v>4.7</v>
          </cell>
          <cell r="AA100">
            <v>4.9400000000000004</v>
          </cell>
          <cell r="AB100" t="str">
            <v>3.60 x 3.60</v>
          </cell>
          <cell r="AC100">
            <v>4.7</v>
          </cell>
          <cell r="AD100">
            <v>0.5</v>
          </cell>
          <cell r="AE100">
            <v>19</v>
          </cell>
          <cell r="AF100">
            <v>3.6</v>
          </cell>
          <cell r="AG100">
            <v>3.6</v>
          </cell>
          <cell r="AH100">
            <v>1</v>
          </cell>
          <cell r="AJ100">
            <v>28.25</v>
          </cell>
          <cell r="AK100">
            <v>35</v>
          </cell>
          <cell r="AQ100">
            <v>122.7</v>
          </cell>
          <cell r="AR100">
            <v>48</v>
          </cell>
        </row>
        <row r="101">
          <cell r="U101">
            <v>5.0999999999999996</v>
          </cell>
          <cell r="V101">
            <v>5.36</v>
          </cell>
          <cell r="W101">
            <v>0.3</v>
          </cell>
          <cell r="X101">
            <v>0.33</v>
          </cell>
          <cell r="Y101">
            <v>41</v>
          </cell>
          <cell r="Z101">
            <v>2.2000000000000002</v>
          </cell>
          <cell r="AA101">
            <v>2.31</v>
          </cell>
          <cell r="AB101" t="str">
            <v>2(1.50 x 0.90)</v>
          </cell>
          <cell r="AC101">
            <v>2.2000000000000002</v>
          </cell>
          <cell r="AD101">
            <v>0.25</v>
          </cell>
          <cell r="AE101">
            <v>9</v>
          </cell>
          <cell r="AF101">
            <v>1.5</v>
          </cell>
          <cell r="AG101">
            <v>0.9</v>
          </cell>
          <cell r="AH101">
            <v>2</v>
          </cell>
          <cell r="AJ101">
            <v>22</v>
          </cell>
          <cell r="AK101">
            <v>20</v>
          </cell>
        </row>
        <row r="102">
          <cell r="U102">
            <v>7</v>
          </cell>
          <cell r="V102">
            <v>7.35</v>
          </cell>
          <cell r="W102">
            <v>0.4</v>
          </cell>
          <cell r="X102">
            <v>0.44</v>
          </cell>
          <cell r="Y102">
            <v>48</v>
          </cell>
          <cell r="Z102">
            <v>2.4</v>
          </cell>
          <cell r="AA102">
            <v>2.52</v>
          </cell>
          <cell r="AB102" t="str">
            <v>2(1.50 x 1.20)</v>
          </cell>
          <cell r="AC102">
            <v>2.4</v>
          </cell>
          <cell r="AD102">
            <v>0.25</v>
          </cell>
          <cell r="AE102">
            <v>11</v>
          </cell>
          <cell r="AF102">
            <v>1.5</v>
          </cell>
          <cell r="AG102">
            <v>1.2</v>
          </cell>
          <cell r="AH102">
            <v>2</v>
          </cell>
          <cell r="AJ102">
            <v>22</v>
          </cell>
          <cell r="AK102">
            <v>20</v>
          </cell>
        </row>
        <row r="103">
          <cell r="U103">
            <v>8</v>
          </cell>
          <cell r="V103">
            <v>8.4</v>
          </cell>
          <cell r="W103">
            <v>0.5</v>
          </cell>
          <cell r="X103">
            <v>0.55000000000000004</v>
          </cell>
          <cell r="Y103">
            <v>57</v>
          </cell>
          <cell r="Z103">
            <v>2.7</v>
          </cell>
          <cell r="AA103">
            <v>2.84</v>
          </cell>
          <cell r="AB103" t="str">
            <v>2(1.50 x 1.50)</v>
          </cell>
          <cell r="AC103">
            <v>2.7</v>
          </cell>
          <cell r="AD103">
            <v>0.26</v>
          </cell>
          <cell r="AE103">
            <v>13</v>
          </cell>
          <cell r="AF103">
            <v>1.5</v>
          </cell>
          <cell r="AG103">
            <v>1.5</v>
          </cell>
          <cell r="AH103">
            <v>2</v>
          </cell>
          <cell r="AJ103">
            <v>22</v>
          </cell>
          <cell r="AK103">
            <v>22.5</v>
          </cell>
        </row>
        <row r="104">
          <cell r="U104">
            <v>8</v>
          </cell>
          <cell r="V104">
            <v>8.4</v>
          </cell>
          <cell r="W104">
            <v>0.6</v>
          </cell>
          <cell r="X104">
            <v>0.66</v>
          </cell>
          <cell r="Y104">
            <v>53</v>
          </cell>
          <cell r="Z104">
            <v>2.8</v>
          </cell>
          <cell r="AA104">
            <v>2.94</v>
          </cell>
          <cell r="AB104" t="str">
            <v>2(1.80 x 1.20)</v>
          </cell>
          <cell r="AC104">
            <v>2.8</v>
          </cell>
          <cell r="AD104">
            <v>0.27</v>
          </cell>
          <cell r="AE104">
            <v>12</v>
          </cell>
          <cell r="AF104">
            <v>1.8</v>
          </cell>
          <cell r="AG104">
            <v>1.2</v>
          </cell>
          <cell r="AH104">
            <v>2</v>
          </cell>
          <cell r="AJ104">
            <v>23.75</v>
          </cell>
          <cell r="AK104">
            <v>20</v>
          </cell>
        </row>
        <row r="105">
          <cell r="U105">
            <v>11</v>
          </cell>
          <cell r="V105">
            <v>11.55</v>
          </cell>
          <cell r="W105">
            <v>0.7</v>
          </cell>
          <cell r="X105">
            <v>0.77</v>
          </cell>
          <cell r="Y105">
            <v>65</v>
          </cell>
          <cell r="Z105">
            <v>3</v>
          </cell>
          <cell r="AA105">
            <v>3.15</v>
          </cell>
          <cell r="AB105" t="str">
            <v>2(1.80 x 1.50)</v>
          </cell>
          <cell r="AC105">
            <v>3</v>
          </cell>
          <cell r="AD105">
            <v>0.27</v>
          </cell>
          <cell r="AE105">
            <v>13</v>
          </cell>
          <cell r="AF105">
            <v>1.8</v>
          </cell>
          <cell r="AG105">
            <v>1.5</v>
          </cell>
          <cell r="AH105">
            <v>2</v>
          </cell>
          <cell r="AJ105">
            <v>23.75</v>
          </cell>
          <cell r="AK105">
            <v>22.5</v>
          </cell>
        </row>
        <row r="106">
          <cell r="U106">
            <v>14</v>
          </cell>
          <cell r="V106">
            <v>14.7</v>
          </cell>
          <cell r="W106">
            <v>1</v>
          </cell>
          <cell r="X106">
            <v>1.1000000000000001</v>
          </cell>
          <cell r="Y106">
            <v>77</v>
          </cell>
          <cell r="Z106">
            <v>3.4</v>
          </cell>
          <cell r="AA106">
            <v>3.57</v>
          </cell>
          <cell r="AB106" t="str">
            <v>2(1.80 x 1.80)</v>
          </cell>
          <cell r="AC106">
            <v>3.4</v>
          </cell>
          <cell r="AD106">
            <v>0.28000000000000003</v>
          </cell>
          <cell r="AE106">
            <v>15</v>
          </cell>
          <cell r="AF106">
            <v>1.8</v>
          </cell>
          <cell r="AG106">
            <v>1.8</v>
          </cell>
          <cell r="AH106">
            <v>2</v>
          </cell>
          <cell r="AJ106">
            <v>23.75</v>
          </cell>
          <cell r="AK106">
            <v>25</v>
          </cell>
          <cell r="AM106">
            <v>69</v>
          </cell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U107">
            <v>15</v>
          </cell>
          <cell r="V107">
            <v>15.75</v>
          </cell>
          <cell r="W107">
            <v>1.2</v>
          </cell>
          <cell r="X107">
            <v>1.32</v>
          </cell>
          <cell r="Y107">
            <v>83</v>
          </cell>
          <cell r="Z107">
            <v>3.8</v>
          </cell>
          <cell r="AA107">
            <v>3.99</v>
          </cell>
          <cell r="AB107" t="str">
            <v>2(2.10 x 1.80)</v>
          </cell>
          <cell r="AC107">
            <v>3.8</v>
          </cell>
          <cell r="AD107">
            <v>0.34</v>
          </cell>
          <cell r="AE107">
            <v>16</v>
          </cell>
          <cell r="AF107">
            <v>2.1</v>
          </cell>
          <cell r="AG107">
            <v>1.8</v>
          </cell>
          <cell r="AH107">
            <v>2</v>
          </cell>
          <cell r="AJ107">
            <v>22</v>
          </cell>
          <cell r="AK107">
            <v>25</v>
          </cell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U108">
            <v>18</v>
          </cell>
          <cell r="V108">
            <v>18.899999999999999</v>
          </cell>
          <cell r="W108">
            <v>1.6</v>
          </cell>
          <cell r="X108">
            <v>1.76</v>
          </cell>
          <cell r="Y108">
            <v>96</v>
          </cell>
          <cell r="Z108">
            <v>4</v>
          </cell>
          <cell r="AA108">
            <v>4.2</v>
          </cell>
          <cell r="AB108" t="str">
            <v>2(2.10 x 2.10)</v>
          </cell>
          <cell r="AC108">
            <v>4</v>
          </cell>
          <cell r="AD108">
            <v>0.35</v>
          </cell>
          <cell r="AE108">
            <v>18</v>
          </cell>
          <cell r="AF108">
            <v>2.1</v>
          </cell>
          <cell r="AG108">
            <v>2.1</v>
          </cell>
          <cell r="AH108">
            <v>2</v>
          </cell>
          <cell r="AJ108">
            <v>22</v>
          </cell>
          <cell r="AK108">
            <v>25</v>
          </cell>
          <cell r="AQ108">
            <v>13.42</v>
          </cell>
          <cell r="AR108">
            <v>8.58</v>
          </cell>
        </row>
        <row r="109">
          <cell r="B109">
            <v>0</v>
          </cell>
          <cell r="U109">
            <v>18</v>
          </cell>
          <cell r="V109">
            <v>18.899999999999999</v>
          </cell>
          <cell r="W109">
            <v>1.7</v>
          </cell>
          <cell r="X109">
            <v>1.87</v>
          </cell>
          <cell r="Y109">
            <v>98</v>
          </cell>
          <cell r="Z109">
            <v>4.3</v>
          </cell>
          <cell r="AA109">
            <v>4.5199999999999996</v>
          </cell>
          <cell r="AB109" t="str">
            <v>2(2.40 x 2.10)</v>
          </cell>
          <cell r="AC109">
            <v>4.3</v>
          </cell>
          <cell r="AD109">
            <v>0.4</v>
          </cell>
          <cell r="AE109">
            <v>18</v>
          </cell>
          <cell r="AF109">
            <v>2.4</v>
          </cell>
          <cell r="AG109">
            <v>2.1</v>
          </cell>
          <cell r="AH109">
            <v>2</v>
          </cell>
          <cell r="AJ109">
            <v>23.25</v>
          </cell>
          <cell r="AK109">
            <v>25</v>
          </cell>
          <cell r="AQ109">
            <v>404</v>
          </cell>
          <cell r="AR109">
            <v>228</v>
          </cell>
        </row>
        <row r="110">
          <cell r="B110">
            <v>0</v>
          </cell>
          <cell r="U110">
            <v>22</v>
          </cell>
          <cell r="V110">
            <v>23.1</v>
          </cell>
          <cell r="W110">
            <v>2.2999999999999998</v>
          </cell>
          <cell r="X110">
            <v>2.5299999999999998</v>
          </cell>
          <cell r="Y110">
            <v>113</v>
          </cell>
          <cell r="Z110">
            <v>4.4000000000000004</v>
          </cell>
          <cell r="AA110">
            <v>4.62</v>
          </cell>
          <cell r="AB110" t="str">
            <v>2(2.40 x 2.40)</v>
          </cell>
          <cell r="AC110">
            <v>4.4000000000000004</v>
          </cell>
          <cell r="AD110">
            <v>0.4</v>
          </cell>
          <cell r="AE110">
            <v>20</v>
          </cell>
          <cell r="AF110">
            <v>2.4</v>
          </cell>
          <cell r="AG110">
            <v>2.4</v>
          </cell>
          <cell r="AH110">
            <v>2</v>
          </cell>
          <cell r="AJ110">
            <v>23.25</v>
          </cell>
          <cell r="AK110">
            <v>25</v>
          </cell>
        </row>
        <row r="111">
          <cell r="U111">
            <v>24</v>
          </cell>
          <cell r="V111">
            <v>25.2</v>
          </cell>
          <cell r="W111">
            <v>2.5</v>
          </cell>
          <cell r="X111">
            <v>2.75</v>
          </cell>
          <cell r="Y111">
            <v>117</v>
          </cell>
          <cell r="Z111">
            <v>4.7</v>
          </cell>
          <cell r="AA111">
            <v>4.9400000000000004</v>
          </cell>
          <cell r="AB111" t="str">
            <v>2(2.70 x 2.40)</v>
          </cell>
          <cell r="AC111">
            <v>4.7</v>
          </cell>
          <cell r="AD111">
            <v>0.43</v>
          </cell>
          <cell r="AE111">
            <v>21</v>
          </cell>
          <cell r="AF111">
            <v>2.7</v>
          </cell>
          <cell r="AG111">
            <v>2.4</v>
          </cell>
          <cell r="AH111">
            <v>2</v>
          </cell>
          <cell r="AJ111">
            <v>24.5</v>
          </cell>
          <cell r="AK111">
            <v>25</v>
          </cell>
        </row>
        <row r="112">
          <cell r="B112">
            <v>0</v>
          </cell>
          <cell r="U112">
            <v>28</v>
          </cell>
          <cell r="V112">
            <v>29.4</v>
          </cell>
          <cell r="W112">
            <v>3.2</v>
          </cell>
          <cell r="X112">
            <v>3.52</v>
          </cell>
          <cell r="Y112">
            <v>132</v>
          </cell>
          <cell r="Z112">
            <v>5.2</v>
          </cell>
          <cell r="AA112">
            <v>5.46</v>
          </cell>
          <cell r="AB112" t="str">
            <v>2(2.70 x 2.70)</v>
          </cell>
          <cell r="AC112">
            <v>5.2</v>
          </cell>
          <cell r="AD112">
            <v>0.45</v>
          </cell>
          <cell r="AE112">
            <v>22.5</v>
          </cell>
          <cell r="AF112">
            <v>2.7</v>
          </cell>
          <cell r="AG112">
            <v>2.7</v>
          </cell>
          <cell r="AH112">
            <v>2</v>
          </cell>
          <cell r="AJ112">
            <v>24</v>
          </cell>
          <cell r="AK112">
            <v>27.5</v>
          </cell>
        </row>
        <row r="113">
          <cell r="U113">
            <v>31</v>
          </cell>
          <cell r="V113">
            <v>32.549999999999997</v>
          </cell>
          <cell r="W113">
            <v>5.3</v>
          </cell>
          <cell r="X113">
            <v>5.83</v>
          </cell>
          <cell r="Y113">
            <v>138</v>
          </cell>
          <cell r="Z113">
            <v>5.6</v>
          </cell>
          <cell r="AA113">
            <v>5.88</v>
          </cell>
          <cell r="AB113" t="str">
            <v>2(3.00 x 2.70)</v>
          </cell>
          <cell r="AC113">
            <v>5.6</v>
          </cell>
          <cell r="AD113">
            <v>0.5</v>
          </cell>
          <cell r="AE113">
            <v>23</v>
          </cell>
          <cell r="AF113">
            <v>3</v>
          </cell>
          <cell r="AG113">
            <v>2.7</v>
          </cell>
          <cell r="AH113">
            <v>2</v>
          </cell>
          <cell r="AJ113">
            <v>25</v>
          </cell>
          <cell r="AK113">
            <v>27.5</v>
          </cell>
        </row>
        <row r="114">
          <cell r="B114">
            <v>0</v>
          </cell>
          <cell r="U114">
            <v>37</v>
          </cell>
          <cell r="V114">
            <v>38.85</v>
          </cell>
          <cell r="W114">
            <v>5.8</v>
          </cell>
          <cell r="X114">
            <v>6.38</v>
          </cell>
          <cell r="Y114">
            <v>159</v>
          </cell>
          <cell r="Z114">
            <v>6.1</v>
          </cell>
          <cell r="AA114">
            <v>6.41</v>
          </cell>
          <cell r="AB114" t="str">
            <v>2(3.00 x 3.00)</v>
          </cell>
          <cell r="AC114">
            <v>6.1</v>
          </cell>
          <cell r="AD114">
            <v>0.61</v>
          </cell>
          <cell r="AE114">
            <v>25</v>
          </cell>
          <cell r="AF114">
            <v>3</v>
          </cell>
          <cell r="AG114">
            <v>3</v>
          </cell>
          <cell r="AH114">
            <v>2</v>
          </cell>
          <cell r="AJ114">
            <v>25</v>
          </cell>
          <cell r="AK114">
            <v>30</v>
          </cell>
        </row>
        <row r="115">
          <cell r="U115">
            <v>40</v>
          </cell>
          <cell r="V115">
            <v>42</v>
          </cell>
          <cell r="W115">
            <v>6</v>
          </cell>
          <cell r="X115">
            <v>6.6</v>
          </cell>
          <cell r="Y115">
            <v>165</v>
          </cell>
          <cell r="Z115">
            <v>6.6</v>
          </cell>
          <cell r="AA115">
            <v>6.93</v>
          </cell>
          <cell r="AB115" t="str">
            <v>2(3.30 x 3.00)</v>
          </cell>
          <cell r="AC115">
            <v>6.6</v>
          </cell>
          <cell r="AD115">
            <v>0.64</v>
          </cell>
          <cell r="AE115">
            <v>26</v>
          </cell>
          <cell r="AF115">
            <v>3.3</v>
          </cell>
          <cell r="AG115">
            <v>3</v>
          </cell>
          <cell r="AH115">
            <v>2</v>
          </cell>
          <cell r="AJ115">
            <v>26.5</v>
          </cell>
          <cell r="AK115">
            <v>30</v>
          </cell>
        </row>
        <row r="116">
          <cell r="U116">
            <v>47</v>
          </cell>
          <cell r="V116">
            <v>49.35</v>
          </cell>
          <cell r="W116">
            <v>8.1</v>
          </cell>
          <cell r="X116">
            <v>8.91</v>
          </cell>
          <cell r="Y116">
            <v>186</v>
          </cell>
          <cell r="Z116">
            <v>7.1</v>
          </cell>
          <cell r="AA116">
            <v>7.46</v>
          </cell>
          <cell r="AB116" t="str">
            <v>2(3.30 x 3.30)</v>
          </cell>
          <cell r="AC116">
            <v>7.1</v>
          </cell>
          <cell r="AD116">
            <v>0.66</v>
          </cell>
          <cell r="AE116">
            <v>27</v>
          </cell>
          <cell r="AF116">
            <v>3.3</v>
          </cell>
          <cell r="AG116">
            <v>3.3</v>
          </cell>
          <cell r="AH116">
            <v>2</v>
          </cell>
          <cell r="AJ116">
            <v>26.5</v>
          </cell>
          <cell r="AK116">
            <v>32.5</v>
          </cell>
        </row>
        <row r="117">
          <cell r="A117">
            <v>2</v>
          </cell>
          <cell r="U117">
            <v>50.4</v>
          </cell>
          <cell r="V117">
            <v>52.92</v>
          </cell>
          <cell r="W117">
            <v>8.3000000000000007</v>
          </cell>
          <cell r="X117">
            <v>9.1300000000000008</v>
          </cell>
          <cell r="Y117">
            <v>190</v>
          </cell>
          <cell r="Z117">
            <v>7.6</v>
          </cell>
          <cell r="AA117">
            <v>7.98</v>
          </cell>
          <cell r="AB117" t="str">
            <v>2(3.60 x 3.30)</v>
          </cell>
          <cell r="AC117">
            <v>7.6</v>
          </cell>
          <cell r="AD117">
            <v>0.77</v>
          </cell>
          <cell r="AE117">
            <v>20</v>
          </cell>
          <cell r="AF117">
            <v>3.6</v>
          </cell>
          <cell r="AG117">
            <v>3.3</v>
          </cell>
          <cell r="AH117">
            <v>2</v>
          </cell>
          <cell r="AJ117">
            <v>28.75</v>
          </cell>
          <cell r="AK117">
            <v>32.5</v>
          </cell>
        </row>
        <row r="118">
          <cell r="U118">
            <v>57.6</v>
          </cell>
          <cell r="V118">
            <v>60.48</v>
          </cell>
          <cell r="W118">
            <v>11</v>
          </cell>
          <cell r="X118">
            <v>12.1</v>
          </cell>
          <cell r="Y118">
            <v>212</v>
          </cell>
          <cell r="Z118">
            <v>8.1999999999999993</v>
          </cell>
          <cell r="AA118">
            <v>8.61</v>
          </cell>
          <cell r="AB118" t="str">
            <v>2(3.60 x 3.60)</v>
          </cell>
          <cell r="AC118">
            <v>8.1999999999999993</v>
          </cell>
          <cell r="AD118">
            <v>0.82</v>
          </cell>
          <cell r="AE118">
            <v>30</v>
          </cell>
          <cell r="AF118">
            <v>3.6</v>
          </cell>
          <cell r="AG118">
            <v>3.6</v>
          </cell>
          <cell r="AH118">
            <v>2</v>
          </cell>
          <cell r="AJ118">
            <v>28.25</v>
          </cell>
          <cell r="AK118">
            <v>35</v>
          </cell>
        </row>
        <row r="119">
          <cell r="U119">
            <v>9.5</v>
          </cell>
          <cell r="V119">
            <v>9.98</v>
          </cell>
          <cell r="W119">
            <v>0.5</v>
          </cell>
          <cell r="X119">
            <v>0.55000000000000004</v>
          </cell>
          <cell r="Y119">
            <v>60</v>
          </cell>
          <cell r="Z119">
            <v>3.4</v>
          </cell>
          <cell r="AA119">
            <v>3.57</v>
          </cell>
          <cell r="AB119" t="str">
            <v>3(1.50 x 1.20)</v>
          </cell>
          <cell r="AC119">
            <v>3.4</v>
          </cell>
          <cell r="AD119">
            <v>0.36</v>
          </cell>
          <cell r="AE119">
            <v>15</v>
          </cell>
          <cell r="AF119">
            <v>1.5</v>
          </cell>
          <cell r="AG119">
            <v>1.2</v>
          </cell>
          <cell r="AH119">
            <v>3</v>
          </cell>
          <cell r="AJ119">
            <v>22</v>
          </cell>
          <cell r="AK119">
            <v>20</v>
          </cell>
        </row>
        <row r="120">
          <cell r="U120">
            <v>13</v>
          </cell>
          <cell r="V120">
            <v>13.65</v>
          </cell>
          <cell r="W120">
            <v>0.7</v>
          </cell>
          <cell r="X120">
            <v>0.77</v>
          </cell>
          <cell r="Y120">
            <v>69</v>
          </cell>
          <cell r="Z120">
            <v>3.8</v>
          </cell>
          <cell r="AA120">
            <v>3.99</v>
          </cell>
          <cell r="AB120" t="str">
            <v>3(1.50 x 1.50)</v>
          </cell>
          <cell r="AC120">
            <v>3.8</v>
          </cell>
          <cell r="AD120">
            <v>0.37</v>
          </cell>
          <cell r="AE120">
            <v>17</v>
          </cell>
          <cell r="AF120">
            <v>1.5</v>
          </cell>
          <cell r="AG120">
            <v>1.5</v>
          </cell>
          <cell r="AH120">
            <v>3</v>
          </cell>
          <cell r="AJ120">
            <v>22</v>
          </cell>
          <cell r="AK120">
            <v>22.5</v>
          </cell>
        </row>
        <row r="121">
          <cell r="U121">
            <v>11</v>
          </cell>
          <cell r="V121">
            <v>11.55</v>
          </cell>
          <cell r="W121">
            <v>0.6</v>
          </cell>
          <cell r="X121">
            <v>0.66</v>
          </cell>
          <cell r="Y121">
            <v>66</v>
          </cell>
          <cell r="Z121">
            <v>4</v>
          </cell>
          <cell r="AA121">
            <v>4.2</v>
          </cell>
          <cell r="AB121" t="str">
            <v>3(1.80 x 1.20)</v>
          </cell>
          <cell r="AC121">
            <v>4</v>
          </cell>
          <cell r="AD121">
            <v>0.37</v>
          </cell>
          <cell r="AE121">
            <v>18</v>
          </cell>
          <cell r="AF121">
            <v>1.8</v>
          </cell>
          <cell r="AG121">
            <v>1.2</v>
          </cell>
          <cell r="AH121">
            <v>3</v>
          </cell>
          <cell r="AJ121">
            <v>23.75</v>
          </cell>
          <cell r="AK121">
            <v>20</v>
          </cell>
        </row>
        <row r="122">
          <cell r="U122">
            <v>14.5</v>
          </cell>
          <cell r="V122">
            <v>15.23</v>
          </cell>
          <cell r="W122">
            <v>0.8</v>
          </cell>
          <cell r="X122">
            <v>0.88</v>
          </cell>
          <cell r="Y122">
            <v>78</v>
          </cell>
          <cell r="Z122">
            <v>4.4000000000000004</v>
          </cell>
          <cell r="AA122">
            <v>4.62</v>
          </cell>
          <cell r="AB122" t="str">
            <v>3(1.80 x 1.50)</v>
          </cell>
          <cell r="AC122">
            <v>4.4000000000000004</v>
          </cell>
          <cell r="AD122">
            <v>0.39</v>
          </cell>
          <cell r="AE122">
            <v>18</v>
          </cell>
          <cell r="AF122">
            <v>1.8</v>
          </cell>
          <cell r="AG122">
            <v>1.5</v>
          </cell>
          <cell r="AH122">
            <v>3</v>
          </cell>
          <cell r="AJ122">
            <v>23.75</v>
          </cell>
          <cell r="AK122">
            <v>22.5</v>
          </cell>
        </row>
        <row r="123">
          <cell r="U123">
            <v>18</v>
          </cell>
          <cell r="V123">
            <v>18.899999999999999</v>
          </cell>
          <cell r="W123">
            <v>1.2</v>
          </cell>
          <cell r="X123">
            <v>1.32</v>
          </cell>
          <cell r="Y123">
            <v>90</v>
          </cell>
          <cell r="Z123">
            <v>4.8</v>
          </cell>
          <cell r="AA123">
            <v>5.04</v>
          </cell>
          <cell r="AB123" t="str">
            <v>3(1.80 x 1.80)</v>
          </cell>
          <cell r="AC123">
            <v>4.8</v>
          </cell>
          <cell r="AD123">
            <v>0.4</v>
          </cell>
          <cell r="AE123">
            <v>21</v>
          </cell>
          <cell r="AF123">
            <v>1.8</v>
          </cell>
          <cell r="AG123">
            <v>1.8</v>
          </cell>
          <cell r="AH123">
            <v>3</v>
          </cell>
          <cell r="AJ123">
            <v>23.75</v>
          </cell>
          <cell r="AK123">
            <v>25</v>
          </cell>
        </row>
        <row r="124">
          <cell r="U124">
            <v>20</v>
          </cell>
          <cell r="V124">
            <v>21</v>
          </cell>
          <cell r="W124">
            <v>1.5</v>
          </cell>
          <cell r="X124">
            <v>1.65</v>
          </cell>
          <cell r="Y124">
            <v>104</v>
          </cell>
          <cell r="Z124">
            <v>5.4</v>
          </cell>
          <cell r="AA124">
            <v>5.67</v>
          </cell>
          <cell r="AB124" t="str">
            <v>3(2.10 x 1.80)</v>
          </cell>
          <cell r="AC124">
            <v>5.4</v>
          </cell>
          <cell r="AD124">
            <v>0.45</v>
          </cell>
          <cell r="AE124">
            <v>22</v>
          </cell>
          <cell r="AF124">
            <v>2.1</v>
          </cell>
          <cell r="AG124">
            <v>1.8</v>
          </cell>
          <cell r="AH124">
            <v>3</v>
          </cell>
          <cell r="AJ124">
            <v>22</v>
          </cell>
          <cell r="AK124">
            <v>25</v>
          </cell>
        </row>
        <row r="125">
          <cell r="U125">
            <v>23</v>
          </cell>
          <cell r="V125">
            <v>24.15</v>
          </cell>
          <cell r="W125">
            <v>1.9</v>
          </cell>
          <cell r="X125">
            <v>2.09</v>
          </cell>
          <cell r="Y125">
            <v>116</v>
          </cell>
          <cell r="Z125">
            <v>5.7</v>
          </cell>
          <cell r="AA125">
            <v>5.99</v>
          </cell>
          <cell r="AB125" t="str">
            <v>3(2.10 x 2.10)</v>
          </cell>
          <cell r="AC125">
            <v>5.7</v>
          </cell>
          <cell r="AD125">
            <v>0.47</v>
          </cell>
          <cell r="AE125">
            <v>24</v>
          </cell>
          <cell r="AF125">
            <v>2.1</v>
          </cell>
          <cell r="AG125">
            <v>2.1</v>
          </cell>
          <cell r="AH125">
            <v>3</v>
          </cell>
          <cell r="AJ125">
            <v>22</v>
          </cell>
          <cell r="AK125">
            <v>25</v>
          </cell>
        </row>
        <row r="126">
          <cell r="U126">
            <v>25.5</v>
          </cell>
          <cell r="V126">
            <v>26.78</v>
          </cell>
          <cell r="W126">
            <v>2.1</v>
          </cell>
          <cell r="X126">
            <v>2.31</v>
          </cell>
          <cell r="Y126">
            <v>124</v>
          </cell>
          <cell r="Z126">
            <v>6.1</v>
          </cell>
          <cell r="AA126">
            <v>6.41</v>
          </cell>
          <cell r="AB126" t="str">
            <v>3(2.40 x 2.10)</v>
          </cell>
          <cell r="AC126">
            <v>6.1</v>
          </cell>
          <cell r="AD126">
            <v>0.54</v>
          </cell>
          <cell r="AE126">
            <v>25</v>
          </cell>
          <cell r="AF126">
            <v>2.4</v>
          </cell>
          <cell r="AG126">
            <v>2.1</v>
          </cell>
          <cell r="AH126">
            <v>3</v>
          </cell>
          <cell r="AJ126">
            <v>23.25</v>
          </cell>
          <cell r="AK126">
            <v>25</v>
          </cell>
        </row>
        <row r="127">
          <cell r="U127">
            <v>23.3</v>
          </cell>
          <cell r="V127">
            <v>24.47</v>
          </cell>
          <cell r="W127">
            <v>2</v>
          </cell>
          <cell r="X127">
            <v>2.2000000000000002</v>
          </cell>
          <cell r="Y127">
            <v>157</v>
          </cell>
          <cell r="Z127">
            <v>6.4</v>
          </cell>
          <cell r="AA127">
            <v>6.72</v>
          </cell>
          <cell r="AB127" t="str">
            <v>3(2.40 x 2.40)</v>
          </cell>
          <cell r="AC127">
            <v>6.4</v>
          </cell>
          <cell r="AD127">
            <v>0.55000000000000004</v>
          </cell>
          <cell r="AE127">
            <v>27</v>
          </cell>
          <cell r="AF127">
            <v>2.4</v>
          </cell>
          <cell r="AG127">
            <v>2.4</v>
          </cell>
          <cell r="AH127">
            <v>3</v>
          </cell>
          <cell r="AJ127">
            <v>23.25</v>
          </cell>
          <cell r="AK127">
            <v>25</v>
          </cell>
        </row>
        <row r="128">
          <cell r="U128">
            <v>32</v>
          </cell>
          <cell r="V128">
            <v>33.6</v>
          </cell>
          <cell r="W128">
            <v>3</v>
          </cell>
          <cell r="X128">
            <v>3.3</v>
          </cell>
          <cell r="Y128">
            <v>146</v>
          </cell>
          <cell r="Z128">
            <v>7</v>
          </cell>
          <cell r="AA128">
            <v>7.35</v>
          </cell>
          <cell r="AB128" t="str">
            <v>3(2.70 x 2.40)</v>
          </cell>
          <cell r="AC128">
            <v>7</v>
          </cell>
          <cell r="AD128">
            <v>0.67</v>
          </cell>
          <cell r="AE128">
            <v>28</v>
          </cell>
          <cell r="AF128">
            <v>2.7</v>
          </cell>
          <cell r="AG128">
            <v>2.4</v>
          </cell>
          <cell r="AH128">
            <v>3</v>
          </cell>
          <cell r="AJ128">
            <v>24.5</v>
          </cell>
          <cell r="AK128">
            <v>25</v>
          </cell>
        </row>
        <row r="129">
          <cell r="U129">
            <v>37</v>
          </cell>
          <cell r="V129">
            <v>38.85</v>
          </cell>
          <cell r="W129">
            <v>3.9</v>
          </cell>
          <cell r="X129">
            <v>4.29</v>
          </cell>
          <cell r="Y129">
            <v>158</v>
          </cell>
          <cell r="Z129">
            <v>7.4</v>
          </cell>
          <cell r="AA129">
            <v>7.77</v>
          </cell>
          <cell r="AB129" t="str">
            <v>3(2.70 x 2.70)</v>
          </cell>
          <cell r="AC129">
            <v>7.4</v>
          </cell>
          <cell r="AD129">
            <v>0.6</v>
          </cell>
          <cell r="AE129">
            <v>30.5</v>
          </cell>
          <cell r="AF129">
            <v>2.7</v>
          </cell>
          <cell r="AG129">
            <v>2.7</v>
          </cell>
          <cell r="AH129">
            <v>3</v>
          </cell>
          <cell r="AJ129">
            <v>24</v>
          </cell>
          <cell r="AK129">
            <v>27.5</v>
          </cell>
        </row>
        <row r="130">
          <cell r="U130">
            <v>46</v>
          </cell>
          <cell r="V130">
            <v>48.3</v>
          </cell>
          <cell r="W130">
            <v>4.0999999999999996</v>
          </cell>
          <cell r="X130">
            <v>4.51</v>
          </cell>
          <cell r="Y130">
            <v>164</v>
          </cell>
          <cell r="Z130">
            <v>8</v>
          </cell>
          <cell r="AA130">
            <v>8.4</v>
          </cell>
          <cell r="AB130" t="str">
            <v>3(3.00 x 2.70)</v>
          </cell>
          <cell r="AC130">
            <v>8</v>
          </cell>
          <cell r="AD130">
            <v>0.68</v>
          </cell>
          <cell r="AE130">
            <v>31.5</v>
          </cell>
          <cell r="AF130">
            <v>3</v>
          </cell>
          <cell r="AG130">
            <v>2.7</v>
          </cell>
          <cell r="AH130">
            <v>3</v>
          </cell>
          <cell r="AJ130">
            <v>25</v>
          </cell>
          <cell r="AK130">
            <v>27.5</v>
          </cell>
        </row>
        <row r="131">
          <cell r="U131">
            <v>48</v>
          </cell>
          <cell r="V131">
            <v>50.4</v>
          </cell>
          <cell r="W131">
            <v>6.5</v>
          </cell>
          <cell r="X131">
            <v>7.15</v>
          </cell>
          <cell r="Y131">
            <v>182</v>
          </cell>
          <cell r="Z131">
            <v>8.6999999999999993</v>
          </cell>
          <cell r="AA131">
            <v>9.14</v>
          </cell>
          <cell r="AB131" t="str">
            <v>3(3.00 x 3.00)</v>
          </cell>
          <cell r="AC131">
            <v>8.6999999999999993</v>
          </cell>
          <cell r="AD131">
            <v>0.76</v>
          </cell>
          <cell r="AE131">
            <v>34</v>
          </cell>
          <cell r="AF131">
            <v>3</v>
          </cell>
          <cell r="AG131">
            <v>3</v>
          </cell>
          <cell r="AH131">
            <v>3</v>
          </cell>
          <cell r="AJ131">
            <v>25</v>
          </cell>
          <cell r="AK131">
            <v>30</v>
          </cell>
        </row>
        <row r="132">
          <cell r="U132">
            <v>52</v>
          </cell>
          <cell r="V132">
            <v>54.6</v>
          </cell>
          <cell r="W132">
            <v>7.1</v>
          </cell>
          <cell r="X132">
            <v>7.81</v>
          </cell>
          <cell r="Y132">
            <v>199</v>
          </cell>
          <cell r="Z132">
            <v>9.4</v>
          </cell>
          <cell r="AA132">
            <v>9.8699999999999992</v>
          </cell>
          <cell r="AB132" t="str">
            <v>3(3.30 x 3.00)</v>
          </cell>
          <cell r="AC132">
            <v>9.4</v>
          </cell>
          <cell r="AD132">
            <v>0.88</v>
          </cell>
          <cell r="AE132">
            <v>35</v>
          </cell>
          <cell r="AF132">
            <v>3.3</v>
          </cell>
          <cell r="AG132">
            <v>3</v>
          </cell>
          <cell r="AH132">
            <v>3</v>
          </cell>
          <cell r="AJ132">
            <v>26.5</v>
          </cell>
          <cell r="AK132">
            <v>30</v>
          </cell>
        </row>
        <row r="133">
          <cell r="U133">
            <v>61</v>
          </cell>
          <cell r="V133">
            <v>64.05</v>
          </cell>
          <cell r="W133">
            <v>9.4</v>
          </cell>
          <cell r="X133">
            <v>10.34</v>
          </cell>
          <cell r="Y133">
            <v>216</v>
          </cell>
          <cell r="Z133">
            <v>10.199999999999999</v>
          </cell>
          <cell r="AA133">
            <v>10.71</v>
          </cell>
          <cell r="AB133" t="str">
            <v>3(3.30 x 3.30)</v>
          </cell>
          <cell r="AC133">
            <v>10.199999999999999</v>
          </cell>
          <cell r="AD133">
            <v>0.89</v>
          </cell>
          <cell r="AE133">
            <v>37</v>
          </cell>
          <cell r="AF133">
            <v>3.3</v>
          </cell>
          <cell r="AG133">
            <v>3.3</v>
          </cell>
          <cell r="AH133">
            <v>3</v>
          </cell>
          <cell r="AJ133">
            <v>26.5</v>
          </cell>
          <cell r="AK133">
            <v>32.5</v>
          </cell>
        </row>
        <row r="134">
          <cell r="U134">
            <v>64</v>
          </cell>
          <cell r="V134">
            <v>67.2</v>
          </cell>
          <cell r="W134">
            <v>12.5</v>
          </cell>
          <cell r="X134">
            <v>13.75</v>
          </cell>
          <cell r="Y134">
            <v>217</v>
          </cell>
          <cell r="Z134">
            <v>10.9</v>
          </cell>
          <cell r="AA134">
            <v>11.45</v>
          </cell>
          <cell r="AB134" t="str">
            <v>3(3.60 x 3.30)</v>
          </cell>
          <cell r="AC134">
            <v>10.9</v>
          </cell>
          <cell r="AD134">
            <v>0.9</v>
          </cell>
          <cell r="AE134">
            <v>38</v>
          </cell>
          <cell r="AF134">
            <v>3.6</v>
          </cell>
          <cell r="AG134">
            <v>3.3</v>
          </cell>
          <cell r="AH134">
            <v>3</v>
          </cell>
          <cell r="AJ134">
            <v>28.75</v>
          </cell>
          <cell r="AK134">
            <v>32.5</v>
          </cell>
        </row>
        <row r="135">
          <cell r="U135">
            <v>74</v>
          </cell>
          <cell r="V135">
            <v>77.7</v>
          </cell>
          <cell r="W135">
            <v>13</v>
          </cell>
          <cell r="X135">
            <v>14.3</v>
          </cell>
          <cell r="Y135">
            <v>237</v>
          </cell>
          <cell r="Z135">
            <v>11.6</v>
          </cell>
          <cell r="AA135">
            <v>12.18</v>
          </cell>
          <cell r="AB135" t="str">
            <v>3(3.60 x 3.60)</v>
          </cell>
          <cell r="AC135">
            <v>11.6</v>
          </cell>
          <cell r="AD135">
            <v>1</v>
          </cell>
          <cell r="AE135">
            <v>41</v>
          </cell>
          <cell r="AF135">
            <v>3.6</v>
          </cell>
          <cell r="AG135">
            <v>3.6</v>
          </cell>
          <cell r="AH135">
            <v>3</v>
          </cell>
          <cell r="AJ135">
            <v>28.25</v>
          </cell>
          <cell r="AK135">
            <v>35</v>
          </cell>
        </row>
        <row r="136">
          <cell r="U136">
            <v>12</v>
          </cell>
          <cell r="V136">
            <v>12.6</v>
          </cell>
          <cell r="W136">
            <v>0.7</v>
          </cell>
          <cell r="X136">
            <v>0.77</v>
          </cell>
          <cell r="Y136">
            <v>73</v>
          </cell>
          <cell r="Z136">
            <v>4.5</v>
          </cell>
          <cell r="AA136">
            <v>4.7300000000000004</v>
          </cell>
          <cell r="AB136" t="str">
            <v>4(1.50 x 1.20)</v>
          </cell>
          <cell r="AC136">
            <v>4.5</v>
          </cell>
          <cell r="AD136">
            <v>0.46</v>
          </cell>
          <cell r="AE136">
            <v>19</v>
          </cell>
          <cell r="AF136">
            <v>1.5</v>
          </cell>
          <cell r="AG136">
            <v>1.2</v>
          </cell>
          <cell r="AH136">
            <v>4</v>
          </cell>
          <cell r="AJ136">
            <v>22</v>
          </cell>
          <cell r="AK136">
            <v>20</v>
          </cell>
        </row>
        <row r="137">
          <cell r="U137">
            <v>14</v>
          </cell>
          <cell r="V137">
            <v>14.7</v>
          </cell>
          <cell r="W137">
            <v>0.8</v>
          </cell>
          <cell r="X137">
            <v>0.88</v>
          </cell>
          <cell r="Y137">
            <v>80</v>
          </cell>
          <cell r="Z137">
            <v>5.2</v>
          </cell>
          <cell r="AA137">
            <v>5.46</v>
          </cell>
          <cell r="AB137" t="str">
            <v>4(1.80 x 1.20)</v>
          </cell>
          <cell r="AC137">
            <v>5.2</v>
          </cell>
          <cell r="AD137">
            <v>0.49</v>
          </cell>
          <cell r="AE137">
            <v>20</v>
          </cell>
          <cell r="AF137">
            <v>1.8</v>
          </cell>
          <cell r="AG137">
            <v>1.2</v>
          </cell>
          <cell r="AH137">
            <v>4</v>
          </cell>
          <cell r="AJ137">
            <v>23.75</v>
          </cell>
          <cell r="AK137">
            <v>20</v>
          </cell>
        </row>
        <row r="138">
          <cell r="U138">
            <v>7</v>
          </cell>
          <cell r="V138">
            <v>7.35</v>
          </cell>
          <cell r="W138">
            <v>1</v>
          </cell>
          <cell r="X138">
            <v>1.1000000000000001</v>
          </cell>
          <cell r="Y138">
            <v>91</v>
          </cell>
          <cell r="Z138">
            <v>5.7</v>
          </cell>
          <cell r="AA138">
            <v>5.99</v>
          </cell>
          <cell r="AB138" t="str">
            <v>4(1.80 x 1.50)</v>
          </cell>
          <cell r="AC138">
            <v>5.7</v>
          </cell>
          <cell r="AD138">
            <v>0.53</v>
          </cell>
          <cell r="AE138">
            <v>23</v>
          </cell>
          <cell r="AF138">
            <v>1.8</v>
          </cell>
          <cell r="AG138">
            <v>1.5</v>
          </cell>
          <cell r="AH138">
            <v>4</v>
          </cell>
          <cell r="AJ138">
            <v>23.75</v>
          </cell>
          <cell r="AK138">
            <v>22.5</v>
          </cell>
        </row>
        <row r="139">
          <cell r="U139">
            <v>22</v>
          </cell>
          <cell r="V139">
            <v>23.1</v>
          </cell>
          <cell r="W139">
            <v>1.4</v>
          </cell>
          <cell r="X139">
            <v>1.54</v>
          </cell>
          <cell r="Y139">
            <v>111</v>
          </cell>
          <cell r="Z139">
            <v>6.5</v>
          </cell>
          <cell r="AA139">
            <v>6.83</v>
          </cell>
          <cell r="AB139" t="str">
            <v>4(1.80 x 1.80)</v>
          </cell>
          <cell r="AC139">
            <v>6.5</v>
          </cell>
          <cell r="AD139">
            <v>0.55000000000000004</v>
          </cell>
          <cell r="AE139">
            <v>26</v>
          </cell>
          <cell r="AF139">
            <v>1.8</v>
          </cell>
          <cell r="AG139">
            <v>1.8</v>
          </cell>
          <cell r="AH139">
            <v>4</v>
          </cell>
          <cell r="AJ139">
            <v>23.75</v>
          </cell>
          <cell r="AK139">
            <v>25</v>
          </cell>
        </row>
        <row r="140">
          <cell r="U140">
            <v>25</v>
          </cell>
          <cell r="V140">
            <v>26.25</v>
          </cell>
          <cell r="W140">
            <v>1.7</v>
          </cell>
          <cell r="X140">
            <v>1.87</v>
          </cell>
          <cell r="Y140">
            <v>119</v>
          </cell>
          <cell r="Z140">
            <v>7</v>
          </cell>
          <cell r="AA140">
            <v>7.35</v>
          </cell>
          <cell r="AB140" t="str">
            <v>4( 2.10 x 1.80)</v>
          </cell>
          <cell r="AC140">
            <v>7</v>
          </cell>
          <cell r="AD140">
            <v>0.56999999999999995</v>
          </cell>
          <cell r="AE140">
            <v>27</v>
          </cell>
          <cell r="AF140">
            <v>2.1</v>
          </cell>
          <cell r="AG140">
            <v>1.8</v>
          </cell>
          <cell r="AH140">
            <v>4</v>
          </cell>
          <cell r="AJ140">
            <v>22</v>
          </cell>
          <cell r="AK140">
            <v>25</v>
          </cell>
        </row>
        <row r="141">
          <cell r="U141">
            <v>29</v>
          </cell>
          <cell r="V141">
            <v>30.45</v>
          </cell>
          <cell r="W141">
            <v>2.2000000000000002</v>
          </cell>
          <cell r="X141">
            <v>2.42</v>
          </cell>
          <cell r="Y141">
            <v>131</v>
          </cell>
          <cell r="Z141">
            <v>7.4</v>
          </cell>
          <cell r="AA141">
            <v>7.77</v>
          </cell>
          <cell r="AB141" t="str">
            <v>4(2.10 x 2.10)</v>
          </cell>
          <cell r="AC141">
            <v>7.4</v>
          </cell>
          <cell r="AD141">
            <v>0.6</v>
          </cell>
          <cell r="AE141">
            <v>29.5</v>
          </cell>
          <cell r="AF141">
            <v>2.1</v>
          </cell>
          <cell r="AG141">
            <v>2.1</v>
          </cell>
          <cell r="AH141">
            <v>4</v>
          </cell>
          <cell r="AJ141">
            <v>22</v>
          </cell>
          <cell r="AK141">
            <v>25</v>
          </cell>
        </row>
        <row r="142">
          <cell r="U142">
            <v>32</v>
          </cell>
          <cell r="V142">
            <v>33.6</v>
          </cell>
          <cell r="W142">
            <v>2.4</v>
          </cell>
          <cell r="X142">
            <v>2.64</v>
          </cell>
          <cell r="Y142">
            <v>140</v>
          </cell>
          <cell r="Z142">
            <v>8</v>
          </cell>
          <cell r="AA142">
            <v>8.4</v>
          </cell>
          <cell r="AB142" t="str">
            <v>4(2.40 x 2.10)</v>
          </cell>
          <cell r="AC142">
            <v>8</v>
          </cell>
          <cell r="AD142">
            <v>0.74</v>
          </cell>
          <cell r="AE142">
            <v>31</v>
          </cell>
          <cell r="AF142">
            <v>2.4</v>
          </cell>
          <cell r="AG142">
            <v>2.1</v>
          </cell>
          <cell r="AH142">
            <v>4</v>
          </cell>
          <cell r="AJ142">
            <v>23.25</v>
          </cell>
          <cell r="AK142">
            <v>25</v>
          </cell>
        </row>
        <row r="143">
          <cell r="U143">
            <v>36</v>
          </cell>
          <cell r="V143">
            <v>37.799999999999997</v>
          </cell>
          <cell r="W143">
            <v>3.3</v>
          </cell>
          <cell r="X143">
            <v>3.63</v>
          </cell>
          <cell r="Y143">
            <v>154</v>
          </cell>
          <cell r="Z143">
            <v>8.3000000000000007</v>
          </cell>
          <cell r="AA143">
            <v>8.7200000000000006</v>
          </cell>
          <cell r="AB143" t="str">
            <v>4(2.40 x 2.40)</v>
          </cell>
          <cell r="AC143">
            <v>8.3000000000000007</v>
          </cell>
          <cell r="AD143">
            <v>0.76</v>
          </cell>
          <cell r="AE143">
            <v>34</v>
          </cell>
          <cell r="AF143">
            <v>2.4</v>
          </cell>
          <cell r="AG143">
            <v>2.4</v>
          </cell>
          <cell r="AH143">
            <v>4</v>
          </cell>
          <cell r="AJ143">
            <v>23.25</v>
          </cell>
          <cell r="AK143">
            <v>25</v>
          </cell>
        </row>
        <row r="144">
          <cell r="U144">
            <v>39</v>
          </cell>
          <cell r="V144">
            <v>40.950000000000003</v>
          </cell>
          <cell r="W144">
            <v>3.7</v>
          </cell>
          <cell r="X144">
            <v>4.07</v>
          </cell>
          <cell r="Y144">
            <v>163</v>
          </cell>
          <cell r="Z144">
            <v>8.9</v>
          </cell>
          <cell r="AA144">
            <v>9.35</v>
          </cell>
          <cell r="AB144" t="str">
            <v>4(2.70 x 2.40)</v>
          </cell>
          <cell r="AC144">
            <v>8.9</v>
          </cell>
          <cell r="AD144">
            <v>0.8</v>
          </cell>
          <cell r="AE144">
            <v>36</v>
          </cell>
          <cell r="AF144">
            <v>2.7</v>
          </cell>
          <cell r="AG144">
            <v>2.4</v>
          </cell>
          <cell r="AH144">
            <v>4</v>
          </cell>
          <cell r="AJ144">
            <v>24.5</v>
          </cell>
          <cell r="AK144">
            <v>25</v>
          </cell>
        </row>
        <row r="145">
          <cell r="U145">
            <v>50</v>
          </cell>
          <cell r="V145">
            <v>52.5</v>
          </cell>
          <cell r="W145">
            <v>4.9000000000000004</v>
          </cell>
          <cell r="X145">
            <v>5.39</v>
          </cell>
          <cell r="Y145">
            <v>198</v>
          </cell>
          <cell r="Z145">
            <v>10.5</v>
          </cell>
          <cell r="AA145">
            <v>11.03</v>
          </cell>
          <cell r="AB145" t="str">
            <v>4(3.00 x 2.70)</v>
          </cell>
          <cell r="AC145">
            <v>10.5</v>
          </cell>
          <cell r="AD145">
            <v>0.96</v>
          </cell>
          <cell r="AE145">
            <v>40</v>
          </cell>
          <cell r="AF145">
            <v>3</v>
          </cell>
          <cell r="AG145">
            <v>2.7</v>
          </cell>
          <cell r="AH145">
            <v>4</v>
          </cell>
          <cell r="AJ145">
            <v>25</v>
          </cell>
          <cell r="AK145">
            <v>27.5</v>
          </cell>
        </row>
        <row r="146">
          <cell r="U146">
            <v>63</v>
          </cell>
          <cell r="V146">
            <v>66.150000000000006</v>
          </cell>
          <cell r="W146">
            <v>7.8</v>
          </cell>
          <cell r="X146">
            <v>8.58</v>
          </cell>
          <cell r="Y146">
            <v>228</v>
          </cell>
          <cell r="Z146">
            <v>12.3</v>
          </cell>
          <cell r="AA146">
            <v>12.92</v>
          </cell>
          <cell r="AB146" t="str">
            <v>4(3.30 x 3.00)</v>
          </cell>
          <cell r="AC146">
            <v>12.3</v>
          </cell>
          <cell r="AD146">
            <v>1.1000000000000001</v>
          </cell>
          <cell r="AE146">
            <v>44</v>
          </cell>
          <cell r="AF146">
            <v>3.3</v>
          </cell>
          <cell r="AG146">
            <v>3</v>
          </cell>
          <cell r="AH146">
            <v>4</v>
          </cell>
          <cell r="AJ146">
            <v>26.5</v>
          </cell>
          <cell r="AK146">
            <v>30</v>
          </cell>
        </row>
        <row r="147">
          <cell r="U147">
            <v>90</v>
          </cell>
          <cell r="V147">
            <v>94.5</v>
          </cell>
          <cell r="W147">
            <v>15.4</v>
          </cell>
          <cell r="X147">
            <v>16.940000000000001</v>
          </cell>
          <cell r="Y147">
            <v>287</v>
          </cell>
          <cell r="Z147">
            <v>15.1</v>
          </cell>
          <cell r="AA147">
            <v>15.86</v>
          </cell>
          <cell r="AB147" t="str">
            <v>4(3.60 x 3.60)</v>
          </cell>
          <cell r="AC147">
            <v>15.1</v>
          </cell>
          <cell r="AD147">
            <v>1.35</v>
          </cell>
          <cell r="AE147">
            <v>51</v>
          </cell>
          <cell r="AF147">
            <v>3.6</v>
          </cell>
          <cell r="AG147">
            <v>3.6</v>
          </cell>
          <cell r="AH147">
            <v>4</v>
          </cell>
          <cell r="AJ147">
            <v>28.25</v>
          </cell>
          <cell r="AK147">
            <v>35</v>
          </cell>
        </row>
        <row r="153">
          <cell r="BH153">
            <v>2.0699999999999998</v>
          </cell>
        </row>
        <row r="154">
          <cell r="BH154">
            <v>2.89</v>
          </cell>
        </row>
        <row r="155">
          <cell r="BH155">
            <v>1.32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4.97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6.95</v>
          </cell>
          <cell r="CJ167">
            <v>4.97</v>
          </cell>
          <cell r="CL167">
            <v>413.13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6.67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9.34</v>
          </cell>
          <cell r="CJ168">
            <v>6.95</v>
          </cell>
          <cell r="CL168">
            <v>578.38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8.3800000000000008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11.73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10.09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14.12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11.79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16.510000000000002</v>
          </cell>
          <cell r="CJ171">
            <v>2.82</v>
          </cell>
          <cell r="CL171">
            <v>263.41000000000003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13.5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18.899999999999999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15.21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21.29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17.149999999999999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24.01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19.21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26.9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21.28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29.79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23.34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32.67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25.4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35.56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27.46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38.450000000000003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29.53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41.34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31.59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44.22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33.65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47.11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35.71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50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37.770000000000003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52.88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39.840000000000003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55.77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41.9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58.66</v>
          </cell>
        </row>
        <row r="187">
          <cell r="V187" t="str">
            <v>" A "</v>
          </cell>
          <cell r="W187" t="str">
            <v>( DWG. NO.  MD - 302 )</v>
          </cell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43.96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61.55</v>
          </cell>
        </row>
        <row r="188">
          <cell r="V188" t="str">
            <v>" B "</v>
          </cell>
          <cell r="W188" t="str">
            <v>( DWG. NO.  MD - 303 )</v>
          </cell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46.02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64.430000000000007</v>
          </cell>
        </row>
        <row r="189">
          <cell r="V189" t="str">
            <v>" C "</v>
          </cell>
          <cell r="W189" t="str">
            <v>( DWG. NO.  MD - 304 )</v>
          </cell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48.09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67.319999999999993</v>
          </cell>
        </row>
        <row r="190">
          <cell r="V190" t="str">
            <v>" D "</v>
          </cell>
          <cell r="W190" t="str">
            <v>( DWG. NO.  MD - 306 )</v>
          </cell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50.15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70.209999999999994</v>
          </cell>
        </row>
        <row r="191">
          <cell r="V191" t="str">
            <v>" E "</v>
          </cell>
          <cell r="W191" t="str">
            <v>( DWG. NO.  MD - 308 , 309 )</v>
          </cell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52.21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73.099999999999994</v>
          </cell>
        </row>
        <row r="192">
          <cell r="A192" t="b">
            <v>0</v>
          </cell>
          <cell r="L192" t="b">
            <v>0</v>
          </cell>
          <cell r="V192" t="str">
            <v>" F "</v>
          </cell>
          <cell r="W192" t="str">
            <v>( DWG. NO.  MD - 311 )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54.27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75.98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56.34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78.87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58.4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81.760000000000005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60.46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84.65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62.52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87.53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64.59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90.42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66.650000000000006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93.31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68.709999999999994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96.19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70.77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99.08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72.84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101.97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74.900000000000006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104.86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76.959999999999994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107.74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79.02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110.63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81.08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113.52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83.15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116.41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85.21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119.29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87.27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122.18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89.33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125.07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91.4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127.96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93.46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130.84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95.52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133.72999999999999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97.58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136.62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99.65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139.51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101.71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142.38999999999999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103.77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145.28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105.83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148.16999999999999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107.9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151.05000000000001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109.96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153.94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112.02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156.83000000000001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114.08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159.72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116.15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162.6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118.21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165.49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120.27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168.38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122.33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171.27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124.4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174.15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126.46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177.04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128.52000000000001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179.93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130.58000000000001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182.82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132.63999999999999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185.7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134.71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188.59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136.77000000000001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191.48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138.83000000000001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194.36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140.88999999999999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197.25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142.96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200.14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145.02000000000001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203.03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147.08000000000001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205.91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149.13999999999999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208.8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151.21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211.69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153.27000000000001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214.58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155.33000000000001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217.46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157.38999999999999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220.35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159.46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223.24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161.52000000000001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226.13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163.58000000000001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229.01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165.64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231.9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167.71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234.79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169.77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237.67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171.83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240.56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173.89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243.45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175.95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246.34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178.02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249.22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180.08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252.11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182.14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255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184.2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257.89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186.27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260.77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188.33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263.66000000000003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190.39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266.55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192.45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269.44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194.52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272.32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196.58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275.20999999999998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198.64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278.10000000000002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200.7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280.99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202.77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283.87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204.83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286.76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206.89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289.64999999999998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208.95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292.52999999999997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211.02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295.42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213.08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298.31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215.14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301.2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217.2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304.08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219.27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306.97000000000003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221.33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309.86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223.39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312.75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225.45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315.63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227.51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318.52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229.58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321.41000000000003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231.64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324.3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233.7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327.18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235.76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330.07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237.83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332.96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239.89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335.84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241.95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338.73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244.01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341.62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246.08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344.51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248.14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347.39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250.2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350.28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252.26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353.17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254.33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356.06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256.39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358.94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258.45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361.83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260.51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364.72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262.58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367.61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264.64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370.49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266.7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373.38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268.76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376.27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270.82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379.15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272.89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382.04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274.95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384.93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277.01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387.82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279.07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390.7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281.14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393.59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283.2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396.48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285.26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399.37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287.32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402.25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289.39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405.14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291.45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408.03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293.51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410.92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295.57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413.8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297.64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416.69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299.7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419.58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301.76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422.46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303.82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425.35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305.89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428.24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307.95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431.13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310.01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434.01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312.07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436.9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314.14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439.79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316.2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442.68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318.26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445.56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320.32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448.45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322.38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451.34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324.45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454.23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326.51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457.11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328.57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460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330.63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462.89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332.7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465.78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334.76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468.66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336.82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471.55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338.88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474.44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340.95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477.32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343.01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480.21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345.07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483.1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347.13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485.99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349.2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488.87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351.26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491.76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353.32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494.65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355.38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497.54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357.45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500.42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359.51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503.31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361.57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506.2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363.63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509.09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365.69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511.97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367.76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514.86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369.82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517.75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371.88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520.63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373.94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523.52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376.01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526.41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378.07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529.29999999999995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380.13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532.17999999999995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382.19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535.07000000000005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384.26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537.96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386.32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540.85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388.38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543.73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390.44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546.62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392.51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549.51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394.57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552.4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396.63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555.28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398.69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558.16999999999996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400.76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561.05999999999995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402.82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563.94000000000005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404.88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566.83000000000004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406.94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569.72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409.01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572.61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411.07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575.49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413.13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578.38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2.82</v>
          </cell>
          <cell r="BD370">
            <v>1</v>
          </cell>
          <cell r="BE370">
            <v>3.22</v>
          </cell>
          <cell r="BF370">
            <v>3.27</v>
          </cell>
          <cell r="BG370">
            <v>3.31</v>
          </cell>
          <cell r="BH370">
            <v>3.35</v>
          </cell>
          <cell r="BI370">
            <v>3.39</v>
          </cell>
          <cell r="BJ370">
            <v>3.43</v>
          </cell>
          <cell r="BK370">
            <v>3.47</v>
          </cell>
          <cell r="BL370">
            <v>3.51</v>
          </cell>
          <cell r="BM370">
            <v>3.55</v>
          </cell>
          <cell r="BN370">
            <v>3.59</v>
          </cell>
          <cell r="BO370">
            <v>3.63</v>
          </cell>
          <cell r="BP370">
            <v>3.67</v>
          </cell>
          <cell r="BQ370">
            <v>3.71</v>
          </cell>
          <cell r="BR370">
            <v>3.75</v>
          </cell>
          <cell r="BS370">
            <v>3.79</v>
          </cell>
          <cell r="BT370">
            <v>3.83</v>
          </cell>
          <cell r="BU370">
            <v>3.87</v>
          </cell>
          <cell r="BV370">
            <v>3.91</v>
          </cell>
          <cell r="BW370">
            <v>3.95</v>
          </cell>
          <cell r="BX370">
            <v>3.99</v>
          </cell>
          <cell r="BY370">
            <v>4.03</v>
          </cell>
          <cell r="BZ370">
            <v>4.07</v>
          </cell>
          <cell r="CA370">
            <v>4.1100000000000003</v>
          </cell>
          <cell r="CB370">
            <v>4.1500000000000004</v>
          </cell>
          <cell r="CC370">
            <v>3.95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4.04</v>
          </cell>
          <cell r="BD371">
            <v>2</v>
          </cell>
          <cell r="BE371">
            <v>4.21</v>
          </cell>
          <cell r="BF371">
            <v>4.29</v>
          </cell>
          <cell r="BG371">
            <v>4.37</v>
          </cell>
          <cell r="BH371">
            <v>4.45</v>
          </cell>
          <cell r="BI371">
            <v>4.53</v>
          </cell>
          <cell r="BJ371">
            <v>4.6100000000000003</v>
          </cell>
          <cell r="BK371">
            <v>4.6900000000000004</v>
          </cell>
          <cell r="BL371">
            <v>4.7699999999999996</v>
          </cell>
          <cell r="BM371">
            <v>4.8499999999999996</v>
          </cell>
          <cell r="BN371">
            <v>4.93</v>
          </cell>
          <cell r="BO371">
            <v>5.01</v>
          </cell>
          <cell r="BP371">
            <v>5.09</v>
          </cell>
          <cell r="BQ371">
            <v>5.17</v>
          </cell>
          <cell r="BR371">
            <v>5.25</v>
          </cell>
          <cell r="BS371">
            <v>5.34</v>
          </cell>
          <cell r="BT371">
            <v>5.42</v>
          </cell>
          <cell r="BU371">
            <v>5.5</v>
          </cell>
          <cell r="BV371">
            <v>5.58</v>
          </cell>
          <cell r="BW371">
            <v>5.66</v>
          </cell>
          <cell r="BX371">
            <v>5.74</v>
          </cell>
          <cell r="BY371">
            <v>5.82</v>
          </cell>
          <cell r="BZ371">
            <v>5.9</v>
          </cell>
          <cell r="CA371">
            <v>5.98</v>
          </cell>
          <cell r="CB371">
            <v>6.06</v>
          </cell>
          <cell r="CC371">
            <v>5.66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5.26</v>
          </cell>
          <cell r="BD372">
            <v>3</v>
          </cell>
          <cell r="BE372">
            <v>5.2</v>
          </cell>
          <cell r="BF372">
            <v>5.32</v>
          </cell>
          <cell r="BG372">
            <v>5.44</v>
          </cell>
          <cell r="BH372">
            <v>5.56</v>
          </cell>
          <cell r="BI372">
            <v>5.68</v>
          </cell>
          <cell r="BJ372">
            <v>5.8</v>
          </cell>
          <cell r="BK372">
            <v>5.92</v>
          </cell>
          <cell r="BL372">
            <v>6.04</v>
          </cell>
          <cell r="BM372">
            <v>6.16</v>
          </cell>
          <cell r="BN372">
            <v>6.28</v>
          </cell>
          <cell r="BO372">
            <v>6.4</v>
          </cell>
          <cell r="BP372">
            <v>6.52</v>
          </cell>
          <cell r="BQ372">
            <v>6.64</v>
          </cell>
          <cell r="BR372">
            <v>6.76</v>
          </cell>
          <cell r="BS372">
            <v>6.88</v>
          </cell>
          <cell r="BT372">
            <v>7</v>
          </cell>
          <cell r="BU372">
            <v>7.12</v>
          </cell>
          <cell r="BV372">
            <v>7.24</v>
          </cell>
          <cell r="BW372">
            <v>7.36</v>
          </cell>
          <cell r="BX372">
            <v>7.48</v>
          </cell>
          <cell r="BY372">
            <v>7.61</v>
          </cell>
          <cell r="BZ372">
            <v>7.73</v>
          </cell>
          <cell r="CA372">
            <v>7.85</v>
          </cell>
          <cell r="CB372">
            <v>7.97</v>
          </cell>
          <cell r="CC372">
            <v>7.36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6.48</v>
          </cell>
          <cell r="BD373">
            <v>4</v>
          </cell>
          <cell r="BE373">
            <v>6.18</v>
          </cell>
          <cell r="BF373">
            <v>6.34</v>
          </cell>
          <cell r="BG373">
            <v>6.5</v>
          </cell>
          <cell r="BH373">
            <v>6.67</v>
          </cell>
          <cell r="BI373">
            <v>6.83</v>
          </cell>
          <cell r="BJ373">
            <v>6.99</v>
          </cell>
          <cell r="BK373">
            <v>7.15</v>
          </cell>
          <cell r="BL373">
            <v>7.31</v>
          </cell>
          <cell r="BM373">
            <v>7.47</v>
          </cell>
          <cell r="BN373">
            <v>7.63</v>
          </cell>
          <cell r="BO373">
            <v>7.79</v>
          </cell>
          <cell r="BP373">
            <v>7.95</v>
          </cell>
          <cell r="BQ373">
            <v>8.11</v>
          </cell>
          <cell r="BR373">
            <v>8.27</v>
          </cell>
          <cell r="BS373">
            <v>8.43</v>
          </cell>
          <cell r="BT373">
            <v>8.59</v>
          </cell>
          <cell r="BU373">
            <v>8.75</v>
          </cell>
          <cell r="BV373">
            <v>8.91</v>
          </cell>
          <cell r="BW373">
            <v>9.07</v>
          </cell>
          <cell r="BX373">
            <v>9.23</v>
          </cell>
          <cell r="BY373">
            <v>9.39</v>
          </cell>
          <cell r="BZ373">
            <v>9.5500000000000007</v>
          </cell>
          <cell r="CA373">
            <v>9.7100000000000009</v>
          </cell>
          <cell r="CB373">
            <v>9.8800000000000008</v>
          </cell>
          <cell r="CC373">
            <v>9.07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7.7</v>
          </cell>
          <cell r="BD374">
            <v>5</v>
          </cell>
          <cell r="BE374">
            <v>7.17</v>
          </cell>
          <cell r="BF374">
            <v>7.37</v>
          </cell>
          <cell r="BG374">
            <v>7.57</v>
          </cell>
          <cell r="BH374">
            <v>7.77</v>
          </cell>
          <cell r="BI374">
            <v>7.97</v>
          </cell>
          <cell r="BJ374">
            <v>8.17</v>
          </cell>
          <cell r="BK374">
            <v>8.3699999999999992</v>
          </cell>
          <cell r="BL374">
            <v>8.57</v>
          </cell>
          <cell r="BM374">
            <v>8.7799999999999994</v>
          </cell>
          <cell r="BN374">
            <v>8.98</v>
          </cell>
          <cell r="BO374">
            <v>9.18</v>
          </cell>
          <cell r="BP374">
            <v>9.3800000000000008</v>
          </cell>
          <cell r="BQ374">
            <v>9.58</v>
          </cell>
          <cell r="BR374">
            <v>9.7799999999999994</v>
          </cell>
          <cell r="BS374">
            <v>9.98</v>
          </cell>
          <cell r="BT374">
            <v>10.18</v>
          </cell>
          <cell r="BU374">
            <v>10.38</v>
          </cell>
          <cell r="BV374">
            <v>10.58</v>
          </cell>
          <cell r="BW374">
            <v>10.78</v>
          </cell>
          <cell r="BX374">
            <v>10.98</v>
          </cell>
          <cell r="BY374">
            <v>11.18</v>
          </cell>
          <cell r="BZ374">
            <v>11.38</v>
          </cell>
          <cell r="CA374">
            <v>11.58</v>
          </cell>
          <cell r="CB374">
            <v>11.78</v>
          </cell>
          <cell r="CC374">
            <v>10.78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8.92</v>
          </cell>
          <cell r="BD375">
            <v>6</v>
          </cell>
          <cell r="BE375">
            <v>8.16</v>
          </cell>
          <cell r="BF375">
            <v>8.4</v>
          </cell>
          <cell r="BG375">
            <v>8.64</v>
          </cell>
          <cell r="BH375">
            <v>8.8800000000000008</v>
          </cell>
          <cell r="BI375">
            <v>9.1199999999999992</v>
          </cell>
          <cell r="BJ375">
            <v>9.36</v>
          </cell>
          <cell r="BK375">
            <v>9.6</v>
          </cell>
          <cell r="BL375">
            <v>9.84</v>
          </cell>
          <cell r="BM375">
            <v>10.08</v>
          </cell>
          <cell r="BN375">
            <v>10.32</v>
          </cell>
          <cell r="BO375">
            <v>10.56</v>
          </cell>
          <cell r="BP375">
            <v>10.8</v>
          </cell>
          <cell r="BQ375">
            <v>11.05</v>
          </cell>
          <cell r="BR375">
            <v>11.29</v>
          </cell>
          <cell r="BS375">
            <v>11.53</v>
          </cell>
          <cell r="BT375">
            <v>11.77</v>
          </cell>
          <cell r="BU375">
            <v>12.01</v>
          </cell>
          <cell r="BV375">
            <v>12.25</v>
          </cell>
          <cell r="BW375">
            <v>12.49</v>
          </cell>
          <cell r="BX375">
            <v>12.73</v>
          </cell>
          <cell r="BY375">
            <v>12.97</v>
          </cell>
          <cell r="BZ375">
            <v>13.21</v>
          </cell>
          <cell r="CA375">
            <v>13.45</v>
          </cell>
          <cell r="CB375">
            <v>13.69</v>
          </cell>
          <cell r="CC375">
            <v>12.49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10.14</v>
          </cell>
          <cell r="BD376">
            <v>7</v>
          </cell>
          <cell r="BE376">
            <v>9.14</v>
          </cell>
          <cell r="BF376">
            <v>9.42</v>
          </cell>
          <cell r="BG376">
            <v>9.6999999999999993</v>
          </cell>
          <cell r="BH376">
            <v>9.99</v>
          </cell>
          <cell r="BI376">
            <v>10.27</v>
          </cell>
          <cell r="BJ376">
            <v>10.55</v>
          </cell>
          <cell r="BK376">
            <v>10.83</v>
          </cell>
          <cell r="BL376">
            <v>11.11</v>
          </cell>
          <cell r="BM376">
            <v>11.39</v>
          </cell>
          <cell r="BN376">
            <v>11.67</v>
          </cell>
          <cell r="BO376">
            <v>11.95</v>
          </cell>
          <cell r="BP376">
            <v>12.23</v>
          </cell>
          <cell r="BQ376">
            <v>12.51</v>
          </cell>
          <cell r="BR376">
            <v>12.79</v>
          </cell>
          <cell r="BS376">
            <v>13.07</v>
          </cell>
          <cell r="BT376">
            <v>13.36</v>
          </cell>
          <cell r="BU376">
            <v>13.64</v>
          </cell>
          <cell r="BV376">
            <v>13.92</v>
          </cell>
          <cell r="BW376">
            <v>14.2</v>
          </cell>
          <cell r="BX376">
            <v>14.48</v>
          </cell>
          <cell r="BY376">
            <v>14.76</v>
          </cell>
          <cell r="BZ376">
            <v>15.04</v>
          </cell>
          <cell r="CA376">
            <v>15.32</v>
          </cell>
          <cell r="CB376">
            <v>15.6</v>
          </cell>
          <cell r="CC376">
            <v>14.2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11.36</v>
          </cell>
          <cell r="BD377">
            <v>8</v>
          </cell>
          <cell r="BE377">
            <v>10.130000000000001</v>
          </cell>
          <cell r="BF377">
            <v>10.45</v>
          </cell>
          <cell r="BG377">
            <v>10.77</v>
          </cell>
          <cell r="BH377">
            <v>11.09</v>
          </cell>
          <cell r="BI377">
            <v>11.41</v>
          </cell>
          <cell r="BJ377">
            <v>11.73</v>
          </cell>
          <cell r="BK377">
            <v>12.05</v>
          </cell>
          <cell r="BL377">
            <v>12.38</v>
          </cell>
          <cell r="BM377">
            <v>12.7</v>
          </cell>
          <cell r="BN377">
            <v>13.02</v>
          </cell>
          <cell r="BO377">
            <v>13.34</v>
          </cell>
          <cell r="BP377">
            <v>13.66</v>
          </cell>
          <cell r="BQ377">
            <v>13.98</v>
          </cell>
          <cell r="BR377">
            <v>14.3</v>
          </cell>
          <cell r="BS377">
            <v>14.62</v>
          </cell>
          <cell r="BT377">
            <v>14.94</v>
          </cell>
          <cell r="BU377">
            <v>15.26</v>
          </cell>
          <cell r="BV377">
            <v>15.59</v>
          </cell>
          <cell r="BW377">
            <v>15.91</v>
          </cell>
          <cell r="BX377">
            <v>16.23</v>
          </cell>
          <cell r="BY377">
            <v>16.55</v>
          </cell>
          <cell r="BZ377">
            <v>16.87</v>
          </cell>
          <cell r="CA377">
            <v>17.190000000000001</v>
          </cell>
          <cell r="CB377">
            <v>17.510000000000002</v>
          </cell>
          <cell r="CC377">
            <v>15.91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12.58</v>
          </cell>
          <cell r="BD378">
            <v>9</v>
          </cell>
          <cell r="BE378">
            <v>11.12</v>
          </cell>
          <cell r="BF378">
            <v>11.48</v>
          </cell>
          <cell r="BG378">
            <v>11.84</v>
          </cell>
          <cell r="BH378">
            <v>12.2</v>
          </cell>
          <cell r="BI378">
            <v>12.56</v>
          </cell>
          <cell r="BJ378">
            <v>12.92</v>
          </cell>
          <cell r="BK378">
            <v>13.28</v>
          </cell>
          <cell r="BL378">
            <v>13.64</v>
          </cell>
          <cell r="BM378">
            <v>14</v>
          </cell>
          <cell r="BN378">
            <v>14.37</v>
          </cell>
          <cell r="BO378">
            <v>14.73</v>
          </cell>
          <cell r="BP378">
            <v>15.09</v>
          </cell>
          <cell r="BQ378">
            <v>15.45</v>
          </cell>
          <cell r="BR378">
            <v>15.81</v>
          </cell>
          <cell r="BS378">
            <v>16.170000000000002</v>
          </cell>
          <cell r="BT378">
            <v>16.53</v>
          </cell>
          <cell r="BU378">
            <v>16.89</v>
          </cell>
          <cell r="BV378">
            <v>17.25</v>
          </cell>
          <cell r="BW378">
            <v>17.62</v>
          </cell>
          <cell r="BX378">
            <v>17.98</v>
          </cell>
          <cell r="BY378">
            <v>18.34</v>
          </cell>
          <cell r="BZ378">
            <v>18.7</v>
          </cell>
          <cell r="CA378">
            <v>19.059999999999999</v>
          </cell>
          <cell r="CB378">
            <v>19.420000000000002</v>
          </cell>
          <cell r="CC378">
            <v>17.61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13.8</v>
          </cell>
          <cell r="BD379">
            <v>10</v>
          </cell>
          <cell r="BE379">
            <v>12.1</v>
          </cell>
          <cell r="BF379">
            <v>12.5</v>
          </cell>
          <cell r="BG379">
            <v>12.9</v>
          </cell>
          <cell r="BH379">
            <v>13.3</v>
          </cell>
          <cell r="BI379">
            <v>13.71</v>
          </cell>
          <cell r="BJ379">
            <v>14.11</v>
          </cell>
          <cell r="BK379">
            <v>14.51</v>
          </cell>
          <cell r="BL379">
            <v>14.91</v>
          </cell>
          <cell r="BM379">
            <v>15.31</v>
          </cell>
          <cell r="BN379">
            <v>15.71</v>
          </cell>
          <cell r="BO379">
            <v>16.11</v>
          </cell>
          <cell r="BP379">
            <v>16.52</v>
          </cell>
          <cell r="BQ379">
            <v>16.920000000000002</v>
          </cell>
          <cell r="BR379">
            <v>17.32</v>
          </cell>
          <cell r="BS379">
            <v>17.72</v>
          </cell>
          <cell r="BT379">
            <v>18.12</v>
          </cell>
          <cell r="BU379">
            <v>18.52</v>
          </cell>
          <cell r="BV379">
            <v>18.920000000000002</v>
          </cell>
          <cell r="BW379">
            <v>19.32</v>
          </cell>
          <cell r="BX379">
            <v>19.72</v>
          </cell>
          <cell r="BY379">
            <v>20.13</v>
          </cell>
          <cell r="BZ379">
            <v>20.53</v>
          </cell>
          <cell r="CA379">
            <v>20.93</v>
          </cell>
          <cell r="CB379">
            <v>21.33</v>
          </cell>
          <cell r="CC379">
            <v>19.32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15.02</v>
          </cell>
          <cell r="BD380">
            <v>11</v>
          </cell>
          <cell r="BE380">
            <v>13.09</v>
          </cell>
          <cell r="BF380">
            <v>13.53</v>
          </cell>
          <cell r="BG380">
            <v>13.97</v>
          </cell>
          <cell r="BH380">
            <v>14.41</v>
          </cell>
          <cell r="BI380">
            <v>14.85</v>
          </cell>
          <cell r="BJ380">
            <v>15.29</v>
          </cell>
          <cell r="BK380">
            <v>15.74</v>
          </cell>
          <cell r="BL380">
            <v>16.18</v>
          </cell>
          <cell r="BM380">
            <v>16.62</v>
          </cell>
          <cell r="BN380">
            <v>17.059999999999999</v>
          </cell>
          <cell r="BO380">
            <v>17.5</v>
          </cell>
          <cell r="BP380">
            <v>17.940000000000001</v>
          </cell>
          <cell r="BQ380">
            <v>18.38</v>
          </cell>
          <cell r="BR380">
            <v>18.829999999999998</v>
          </cell>
          <cell r="BS380">
            <v>19.27</v>
          </cell>
          <cell r="BT380">
            <v>19.71</v>
          </cell>
          <cell r="BU380">
            <v>20.149999999999999</v>
          </cell>
          <cell r="BV380">
            <v>20.59</v>
          </cell>
          <cell r="BW380">
            <v>21.03</v>
          </cell>
          <cell r="BX380">
            <v>21.47</v>
          </cell>
          <cell r="BY380">
            <v>21.91</v>
          </cell>
          <cell r="BZ380">
            <v>22.36</v>
          </cell>
          <cell r="CA380">
            <v>22.8</v>
          </cell>
          <cell r="CB380">
            <v>23.24</v>
          </cell>
          <cell r="CC380">
            <v>21.03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16.239999999999998</v>
          </cell>
          <cell r="BD381">
            <v>12</v>
          </cell>
          <cell r="BE381">
            <v>14.07</v>
          </cell>
          <cell r="BF381">
            <v>14.56</v>
          </cell>
          <cell r="BG381">
            <v>15.04</v>
          </cell>
          <cell r="BH381">
            <v>15.52</v>
          </cell>
          <cell r="BI381">
            <v>16</v>
          </cell>
          <cell r="BJ381">
            <v>16.48</v>
          </cell>
          <cell r="BK381">
            <v>16.96</v>
          </cell>
          <cell r="BL381">
            <v>17.440000000000001</v>
          </cell>
          <cell r="BM381">
            <v>17.93</v>
          </cell>
          <cell r="BN381">
            <v>18.41</v>
          </cell>
          <cell r="BO381">
            <v>18.89</v>
          </cell>
          <cell r="BP381">
            <v>19.37</v>
          </cell>
          <cell r="BQ381">
            <v>19.850000000000001</v>
          </cell>
          <cell r="BR381">
            <v>20.329999999999998</v>
          </cell>
          <cell r="BS381">
            <v>20.81</v>
          </cell>
          <cell r="BT381">
            <v>21.3</v>
          </cell>
          <cell r="BU381">
            <v>21.78</v>
          </cell>
          <cell r="BV381">
            <v>22.26</v>
          </cell>
          <cell r="BW381">
            <v>22.74</v>
          </cell>
          <cell r="BX381">
            <v>23.22</v>
          </cell>
          <cell r="BY381">
            <v>23.7</v>
          </cell>
          <cell r="BZ381">
            <v>24.18</v>
          </cell>
          <cell r="CA381">
            <v>24.67</v>
          </cell>
          <cell r="CB381">
            <v>25.15</v>
          </cell>
          <cell r="CC381">
            <v>22.74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17.46</v>
          </cell>
          <cell r="BD382">
            <v>13</v>
          </cell>
          <cell r="BE382">
            <v>15.06</v>
          </cell>
          <cell r="BF382">
            <v>15.58</v>
          </cell>
          <cell r="BG382">
            <v>16.100000000000001</v>
          </cell>
          <cell r="BH382">
            <v>16.62</v>
          </cell>
          <cell r="BI382">
            <v>17.149999999999999</v>
          </cell>
          <cell r="BJ382">
            <v>17.670000000000002</v>
          </cell>
          <cell r="BK382">
            <v>18.190000000000001</v>
          </cell>
          <cell r="BL382">
            <v>18.71</v>
          </cell>
          <cell r="BM382">
            <v>19.23</v>
          </cell>
          <cell r="BN382">
            <v>19.75</v>
          </cell>
          <cell r="BO382">
            <v>20.28</v>
          </cell>
          <cell r="BP382">
            <v>20.8</v>
          </cell>
          <cell r="BQ382">
            <v>21.32</v>
          </cell>
          <cell r="BR382">
            <v>21.84</v>
          </cell>
          <cell r="BS382">
            <v>22.36</v>
          </cell>
          <cell r="BT382">
            <v>22.88</v>
          </cell>
          <cell r="BU382">
            <v>23.41</v>
          </cell>
          <cell r="BV382">
            <v>23.93</v>
          </cell>
          <cell r="BW382">
            <v>24.45</v>
          </cell>
          <cell r="BX382">
            <v>24.97</v>
          </cell>
          <cell r="BY382">
            <v>25.49</v>
          </cell>
          <cell r="BZ382">
            <v>26.01</v>
          </cell>
          <cell r="CA382">
            <v>26.54</v>
          </cell>
          <cell r="CB382">
            <v>27.06</v>
          </cell>
          <cell r="CC382">
            <v>24.45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18.68</v>
          </cell>
          <cell r="BD383">
            <v>14</v>
          </cell>
          <cell r="BE383">
            <v>16.05</v>
          </cell>
          <cell r="BF383">
            <v>16.61</v>
          </cell>
          <cell r="BG383">
            <v>17.170000000000002</v>
          </cell>
          <cell r="BH383">
            <v>17.73</v>
          </cell>
          <cell r="BI383">
            <v>18.29</v>
          </cell>
          <cell r="BJ383">
            <v>18.850000000000001</v>
          </cell>
          <cell r="BK383">
            <v>19.420000000000002</v>
          </cell>
          <cell r="BL383">
            <v>19.98</v>
          </cell>
          <cell r="BM383">
            <v>20.54</v>
          </cell>
          <cell r="BN383">
            <v>21.1</v>
          </cell>
          <cell r="BO383">
            <v>21.66</v>
          </cell>
          <cell r="BP383">
            <v>22.23</v>
          </cell>
          <cell r="BQ383">
            <v>22.79</v>
          </cell>
          <cell r="BR383">
            <v>23.35</v>
          </cell>
          <cell r="BS383">
            <v>23.91</v>
          </cell>
          <cell r="BT383">
            <v>24.47</v>
          </cell>
          <cell r="BU383">
            <v>25.03</v>
          </cell>
          <cell r="BV383">
            <v>25.6</v>
          </cell>
          <cell r="BW383">
            <v>26.16</v>
          </cell>
          <cell r="BX383">
            <v>26.72</v>
          </cell>
          <cell r="BY383">
            <v>27.28</v>
          </cell>
          <cell r="BZ383">
            <v>27.84</v>
          </cell>
          <cell r="CA383">
            <v>28.4</v>
          </cell>
          <cell r="CB383">
            <v>28.97</v>
          </cell>
          <cell r="CC383">
            <v>26.16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20.05</v>
          </cell>
          <cell r="BD384">
            <v>15</v>
          </cell>
          <cell r="BE384">
            <v>17.239999999999998</v>
          </cell>
          <cell r="BF384">
            <v>17.84</v>
          </cell>
          <cell r="BG384">
            <v>18.440000000000001</v>
          </cell>
          <cell r="BH384">
            <v>19.05</v>
          </cell>
          <cell r="BI384">
            <v>19.649999999999999</v>
          </cell>
          <cell r="BJ384">
            <v>20.25</v>
          </cell>
          <cell r="BK384">
            <v>20.85</v>
          </cell>
          <cell r="BL384">
            <v>21.45</v>
          </cell>
          <cell r="BM384">
            <v>22.05</v>
          </cell>
          <cell r="BN384">
            <v>22.66</v>
          </cell>
          <cell r="BO384">
            <v>23.26</v>
          </cell>
          <cell r="BP384">
            <v>23.86</v>
          </cell>
          <cell r="BQ384">
            <v>24.46</v>
          </cell>
          <cell r="BR384">
            <v>25.06</v>
          </cell>
          <cell r="BS384">
            <v>25.67</v>
          </cell>
          <cell r="BT384">
            <v>26.27</v>
          </cell>
          <cell r="BU384">
            <v>26.87</v>
          </cell>
          <cell r="BV384">
            <v>27.47</v>
          </cell>
          <cell r="BW384">
            <v>28.07</v>
          </cell>
          <cell r="BX384">
            <v>28.67</v>
          </cell>
          <cell r="BY384">
            <v>29.28</v>
          </cell>
          <cell r="BZ384">
            <v>29.88</v>
          </cell>
          <cell r="CA384">
            <v>30.48</v>
          </cell>
          <cell r="CB384">
            <v>31.08</v>
          </cell>
          <cell r="CC384">
            <v>28.07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21.37</v>
          </cell>
          <cell r="BD385">
            <v>16</v>
          </cell>
          <cell r="BE385">
            <v>18.36</v>
          </cell>
          <cell r="BF385">
            <v>19</v>
          </cell>
          <cell r="BG385">
            <v>19.64</v>
          </cell>
          <cell r="BH385">
            <v>20.29</v>
          </cell>
          <cell r="BI385">
            <v>20.93</v>
          </cell>
          <cell r="BJ385">
            <v>21.57</v>
          </cell>
          <cell r="BK385">
            <v>22.21</v>
          </cell>
          <cell r="BL385">
            <v>22.85</v>
          </cell>
          <cell r="BM385">
            <v>23.5</v>
          </cell>
          <cell r="BN385">
            <v>24.14</v>
          </cell>
          <cell r="BO385">
            <v>24.78</v>
          </cell>
          <cell r="BP385">
            <v>25.42</v>
          </cell>
          <cell r="BQ385">
            <v>26.06</v>
          </cell>
          <cell r="BR385">
            <v>26.7</v>
          </cell>
          <cell r="BS385">
            <v>27.35</v>
          </cell>
          <cell r="BT385">
            <v>27.99</v>
          </cell>
          <cell r="BU385">
            <v>28.63</v>
          </cell>
          <cell r="BV385">
            <v>29.27</v>
          </cell>
          <cell r="BW385">
            <v>29.91</v>
          </cell>
          <cell r="BX385">
            <v>30.56</v>
          </cell>
          <cell r="BY385">
            <v>31.2</v>
          </cell>
          <cell r="BZ385">
            <v>31.84</v>
          </cell>
          <cell r="CA385">
            <v>32.479999999999997</v>
          </cell>
          <cell r="CB385">
            <v>33.119999999999997</v>
          </cell>
          <cell r="CC385">
            <v>29.91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22.68</v>
          </cell>
          <cell r="BD386">
            <v>17</v>
          </cell>
          <cell r="BE386">
            <v>19.48</v>
          </cell>
          <cell r="BF386">
            <v>20.16</v>
          </cell>
          <cell r="BG386">
            <v>20.84</v>
          </cell>
          <cell r="BH386">
            <v>21.52</v>
          </cell>
          <cell r="BI386">
            <v>22.21</v>
          </cell>
          <cell r="BJ386">
            <v>22.89</v>
          </cell>
          <cell r="BK386">
            <v>23.57</v>
          </cell>
          <cell r="BL386">
            <v>24.25</v>
          </cell>
          <cell r="BM386">
            <v>24.94</v>
          </cell>
          <cell r="BN386">
            <v>25.62</v>
          </cell>
          <cell r="BO386">
            <v>26.3</v>
          </cell>
          <cell r="BP386">
            <v>26.98</v>
          </cell>
          <cell r="BQ386">
            <v>27.66</v>
          </cell>
          <cell r="BR386">
            <v>28.35</v>
          </cell>
          <cell r="BS386">
            <v>29.03</v>
          </cell>
          <cell r="BT386">
            <v>29.71</v>
          </cell>
          <cell r="BU386">
            <v>30.39</v>
          </cell>
          <cell r="BV386">
            <v>31.07</v>
          </cell>
          <cell r="BW386">
            <v>31.76</v>
          </cell>
          <cell r="BX386">
            <v>32.44</v>
          </cell>
          <cell r="BY386">
            <v>33.119999999999997</v>
          </cell>
          <cell r="BZ386">
            <v>33.799999999999997</v>
          </cell>
          <cell r="CA386">
            <v>34.479999999999997</v>
          </cell>
          <cell r="CB386">
            <v>35.17</v>
          </cell>
          <cell r="CC386">
            <v>31.76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24</v>
          </cell>
          <cell r="BD387">
            <v>18</v>
          </cell>
          <cell r="BE387">
            <v>20.6</v>
          </cell>
          <cell r="BF387">
            <v>21.32</v>
          </cell>
          <cell r="BG387">
            <v>22.04</v>
          </cell>
          <cell r="BH387">
            <v>22.76</v>
          </cell>
          <cell r="BI387">
            <v>23.49</v>
          </cell>
          <cell r="BJ387">
            <v>24.21</v>
          </cell>
          <cell r="BK387">
            <v>24.93</v>
          </cell>
          <cell r="BL387">
            <v>25.65</v>
          </cell>
          <cell r="BM387">
            <v>26.38</v>
          </cell>
          <cell r="BN387">
            <v>27.1</v>
          </cell>
          <cell r="BO387">
            <v>27.82</v>
          </cell>
          <cell r="BP387">
            <v>28.54</v>
          </cell>
          <cell r="BQ387">
            <v>29.26</v>
          </cell>
          <cell r="BR387">
            <v>29.99</v>
          </cell>
          <cell r="BS387">
            <v>30.71</v>
          </cell>
          <cell r="BT387">
            <v>31.43</v>
          </cell>
          <cell r="BU387">
            <v>32.15</v>
          </cell>
          <cell r="BV387">
            <v>32.880000000000003</v>
          </cell>
          <cell r="BW387">
            <v>33.6</v>
          </cell>
          <cell r="BX387">
            <v>34.32</v>
          </cell>
          <cell r="BY387">
            <v>35.04</v>
          </cell>
          <cell r="BZ387">
            <v>35.76</v>
          </cell>
          <cell r="CA387">
            <v>36.49</v>
          </cell>
          <cell r="CB387">
            <v>37.21</v>
          </cell>
          <cell r="CC387">
            <v>33.6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25.31</v>
          </cell>
          <cell r="BD388">
            <v>19</v>
          </cell>
          <cell r="BE388">
            <v>21.72</v>
          </cell>
          <cell r="BF388">
            <v>22.48</v>
          </cell>
          <cell r="BG388">
            <v>23.24</v>
          </cell>
          <cell r="BH388">
            <v>24</v>
          </cell>
          <cell r="BI388">
            <v>24.77</v>
          </cell>
          <cell r="BJ388">
            <v>25.53</v>
          </cell>
          <cell r="BK388">
            <v>26.29</v>
          </cell>
          <cell r="BL388">
            <v>27.05</v>
          </cell>
          <cell r="BM388">
            <v>27.82</v>
          </cell>
          <cell r="BN388">
            <v>28.58</v>
          </cell>
          <cell r="BO388">
            <v>29.34</v>
          </cell>
          <cell r="BP388">
            <v>30.1</v>
          </cell>
          <cell r="BQ388">
            <v>30.87</v>
          </cell>
          <cell r="BR388">
            <v>31.63</v>
          </cell>
          <cell r="BS388">
            <v>32.39</v>
          </cell>
          <cell r="BT388">
            <v>33.15</v>
          </cell>
          <cell r="BU388">
            <v>33.92</v>
          </cell>
          <cell r="BV388">
            <v>34.68</v>
          </cell>
          <cell r="BW388">
            <v>35.44</v>
          </cell>
          <cell r="BX388">
            <v>36.200000000000003</v>
          </cell>
          <cell r="BY388">
            <v>36.96</v>
          </cell>
          <cell r="BZ388">
            <v>37.729999999999997</v>
          </cell>
          <cell r="CA388">
            <v>38.49</v>
          </cell>
          <cell r="CB388">
            <v>39.25</v>
          </cell>
          <cell r="CC388">
            <v>35.44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26.63</v>
          </cell>
          <cell r="BD389">
            <v>20</v>
          </cell>
          <cell r="BE389">
            <v>22.84</v>
          </cell>
          <cell r="BF389">
            <v>23.64</v>
          </cell>
          <cell r="BG389">
            <v>24.44</v>
          </cell>
          <cell r="BH389">
            <v>25.24</v>
          </cell>
          <cell r="BI389">
            <v>26.05</v>
          </cell>
          <cell r="BJ389">
            <v>26.85</v>
          </cell>
          <cell r="BK389">
            <v>27.65</v>
          </cell>
          <cell r="BL389">
            <v>28.45</v>
          </cell>
          <cell r="BM389">
            <v>29.26</v>
          </cell>
          <cell r="BN389">
            <v>30.06</v>
          </cell>
          <cell r="BO389">
            <v>30.86</v>
          </cell>
          <cell r="BP389">
            <v>31.66</v>
          </cell>
          <cell r="BQ389">
            <v>32.47</v>
          </cell>
          <cell r="BR389">
            <v>33.270000000000003</v>
          </cell>
          <cell r="BS389">
            <v>34.07</v>
          </cell>
          <cell r="BT389">
            <v>34.869999999999997</v>
          </cell>
          <cell r="BU389">
            <v>35.68</v>
          </cell>
          <cell r="BV389">
            <v>36.479999999999997</v>
          </cell>
          <cell r="BW389">
            <v>37.28</v>
          </cell>
          <cell r="BX389">
            <v>38.08</v>
          </cell>
          <cell r="BY389">
            <v>38.89</v>
          </cell>
          <cell r="BZ389">
            <v>39.69</v>
          </cell>
          <cell r="CA389">
            <v>40.49</v>
          </cell>
          <cell r="CB389">
            <v>41.29</v>
          </cell>
          <cell r="CC389">
            <v>37.28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27.94</v>
          </cell>
          <cell r="BD390">
            <v>21</v>
          </cell>
          <cell r="BE390">
            <v>23.96</v>
          </cell>
          <cell r="BF390">
            <v>24.8</v>
          </cell>
          <cell r="BG390">
            <v>25.64</v>
          </cell>
          <cell r="BH390">
            <v>26.48</v>
          </cell>
          <cell r="BI390">
            <v>27.33</v>
          </cell>
          <cell r="BJ390">
            <v>28.17</v>
          </cell>
          <cell r="BK390">
            <v>29.01</v>
          </cell>
          <cell r="BL390">
            <v>29.85</v>
          </cell>
          <cell r="BM390">
            <v>30.7</v>
          </cell>
          <cell r="BN390">
            <v>31.54</v>
          </cell>
          <cell r="BO390">
            <v>32.380000000000003</v>
          </cell>
          <cell r="BP390">
            <v>33.229999999999997</v>
          </cell>
          <cell r="BQ390">
            <v>34.07</v>
          </cell>
          <cell r="BR390">
            <v>34.909999999999997</v>
          </cell>
          <cell r="BS390">
            <v>35.75</v>
          </cell>
          <cell r="BT390">
            <v>36.6</v>
          </cell>
          <cell r="BU390">
            <v>37.44</v>
          </cell>
          <cell r="BV390">
            <v>38.28</v>
          </cell>
          <cell r="BW390">
            <v>39.119999999999997</v>
          </cell>
          <cell r="BX390">
            <v>39.97</v>
          </cell>
          <cell r="BY390">
            <v>40.81</v>
          </cell>
          <cell r="BZ390">
            <v>41.65</v>
          </cell>
          <cell r="CA390">
            <v>42.49</v>
          </cell>
          <cell r="CB390">
            <v>43.34</v>
          </cell>
          <cell r="CC390">
            <v>39.119999999999997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29.26</v>
          </cell>
          <cell r="BD391">
            <v>22</v>
          </cell>
          <cell r="BE391">
            <v>25.08</v>
          </cell>
          <cell r="BF391">
            <v>25.96</v>
          </cell>
          <cell r="BG391">
            <v>26.84</v>
          </cell>
          <cell r="BH391">
            <v>27.72</v>
          </cell>
          <cell r="BI391">
            <v>28.61</v>
          </cell>
          <cell r="BJ391">
            <v>29.47</v>
          </cell>
          <cell r="BK391">
            <v>30.37</v>
          </cell>
          <cell r="BL391">
            <v>31.25</v>
          </cell>
          <cell r="BM391">
            <v>32.14</v>
          </cell>
          <cell r="BN391">
            <v>33.020000000000003</v>
          </cell>
          <cell r="BO391">
            <v>33.9</v>
          </cell>
          <cell r="BP391">
            <v>34.79</v>
          </cell>
          <cell r="BQ391">
            <v>35.67</v>
          </cell>
          <cell r="BR391">
            <v>36.549999999999997</v>
          </cell>
          <cell r="BS391">
            <v>37.43</v>
          </cell>
          <cell r="BT391">
            <v>38.32</v>
          </cell>
          <cell r="BU391">
            <v>39.200000000000003</v>
          </cell>
          <cell r="BV391">
            <v>40.08</v>
          </cell>
          <cell r="BW391">
            <v>40.96</v>
          </cell>
          <cell r="BX391">
            <v>41.85</v>
          </cell>
          <cell r="BY391">
            <v>42.73</v>
          </cell>
          <cell r="BZ391">
            <v>43.61</v>
          </cell>
          <cell r="CA391">
            <v>44.5</v>
          </cell>
          <cell r="CB391">
            <v>45.38</v>
          </cell>
          <cell r="CC391">
            <v>40.96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30.58</v>
          </cell>
          <cell r="BD392">
            <v>23</v>
          </cell>
          <cell r="BE392">
            <v>26.2</v>
          </cell>
          <cell r="BF392">
            <v>27.12</v>
          </cell>
          <cell r="BG392">
            <v>28.04</v>
          </cell>
          <cell r="BH392">
            <v>28.96</v>
          </cell>
          <cell r="BI392">
            <v>29.89</v>
          </cell>
          <cell r="BJ392">
            <v>30.81</v>
          </cell>
          <cell r="BK392">
            <v>31.73</v>
          </cell>
          <cell r="BL392">
            <v>32.659999999999997</v>
          </cell>
          <cell r="BM392">
            <v>33.58</v>
          </cell>
          <cell r="BN392">
            <v>34.5</v>
          </cell>
          <cell r="BO392">
            <v>35.42</v>
          </cell>
          <cell r="BP392">
            <v>36.35</v>
          </cell>
          <cell r="BQ392">
            <v>37.270000000000003</v>
          </cell>
          <cell r="BR392">
            <v>38.19</v>
          </cell>
          <cell r="BS392">
            <v>39.119999999999997</v>
          </cell>
          <cell r="BT392">
            <v>40.04</v>
          </cell>
          <cell r="BU392">
            <v>40.96</v>
          </cell>
          <cell r="BV392">
            <v>41.88</v>
          </cell>
          <cell r="BW392">
            <v>42.81</v>
          </cell>
          <cell r="BX392">
            <v>43.73</v>
          </cell>
          <cell r="BY392">
            <v>44.65</v>
          </cell>
          <cell r="BZ392">
            <v>45.57</v>
          </cell>
          <cell r="CA392">
            <v>46.5</v>
          </cell>
          <cell r="CB392">
            <v>47.42</v>
          </cell>
          <cell r="CC392">
            <v>42.81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31.89</v>
          </cell>
          <cell r="BD393">
            <v>24</v>
          </cell>
          <cell r="BE393">
            <v>27.32</v>
          </cell>
          <cell r="BF393">
            <v>28.28</v>
          </cell>
          <cell r="BG393">
            <v>29.24</v>
          </cell>
          <cell r="BH393">
            <v>30.2</v>
          </cell>
          <cell r="BI393">
            <v>31.17</v>
          </cell>
          <cell r="BJ393">
            <v>32.130000000000003</v>
          </cell>
          <cell r="BK393">
            <v>33.090000000000003</v>
          </cell>
          <cell r="BL393">
            <v>34.06</v>
          </cell>
          <cell r="BM393">
            <v>35.020000000000003</v>
          </cell>
          <cell r="BN393">
            <v>35.979999999999997</v>
          </cell>
          <cell r="BO393">
            <v>36.94</v>
          </cell>
          <cell r="BP393">
            <v>37.909999999999997</v>
          </cell>
          <cell r="BQ393">
            <v>38.869999999999997</v>
          </cell>
          <cell r="BR393">
            <v>39.83</v>
          </cell>
          <cell r="BS393">
            <v>40.799999999999997</v>
          </cell>
          <cell r="BT393">
            <v>41.76</v>
          </cell>
          <cell r="BU393">
            <v>42.72</v>
          </cell>
          <cell r="BV393">
            <v>43.68</v>
          </cell>
          <cell r="BW393">
            <v>44.65</v>
          </cell>
          <cell r="BX393">
            <v>45.61</v>
          </cell>
          <cell r="BY393">
            <v>46.57</v>
          </cell>
          <cell r="BZ393">
            <v>47.54</v>
          </cell>
          <cell r="CA393">
            <v>48.5</v>
          </cell>
          <cell r="CB393">
            <v>49.46</v>
          </cell>
          <cell r="CC393">
            <v>44.65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33.21</v>
          </cell>
          <cell r="BD394">
            <v>25</v>
          </cell>
          <cell r="BE394">
            <v>28.43</v>
          </cell>
          <cell r="BF394">
            <v>29.44</v>
          </cell>
          <cell r="BG394">
            <v>30.44</v>
          </cell>
          <cell r="BH394">
            <v>31.44</v>
          </cell>
          <cell r="BI394">
            <v>32.450000000000003</v>
          </cell>
          <cell r="BJ394">
            <v>33.450000000000003</v>
          </cell>
          <cell r="BK394">
            <v>34.450000000000003</v>
          </cell>
          <cell r="BL394">
            <v>35.46</v>
          </cell>
          <cell r="BM394">
            <v>36.46</v>
          </cell>
          <cell r="BN394">
            <v>37.46</v>
          </cell>
          <cell r="BO394">
            <v>38.47</v>
          </cell>
          <cell r="BP394">
            <v>39.47</v>
          </cell>
          <cell r="BQ394">
            <v>40.47</v>
          </cell>
          <cell r="BR394">
            <v>41.47</v>
          </cell>
          <cell r="BS394">
            <v>42.48</v>
          </cell>
          <cell r="BT394">
            <v>43.48</v>
          </cell>
          <cell r="BU394">
            <v>44.48</v>
          </cell>
          <cell r="BV394">
            <v>45.49</v>
          </cell>
          <cell r="BW394">
            <v>46.49</v>
          </cell>
          <cell r="BX394">
            <v>47.49</v>
          </cell>
          <cell r="BY394">
            <v>48.5</v>
          </cell>
          <cell r="BZ394">
            <v>49.5</v>
          </cell>
          <cell r="CA394">
            <v>50.5</v>
          </cell>
          <cell r="CB394">
            <v>51.5</v>
          </cell>
          <cell r="CC394">
            <v>46.49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34.520000000000003</v>
          </cell>
          <cell r="BD395">
            <v>26</v>
          </cell>
          <cell r="BE395">
            <v>29.55</v>
          </cell>
          <cell r="BF395">
            <v>30.6</v>
          </cell>
          <cell r="BG395">
            <v>31.64</v>
          </cell>
          <cell r="BH395">
            <v>32.68</v>
          </cell>
          <cell r="BI395">
            <v>33.729999999999997</v>
          </cell>
          <cell r="BJ395">
            <v>34.770000000000003</v>
          </cell>
          <cell r="BK395">
            <v>35.81</v>
          </cell>
          <cell r="BL395">
            <v>36.86</v>
          </cell>
          <cell r="BM395">
            <v>37.9</v>
          </cell>
          <cell r="BN395">
            <v>38.94</v>
          </cell>
          <cell r="BO395">
            <v>39.99</v>
          </cell>
          <cell r="BP395">
            <v>41.03</v>
          </cell>
          <cell r="BQ395">
            <v>42.07</v>
          </cell>
          <cell r="BR395">
            <v>43.12</v>
          </cell>
          <cell r="BS395">
            <v>44.16</v>
          </cell>
          <cell r="BT395">
            <v>45.2</v>
          </cell>
          <cell r="BU395">
            <v>46.24</v>
          </cell>
          <cell r="BV395">
            <v>47.29</v>
          </cell>
          <cell r="BW395">
            <v>48.33</v>
          </cell>
          <cell r="BX395">
            <v>49.37</v>
          </cell>
          <cell r="BY395">
            <v>50.42</v>
          </cell>
          <cell r="BZ395">
            <v>51.46</v>
          </cell>
          <cell r="CA395">
            <v>52.5</v>
          </cell>
          <cell r="CB395">
            <v>53.55</v>
          </cell>
          <cell r="CC395">
            <v>48.33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35.840000000000003</v>
          </cell>
          <cell r="BD396">
            <v>27</v>
          </cell>
          <cell r="BE396">
            <v>30.67</v>
          </cell>
          <cell r="BF396">
            <v>31.76</v>
          </cell>
          <cell r="BG396">
            <v>32.840000000000003</v>
          </cell>
          <cell r="BH396">
            <v>33.92</v>
          </cell>
          <cell r="BI396">
            <v>35.01</v>
          </cell>
          <cell r="BJ396">
            <v>36.090000000000003</v>
          </cell>
          <cell r="BK396">
            <v>37.17</v>
          </cell>
          <cell r="BL396">
            <v>38.26</v>
          </cell>
          <cell r="BM396">
            <v>39.340000000000003</v>
          </cell>
          <cell r="BN396">
            <v>40.42</v>
          </cell>
          <cell r="BO396">
            <v>41.51</v>
          </cell>
          <cell r="BP396">
            <v>42.59</v>
          </cell>
          <cell r="BQ396">
            <v>43.67</v>
          </cell>
          <cell r="BR396">
            <v>44.76</v>
          </cell>
          <cell r="BS396">
            <v>45.84</v>
          </cell>
          <cell r="BT396">
            <v>46.92</v>
          </cell>
          <cell r="BU396">
            <v>48.01</v>
          </cell>
          <cell r="BV396">
            <v>49.09</v>
          </cell>
          <cell r="BW396">
            <v>50.17</v>
          </cell>
          <cell r="BX396">
            <v>51.26</v>
          </cell>
          <cell r="BY396">
            <v>52.34</v>
          </cell>
          <cell r="BZ396">
            <v>53.42</v>
          </cell>
          <cell r="CA396">
            <v>54.51</v>
          </cell>
          <cell r="CB396">
            <v>55.59</v>
          </cell>
          <cell r="CC396">
            <v>50.17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37.15</v>
          </cell>
          <cell r="BD397">
            <v>28</v>
          </cell>
          <cell r="BE397">
            <v>31.79</v>
          </cell>
          <cell r="BF397">
            <v>32.92</v>
          </cell>
          <cell r="BG397">
            <v>34.04</v>
          </cell>
          <cell r="BH397">
            <v>35.159999999999997</v>
          </cell>
          <cell r="BI397">
            <v>36.29</v>
          </cell>
          <cell r="BJ397">
            <v>37.409999999999997</v>
          </cell>
          <cell r="BK397">
            <v>38.53</v>
          </cell>
          <cell r="BL397">
            <v>39.659999999999997</v>
          </cell>
          <cell r="BM397">
            <v>40.78</v>
          </cell>
          <cell r="BN397">
            <v>41.9</v>
          </cell>
          <cell r="BO397">
            <v>43.03</v>
          </cell>
          <cell r="BP397">
            <v>44.15</v>
          </cell>
          <cell r="BQ397">
            <v>45.27</v>
          </cell>
          <cell r="BR397">
            <v>46.4</v>
          </cell>
          <cell r="BS397">
            <v>47.52</v>
          </cell>
          <cell r="BT397">
            <v>48.64</v>
          </cell>
          <cell r="BU397">
            <v>49.77</v>
          </cell>
          <cell r="BV397">
            <v>50.89</v>
          </cell>
          <cell r="BW397">
            <v>52.01</v>
          </cell>
          <cell r="BX397">
            <v>53.14</v>
          </cell>
          <cell r="BY397">
            <v>54.26</v>
          </cell>
          <cell r="BZ397">
            <v>55.38</v>
          </cell>
          <cell r="CA397">
            <v>56.51</v>
          </cell>
          <cell r="CB397">
            <v>57.63</v>
          </cell>
          <cell r="CC397">
            <v>52.01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38.47</v>
          </cell>
          <cell r="BD398">
            <v>29</v>
          </cell>
          <cell r="BE398">
            <v>32.909999999999997</v>
          </cell>
          <cell r="BF398">
            <v>34.08</v>
          </cell>
          <cell r="BG398">
            <v>35.24</v>
          </cell>
          <cell r="BH398">
            <v>36.4</v>
          </cell>
          <cell r="BI398">
            <v>37.57</v>
          </cell>
          <cell r="BJ398">
            <v>38.729999999999997</v>
          </cell>
          <cell r="BK398">
            <v>39.89</v>
          </cell>
          <cell r="BL398">
            <v>41.06</v>
          </cell>
          <cell r="BM398">
            <v>42.22</v>
          </cell>
          <cell r="BN398">
            <v>43.38</v>
          </cell>
          <cell r="BO398">
            <v>44.55</v>
          </cell>
          <cell r="BP398">
            <v>45.71</v>
          </cell>
          <cell r="BQ398">
            <v>46.88</v>
          </cell>
          <cell r="BR398">
            <v>48.04</v>
          </cell>
          <cell r="BS398">
            <v>49.2</v>
          </cell>
          <cell r="BT398">
            <v>50.37</v>
          </cell>
          <cell r="BU398">
            <v>51.53</v>
          </cell>
          <cell r="BV398">
            <v>52.69</v>
          </cell>
          <cell r="BW398">
            <v>53.86</v>
          </cell>
          <cell r="BX398">
            <v>55.02</v>
          </cell>
          <cell r="BY398">
            <v>56.18</v>
          </cell>
          <cell r="BZ398">
            <v>57.35</v>
          </cell>
          <cell r="CA398">
            <v>58.51</v>
          </cell>
          <cell r="CB398">
            <v>59.67</v>
          </cell>
          <cell r="CC398">
            <v>53.86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39.78</v>
          </cell>
          <cell r="BD399">
            <v>30</v>
          </cell>
          <cell r="BE399">
            <v>34.03</v>
          </cell>
          <cell r="BF399">
            <v>35.24</v>
          </cell>
          <cell r="BG399">
            <v>36.44</v>
          </cell>
          <cell r="BH399">
            <v>37.64</v>
          </cell>
          <cell r="BI399">
            <v>38.85</v>
          </cell>
          <cell r="BJ399">
            <v>40.049999999999997</v>
          </cell>
          <cell r="BK399">
            <v>41.25</v>
          </cell>
          <cell r="BL399">
            <v>42.46</v>
          </cell>
          <cell r="BM399">
            <v>43.66</v>
          </cell>
          <cell r="BN399">
            <v>44.87</v>
          </cell>
          <cell r="BO399">
            <v>46.07</v>
          </cell>
          <cell r="BP399">
            <v>47.27</v>
          </cell>
          <cell r="BQ399">
            <v>48.48</v>
          </cell>
          <cell r="BR399">
            <v>49.68</v>
          </cell>
          <cell r="BS399">
            <v>50.88</v>
          </cell>
          <cell r="BT399">
            <v>52.09</v>
          </cell>
          <cell r="BU399">
            <v>53.29</v>
          </cell>
          <cell r="BV399">
            <v>54.49</v>
          </cell>
          <cell r="BW399">
            <v>55.7</v>
          </cell>
          <cell r="BX399">
            <v>56.9</v>
          </cell>
          <cell r="BY399">
            <v>58.1</v>
          </cell>
          <cell r="BZ399">
            <v>59.31</v>
          </cell>
          <cell r="CA399">
            <v>60.51</v>
          </cell>
          <cell r="CB399">
            <v>61.72</v>
          </cell>
          <cell r="CC399">
            <v>55.7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41.1</v>
          </cell>
          <cell r="BD400">
            <v>31</v>
          </cell>
          <cell r="BE400">
            <v>35.15</v>
          </cell>
          <cell r="BF400">
            <v>36.4</v>
          </cell>
          <cell r="BG400">
            <v>37.64</v>
          </cell>
          <cell r="BH400">
            <v>38.880000000000003</v>
          </cell>
          <cell r="BI400">
            <v>40.130000000000003</v>
          </cell>
          <cell r="BJ400">
            <v>41.37</v>
          </cell>
          <cell r="BK400">
            <v>42.61</v>
          </cell>
          <cell r="BL400">
            <v>43.86</v>
          </cell>
          <cell r="BM400">
            <v>45.1</v>
          </cell>
          <cell r="BN400">
            <v>46.35</v>
          </cell>
          <cell r="BO400">
            <v>47.59</v>
          </cell>
          <cell r="BP400">
            <v>48.83</v>
          </cell>
          <cell r="BQ400">
            <v>50.08</v>
          </cell>
          <cell r="BR400">
            <v>51.32</v>
          </cell>
          <cell r="BS400">
            <v>52.56</v>
          </cell>
          <cell r="BT400">
            <v>53.81</v>
          </cell>
          <cell r="BU400">
            <v>55.05</v>
          </cell>
          <cell r="BV400">
            <v>56.3</v>
          </cell>
          <cell r="BW400">
            <v>57.54</v>
          </cell>
          <cell r="BX400">
            <v>58.78</v>
          </cell>
          <cell r="BY400">
            <v>60.03</v>
          </cell>
          <cell r="BZ400">
            <v>61.27</v>
          </cell>
          <cell r="CA400">
            <v>62.51</v>
          </cell>
          <cell r="CB400">
            <v>63.76</v>
          </cell>
          <cell r="CC400">
            <v>57.54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42.41</v>
          </cell>
          <cell r="BD401">
            <v>32</v>
          </cell>
          <cell r="BE401">
            <v>36.270000000000003</v>
          </cell>
          <cell r="BF401">
            <v>37.549999999999997</v>
          </cell>
          <cell r="BG401">
            <v>38.840000000000003</v>
          </cell>
          <cell r="BH401">
            <v>40.119999999999997</v>
          </cell>
          <cell r="BI401">
            <v>41.41</v>
          </cell>
          <cell r="BJ401">
            <v>42.69</v>
          </cell>
          <cell r="BK401">
            <v>43.97</v>
          </cell>
          <cell r="BL401">
            <v>45.26</v>
          </cell>
          <cell r="BM401">
            <v>46.54</v>
          </cell>
          <cell r="BN401">
            <v>47.83</v>
          </cell>
          <cell r="BO401">
            <v>49.11</v>
          </cell>
          <cell r="BP401">
            <v>50.39</v>
          </cell>
          <cell r="BQ401">
            <v>51.68</v>
          </cell>
          <cell r="BR401">
            <v>52.96</v>
          </cell>
          <cell r="BS401">
            <v>54.25</v>
          </cell>
          <cell r="BT401">
            <v>55.53</v>
          </cell>
          <cell r="BU401">
            <v>56.81</v>
          </cell>
          <cell r="BV401">
            <v>58.1</v>
          </cell>
          <cell r="BW401">
            <v>59.38</v>
          </cell>
          <cell r="BX401">
            <v>60.66</v>
          </cell>
          <cell r="BY401">
            <v>61.95</v>
          </cell>
          <cell r="BZ401">
            <v>63.23</v>
          </cell>
          <cell r="CA401">
            <v>64.52</v>
          </cell>
          <cell r="CB401">
            <v>65.8</v>
          </cell>
          <cell r="CC401">
            <v>59.38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43.73</v>
          </cell>
          <cell r="BD402">
            <v>33</v>
          </cell>
          <cell r="BE402">
            <v>37.39</v>
          </cell>
          <cell r="BF402">
            <v>38.71</v>
          </cell>
          <cell r="BG402">
            <v>40.04</v>
          </cell>
          <cell r="BH402">
            <v>41.36</v>
          </cell>
          <cell r="BI402">
            <v>42.69</v>
          </cell>
          <cell r="BJ402">
            <v>44.01</v>
          </cell>
          <cell r="BK402">
            <v>45.33</v>
          </cell>
          <cell r="BL402">
            <v>46.66</v>
          </cell>
          <cell r="BM402">
            <v>47.98</v>
          </cell>
          <cell r="BN402">
            <v>49.31</v>
          </cell>
          <cell r="BO402">
            <v>50.63</v>
          </cell>
          <cell r="BP402">
            <v>51.95</v>
          </cell>
          <cell r="BQ402">
            <v>53.28</v>
          </cell>
          <cell r="BR402">
            <v>54.6</v>
          </cell>
          <cell r="BS402">
            <v>55.93</v>
          </cell>
          <cell r="BT402">
            <v>57.25</v>
          </cell>
          <cell r="BU402">
            <v>58.57</v>
          </cell>
          <cell r="BV402">
            <v>59.9</v>
          </cell>
          <cell r="BW402">
            <v>61.22</v>
          </cell>
          <cell r="BX402">
            <v>62.55</v>
          </cell>
          <cell r="BY402">
            <v>63.87</v>
          </cell>
          <cell r="BZ402">
            <v>65.19</v>
          </cell>
          <cell r="CA402">
            <v>66.52</v>
          </cell>
          <cell r="CB402">
            <v>67.84</v>
          </cell>
          <cell r="CC402">
            <v>61.22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45.05</v>
          </cell>
          <cell r="BD403">
            <v>34</v>
          </cell>
          <cell r="BE403">
            <v>38.51</v>
          </cell>
          <cell r="BF403">
            <v>39.869999999999997</v>
          </cell>
          <cell r="BG403">
            <v>41.24</v>
          </cell>
          <cell r="BH403">
            <v>42.6</v>
          </cell>
          <cell r="BI403">
            <v>43.97</v>
          </cell>
          <cell r="BJ403">
            <v>45.33</v>
          </cell>
          <cell r="BK403">
            <v>46.69</v>
          </cell>
          <cell r="BL403">
            <v>48.06</v>
          </cell>
          <cell r="BM403">
            <v>49.42</v>
          </cell>
          <cell r="BN403">
            <v>50.79</v>
          </cell>
          <cell r="BO403">
            <v>52.15</v>
          </cell>
          <cell r="BP403">
            <v>53.52</v>
          </cell>
          <cell r="BQ403">
            <v>54.88</v>
          </cell>
          <cell r="BR403">
            <v>56.24</v>
          </cell>
          <cell r="BS403">
            <v>57.61</v>
          </cell>
          <cell r="BT403">
            <v>58.97</v>
          </cell>
          <cell r="BU403">
            <v>60.34</v>
          </cell>
          <cell r="BV403">
            <v>61.7</v>
          </cell>
          <cell r="BW403">
            <v>63.06</v>
          </cell>
          <cell r="BX403">
            <v>64.430000000000007</v>
          </cell>
          <cell r="BY403">
            <v>65.790000000000006</v>
          </cell>
          <cell r="BZ403">
            <v>67.16</v>
          </cell>
          <cell r="CA403">
            <v>68.52</v>
          </cell>
          <cell r="CB403">
            <v>69.88</v>
          </cell>
          <cell r="CC403">
            <v>63.06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46.36</v>
          </cell>
          <cell r="BD404">
            <v>35</v>
          </cell>
          <cell r="BE404">
            <v>39.630000000000003</v>
          </cell>
          <cell r="BF404">
            <v>41.03</v>
          </cell>
          <cell r="BG404">
            <v>42.44</v>
          </cell>
          <cell r="BH404">
            <v>43.84</v>
          </cell>
          <cell r="BI404">
            <v>45.25</v>
          </cell>
          <cell r="BJ404">
            <v>46.65</v>
          </cell>
          <cell r="BK404">
            <v>48.05</v>
          </cell>
          <cell r="BL404">
            <v>49.46</v>
          </cell>
          <cell r="BM404">
            <v>50.86</v>
          </cell>
          <cell r="BN404">
            <v>52.27</v>
          </cell>
          <cell r="BO404">
            <v>53.67</v>
          </cell>
          <cell r="BP404">
            <v>55.08</v>
          </cell>
          <cell r="BQ404">
            <v>56.48</v>
          </cell>
          <cell r="BR404">
            <v>57.88</v>
          </cell>
          <cell r="BS404">
            <v>59.29</v>
          </cell>
          <cell r="BT404">
            <v>60.69</v>
          </cell>
          <cell r="BU404">
            <v>62.1</v>
          </cell>
          <cell r="BV404">
            <v>63.5</v>
          </cell>
          <cell r="BW404">
            <v>64.91</v>
          </cell>
          <cell r="BX404">
            <v>66.31</v>
          </cell>
          <cell r="BY404">
            <v>67.709999999999994</v>
          </cell>
          <cell r="BZ404">
            <v>69.12</v>
          </cell>
          <cell r="CA404">
            <v>70.52</v>
          </cell>
          <cell r="CB404">
            <v>71.930000000000007</v>
          </cell>
          <cell r="CC404">
            <v>64.91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47.68</v>
          </cell>
          <cell r="BD405">
            <v>36</v>
          </cell>
          <cell r="BE405">
            <v>40.75</v>
          </cell>
          <cell r="BF405">
            <v>42.19</v>
          </cell>
          <cell r="BG405">
            <v>43.64</v>
          </cell>
          <cell r="BH405">
            <v>45.08</v>
          </cell>
          <cell r="BI405">
            <v>46.53</v>
          </cell>
          <cell r="BJ405">
            <v>47.97</v>
          </cell>
          <cell r="BK405">
            <v>49.41</v>
          </cell>
          <cell r="BL405">
            <v>50.86</v>
          </cell>
          <cell r="BM405">
            <v>52.3</v>
          </cell>
          <cell r="BN405">
            <v>53.75</v>
          </cell>
          <cell r="BO405">
            <v>55.19</v>
          </cell>
          <cell r="BP405">
            <v>56.64</v>
          </cell>
          <cell r="BQ405">
            <v>58.08</v>
          </cell>
          <cell r="BR405">
            <v>59.53</v>
          </cell>
          <cell r="BS405">
            <v>60.97</v>
          </cell>
          <cell r="BT405">
            <v>62.41</v>
          </cell>
          <cell r="BU405">
            <v>63.86</v>
          </cell>
          <cell r="BV405">
            <v>65.3</v>
          </cell>
          <cell r="BW405">
            <v>66.75</v>
          </cell>
          <cell r="BX405">
            <v>68.19</v>
          </cell>
          <cell r="BY405">
            <v>69.64</v>
          </cell>
          <cell r="BZ405">
            <v>71.08</v>
          </cell>
          <cell r="CA405">
            <v>72.52</v>
          </cell>
          <cell r="CB405">
            <v>73.97</v>
          </cell>
          <cell r="CC405">
            <v>66.75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48.99</v>
          </cell>
          <cell r="BD406">
            <v>37</v>
          </cell>
          <cell r="BE406">
            <v>41.87</v>
          </cell>
          <cell r="BF406">
            <v>43.35</v>
          </cell>
          <cell r="BG406">
            <v>44.84</v>
          </cell>
          <cell r="BH406">
            <v>46.32</v>
          </cell>
          <cell r="BI406">
            <v>47.81</v>
          </cell>
          <cell r="BJ406">
            <v>49.29</v>
          </cell>
          <cell r="BK406">
            <v>50.78</v>
          </cell>
          <cell r="BL406">
            <v>52.26</v>
          </cell>
          <cell r="BM406">
            <v>53.74</v>
          </cell>
          <cell r="BN406">
            <v>55.23</v>
          </cell>
          <cell r="BO406">
            <v>56.71</v>
          </cell>
          <cell r="BP406">
            <v>58.2</v>
          </cell>
          <cell r="BQ406">
            <v>59.68</v>
          </cell>
          <cell r="BR406">
            <v>61.17</v>
          </cell>
          <cell r="BS406">
            <v>62.65</v>
          </cell>
          <cell r="BT406">
            <v>64.14</v>
          </cell>
          <cell r="BU406">
            <v>65.62</v>
          </cell>
          <cell r="BV406">
            <v>67.099999999999994</v>
          </cell>
          <cell r="BW406">
            <v>68.59</v>
          </cell>
          <cell r="BX406">
            <v>70.069999999999993</v>
          </cell>
          <cell r="BY406">
            <v>71.56</v>
          </cell>
          <cell r="BZ406">
            <v>73.040000000000006</v>
          </cell>
          <cell r="CA406">
            <v>74.53</v>
          </cell>
          <cell r="CB406">
            <v>76.010000000000005</v>
          </cell>
          <cell r="CC406">
            <v>68.59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50.31</v>
          </cell>
          <cell r="BD407">
            <v>38</v>
          </cell>
          <cell r="BE407">
            <v>42.99</v>
          </cell>
          <cell r="BF407">
            <v>44.51</v>
          </cell>
          <cell r="BG407">
            <v>46.04</v>
          </cell>
          <cell r="BH407">
            <v>47.56</v>
          </cell>
          <cell r="BI407">
            <v>49.09</v>
          </cell>
          <cell r="BJ407">
            <v>50.61</v>
          </cell>
          <cell r="BK407">
            <v>52.14</v>
          </cell>
          <cell r="BL407">
            <v>53.66</v>
          </cell>
          <cell r="BM407">
            <v>55.19</v>
          </cell>
          <cell r="BN407">
            <v>56.71</v>
          </cell>
          <cell r="BO407">
            <v>58.23</v>
          </cell>
          <cell r="BP407">
            <v>59.76</v>
          </cell>
          <cell r="BQ407">
            <v>61.28</v>
          </cell>
          <cell r="BR407">
            <v>62.81</v>
          </cell>
          <cell r="BS407">
            <v>64.33</v>
          </cell>
          <cell r="BT407">
            <v>65.86</v>
          </cell>
          <cell r="BU407">
            <v>67.38</v>
          </cell>
          <cell r="BV407">
            <v>68.91</v>
          </cell>
          <cell r="BW407">
            <v>70.430000000000007</v>
          </cell>
          <cell r="BX407">
            <v>71.959999999999994</v>
          </cell>
          <cell r="BY407">
            <v>73.48</v>
          </cell>
          <cell r="BZ407">
            <v>75</v>
          </cell>
          <cell r="CA407">
            <v>76.53</v>
          </cell>
          <cell r="CB407">
            <v>78.05</v>
          </cell>
          <cell r="CC407">
            <v>70.430000000000007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51.62</v>
          </cell>
          <cell r="BD408">
            <v>39</v>
          </cell>
          <cell r="BE408">
            <v>44.11</v>
          </cell>
          <cell r="BF408">
            <v>45.67</v>
          </cell>
          <cell r="BG408">
            <v>47.24</v>
          </cell>
          <cell r="BH408">
            <v>48.8</v>
          </cell>
          <cell r="BI408">
            <v>50.37</v>
          </cell>
          <cell r="BJ408">
            <v>51.93</v>
          </cell>
          <cell r="BK408">
            <v>53.5</v>
          </cell>
          <cell r="BL408">
            <v>55.06</v>
          </cell>
          <cell r="BM408">
            <v>56.63</v>
          </cell>
          <cell r="BN408">
            <v>58.19</v>
          </cell>
          <cell r="BO408">
            <v>59.75</v>
          </cell>
          <cell r="BP408">
            <v>61.32</v>
          </cell>
          <cell r="BQ408">
            <v>62.88</v>
          </cell>
          <cell r="BR408">
            <v>64.45</v>
          </cell>
          <cell r="BS408">
            <v>66.010000000000005</v>
          </cell>
          <cell r="BT408">
            <v>67.58</v>
          </cell>
          <cell r="BU408">
            <v>69.14</v>
          </cell>
          <cell r="BV408">
            <v>70.709999999999994</v>
          </cell>
          <cell r="BW408">
            <v>72.27</v>
          </cell>
          <cell r="BX408">
            <v>73.84</v>
          </cell>
          <cell r="BY408">
            <v>75.400000000000006</v>
          </cell>
          <cell r="BZ408">
            <v>76.97</v>
          </cell>
          <cell r="CA408">
            <v>78.53</v>
          </cell>
          <cell r="CB408">
            <v>80.099999999999994</v>
          </cell>
          <cell r="CC408">
            <v>72.27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52.94</v>
          </cell>
          <cell r="BD409">
            <v>40</v>
          </cell>
          <cell r="BE409">
            <v>45.23</v>
          </cell>
          <cell r="BF409">
            <v>46.83</v>
          </cell>
          <cell r="BG409">
            <v>48.44</v>
          </cell>
          <cell r="BH409">
            <v>50.04</v>
          </cell>
          <cell r="BI409">
            <v>51.65</v>
          </cell>
          <cell r="BJ409">
            <v>53.25</v>
          </cell>
          <cell r="BK409">
            <v>54.86</v>
          </cell>
          <cell r="BL409">
            <v>56.46</v>
          </cell>
          <cell r="BM409">
            <v>58.07</v>
          </cell>
          <cell r="BN409">
            <v>59.67</v>
          </cell>
          <cell r="BO409">
            <v>61.28</v>
          </cell>
          <cell r="BP409">
            <v>62.88</v>
          </cell>
          <cell r="BQ409">
            <v>64.489999999999995</v>
          </cell>
          <cell r="BR409">
            <v>66.09</v>
          </cell>
          <cell r="BS409">
            <v>67.69</v>
          </cell>
          <cell r="BT409">
            <v>69.3</v>
          </cell>
          <cell r="BU409">
            <v>70.900000000000006</v>
          </cell>
          <cell r="BV409">
            <v>72.510000000000005</v>
          </cell>
          <cell r="BW409">
            <v>74.11</v>
          </cell>
          <cell r="BX409">
            <v>75.72</v>
          </cell>
          <cell r="BY409">
            <v>77.319999999999993</v>
          </cell>
          <cell r="BZ409">
            <v>78.930000000000007</v>
          </cell>
          <cell r="CA409">
            <v>80.53</v>
          </cell>
          <cell r="CB409">
            <v>82.14</v>
          </cell>
          <cell r="CC409">
            <v>74.11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54.25</v>
          </cell>
          <cell r="BD410">
            <v>41</v>
          </cell>
          <cell r="BE410">
            <v>46.35</v>
          </cell>
          <cell r="BF410">
            <v>47.99</v>
          </cell>
          <cell r="BG410">
            <v>49.64</v>
          </cell>
          <cell r="BH410">
            <v>51.28</v>
          </cell>
          <cell r="BI410">
            <v>52.93</v>
          </cell>
          <cell r="BJ410">
            <v>54.57</v>
          </cell>
          <cell r="BK410">
            <v>56.22</v>
          </cell>
          <cell r="BL410">
            <v>57.86</v>
          </cell>
          <cell r="BM410">
            <v>59.51</v>
          </cell>
          <cell r="BN410">
            <v>61.15</v>
          </cell>
          <cell r="BO410">
            <v>62.8</v>
          </cell>
          <cell r="BP410">
            <v>64.44</v>
          </cell>
          <cell r="BQ410">
            <v>66.09</v>
          </cell>
          <cell r="BR410">
            <v>67.73</v>
          </cell>
          <cell r="BS410">
            <v>69.38</v>
          </cell>
          <cell r="BT410">
            <v>71.02</v>
          </cell>
          <cell r="BU410">
            <v>72.67</v>
          </cell>
          <cell r="BV410">
            <v>74.31</v>
          </cell>
          <cell r="BW410">
            <v>75.959999999999994</v>
          </cell>
          <cell r="BX410">
            <v>77.599999999999994</v>
          </cell>
          <cell r="BY410">
            <v>79.25</v>
          </cell>
          <cell r="BZ410">
            <v>80.89</v>
          </cell>
          <cell r="CA410">
            <v>82.54</v>
          </cell>
          <cell r="CB410">
            <v>84.18</v>
          </cell>
          <cell r="CC410">
            <v>75.959999999999994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55.57</v>
          </cell>
          <cell r="BD411">
            <v>42</v>
          </cell>
          <cell r="BE411">
            <v>47.47</v>
          </cell>
          <cell r="BF411">
            <v>49.15</v>
          </cell>
          <cell r="BG411">
            <v>50.84</v>
          </cell>
          <cell r="BH411">
            <v>52.52</v>
          </cell>
          <cell r="BI411">
            <v>54.21</v>
          </cell>
          <cell r="BJ411">
            <v>55.89</v>
          </cell>
          <cell r="BK411">
            <v>57.58</v>
          </cell>
          <cell r="BL411">
            <v>59.26</v>
          </cell>
          <cell r="BM411">
            <v>60.95</v>
          </cell>
          <cell r="BN411">
            <v>62.63</v>
          </cell>
          <cell r="BO411">
            <v>64.319999999999993</v>
          </cell>
          <cell r="BP411">
            <v>66</v>
          </cell>
          <cell r="BQ411">
            <v>67.69</v>
          </cell>
          <cell r="BR411">
            <v>69.37</v>
          </cell>
          <cell r="BS411">
            <v>71.06</v>
          </cell>
          <cell r="BT411">
            <v>72.739999999999995</v>
          </cell>
          <cell r="BU411">
            <v>74.430000000000007</v>
          </cell>
          <cell r="BV411">
            <v>76.11</v>
          </cell>
          <cell r="BW411">
            <v>77.8</v>
          </cell>
          <cell r="BX411">
            <v>79.48</v>
          </cell>
          <cell r="BY411">
            <v>81.17</v>
          </cell>
          <cell r="BZ411">
            <v>82.85</v>
          </cell>
          <cell r="CA411">
            <v>84.54</v>
          </cell>
          <cell r="CB411">
            <v>86.22</v>
          </cell>
          <cell r="CC411">
            <v>77.8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56.88</v>
          </cell>
          <cell r="BD412">
            <v>43</v>
          </cell>
          <cell r="BE412">
            <v>48.59</v>
          </cell>
          <cell r="BF412">
            <v>50.31</v>
          </cell>
          <cell r="BG412">
            <v>52.04</v>
          </cell>
          <cell r="BH412">
            <v>53.76</v>
          </cell>
          <cell r="BI412">
            <v>55.49</v>
          </cell>
          <cell r="BJ412">
            <v>57.21</v>
          </cell>
          <cell r="BK412">
            <v>58.94</v>
          </cell>
          <cell r="BL412">
            <v>60.66</v>
          </cell>
          <cell r="BM412">
            <v>62.39</v>
          </cell>
          <cell r="BN412">
            <v>64.11</v>
          </cell>
          <cell r="BO412">
            <v>65.84</v>
          </cell>
          <cell r="BP412">
            <v>67.56</v>
          </cell>
          <cell r="BQ412">
            <v>69.290000000000006</v>
          </cell>
          <cell r="BR412">
            <v>71.010000000000005</v>
          </cell>
          <cell r="BS412">
            <v>72.739999999999995</v>
          </cell>
          <cell r="BT412">
            <v>74.459999999999994</v>
          </cell>
          <cell r="BU412">
            <v>76.19</v>
          </cell>
          <cell r="BV412">
            <v>77.91</v>
          </cell>
          <cell r="BW412">
            <v>79.64</v>
          </cell>
          <cell r="BX412">
            <v>81.36</v>
          </cell>
          <cell r="BY412">
            <v>83.09</v>
          </cell>
          <cell r="BZ412">
            <v>84.81</v>
          </cell>
          <cell r="CA412">
            <v>86.54</v>
          </cell>
          <cell r="CB412">
            <v>88.27</v>
          </cell>
          <cell r="CC412">
            <v>79.64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58.2</v>
          </cell>
          <cell r="BD413">
            <v>44</v>
          </cell>
          <cell r="BE413">
            <v>49.7</v>
          </cell>
          <cell r="BF413">
            <v>51.47</v>
          </cell>
          <cell r="BG413">
            <v>53.24</v>
          </cell>
          <cell r="BH413">
            <v>55</v>
          </cell>
          <cell r="BI413">
            <v>56.77</v>
          </cell>
          <cell r="BJ413">
            <v>58.53</v>
          </cell>
          <cell r="BK413">
            <v>60.3</v>
          </cell>
          <cell r="BL413">
            <v>62.06</v>
          </cell>
          <cell r="BM413">
            <v>63.83</v>
          </cell>
          <cell r="BN413">
            <v>65.59</v>
          </cell>
          <cell r="BO413">
            <v>67.36</v>
          </cell>
          <cell r="BP413">
            <v>69.12</v>
          </cell>
          <cell r="BQ413">
            <v>70.89</v>
          </cell>
          <cell r="BR413">
            <v>72.650000000000006</v>
          </cell>
          <cell r="BS413">
            <v>74.42</v>
          </cell>
          <cell r="BT413">
            <v>76.180000000000007</v>
          </cell>
          <cell r="BU413">
            <v>77.95</v>
          </cell>
          <cell r="BV413">
            <v>79.72</v>
          </cell>
          <cell r="BW413">
            <v>81.48</v>
          </cell>
          <cell r="BX413">
            <v>83.25</v>
          </cell>
          <cell r="BY413">
            <v>85.01</v>
          </cell>
          <cell r="BZ413">
            <v>86.78</v>
          </cell>
          <cell r="CA413">
            <v>88.54</v>
          </cell>
          <cell r="CB413">
            <v>90.31</v>
          </cell>
          <cell r="CC413">
            <v>81.48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59.52</v>
          </cell>
          <cell r="BD414">
            <v>45</v>
          </cell>
          <cell r="BE414">
            <v>50.82</v>
          </cell>
          <cell r="BF414">
            <v>52.63</v>
          </cell>
          <cell r="BG414">
            <v>54.43</v>
          </cell>
          <cell r="BH414">
            <v>56.24</v>
          </cell>
          <cell r="BI414">
            <v>58.05</v>
          </cell>
          <cell r="BJ414">
            <v>59.85</v>
          </cell>
          <cell r="BK414">
            <v>61.66</v>
          </cell>
          <cell r="BL414">
            <v>63.46</v>
          </cell>
          <cell r="BM414">
            <v>65.27</v>
          </cell>
          <cell r="BN414">
            <v>67.069999999999993</v>
          </cell>
          <cell r="BO414">
            <v>68.88</v>
          </cell>
          <cell r="BP414">
            <v>70.680000000000007</v>
          </cell>
          <cell r="BQ414">
            <v>72.489999999999995</v>
          </cell>
          <cell r="BR414">
            <v>74.3</v>
          </cell>
          <cell r="BS414">
            <v>76.099999999999994</v>
          </cell>
          <cell r="BT414">
            <v>77.91</v>
          </cell>
          <cell r="BU414">
            <v>79.709999999999994</v>
          </cell>
          <cell r="BV414">
            <v>81.52</v>
          </cell>
          <cell r="BW414">
            <v>83.32</v>
          </cell>
          <cell r="BX414">
            <v>85.13</v>
          </cell>
          <cell r="BY414">
            <v>86.93</v>
          </cell>
          <cell r="BZ414">
            <v>88.74</v>
          </cell>
          <cell r="CA414">
            <v>90.54</v>
          </cell>
          <cell r="CB414">
            <v>92.35</v>
          </cell>
          <cell r="CC414">
            <v>83.32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60.83</v>
          </cell>
          <cell r="BD415">
            <v>46</v>
          </cell>
          <cell r="BE415">
            <v>51.94</v>
          </cell>
          <cell r="BF415">
            <v>53.79</v>
          </cell>
          <cell r="BG415">
            <v>55.63</v>
          </cell>
          <cell r="BH415">
            <v>57.48</v>
          </cell>
          <cell r="BI415">
            <v>59.33</v>
          </cell>
          <cell r="BJ415">
            <v>61.17</v>
          </cell>
          <cell r="BK415">
            <v>63.02</v>
          </cell>
          <cell r="BL415">
            <v>64.86</v>
          </cell>
          <cell r="BM415">
            <v>66.709999999999994</v>
          </cell>
          <cell r="BN415">
            <v>68.55</v>
          </cell>
          <cell r="BO415">
            <v>70.400000000000006</v>
          </cell>
          <cell r="BP415">
            <v>72.25</v>
          </cell>
          <cell r="BQ415">
            <v>74.09</v>
          </cell>
          <cell r="BR415">
            <v>75.94</v>
          </cell>
          <cell r="BS415">
            <v>77.78</v>
          </cell>
          <cell r="BT415">
            <v>79.63</v>
          </cell>
          <cell r="BU415">
            <v>81.47</v>
          </cell>
          <cell r="BV415">
            <v>83.32</v>
          </cell>
          <cell r="BW415">
            <v>85.16</v>
          </cell>
          <cell r="BX415">
            <v>87.01</v>
          </cell>
          <cell r="BY415">
            <v>88.86</v>
          </cell>
          <cell r="BZ415">
            <v>90.7</v>
          </cell>
          <cell r="CA415">
            <v>92.55</v>
          </cell>
          <cell r="CB415">
            <v>94.39</v>
          </cell>
          <cell r="CC415">
            <v>85.16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62.15</v>
          </cell>
          <cell r="BD416">
            <v>47</v>
          </cell>
          <cell r="BE416">
            <v>53.06</v>
          </cell>
          <cell r="BF416">
            <v>54.95</v>
          </cell>
          <cell r="BG416">
            <v>56.83</v>
          </cell>
          <cell r="BH416">
            <v>58.72</v>
          </cell>
          <cell r="BI416">
            <v>60.61</v>
          </cell>
          <cell r="BJ416">
            <v>62.49</v>
          </cell>
          <cell r="BK416">
            <v>64.38</v>
          </cell>
          <cell r="BL416">
            <v>66.260000000000005</v>
          </cell>
          <cell r="BM416">
            <v>68.150000000000006</v>
          </cell>
          <cell r="BN416">
            <v>70.03</v>
          </cell>
          <cell r="BO416">
            <v>71.92</v>
          </cell>
          <cell r="BP416">
            <v>73.81</v>
          </cell>
          <cell r="BQ416">
            <v>75.69</v>
          </cell>
          <cell r="BR416">
            <v>77.58</v>
          </cell>
          <cell r="BS416">
            <v>79.459999999999994</v>
          </cell>
          <cell r="BT416">
            <v>81.349999999999994</v>
          </cell>
          <cell r="BU416">
            <v>83.23</v>
          </cell>
          <cell r="BV416">
            <v>85.12</v>
          </cell>
          <cell r="BW416">
            <v>87.01</v>
          </cell>
          <cell r="BX416">
            <v>88.89</v>
          </cell>
          <cell r="BY416">
            <v>90.78</v>
          </cell>
          <cell r="BZ416">
            <v>92.66</v>
          </cell>
          <cell r="CA416">
            <v>94.55</v>
          </cell>
          <cell r="CB416">
            <v>96.43</v>
          </cell>
          <cell r="CC416">
            <v>87.01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63.46</v>
          </cell>
          <cell r="BD417">
            <v>48</v>
          </cell>
          <cell r="BE417">
            <v>54.18</v>
          </cell>
          <cell r="BF417">
            <v>56.11</v>
          </cell>
          <cell r="BG417">
            <v>58.03</v>
          </cell>
          <cell r="BH417">
            <v>59.96</v>
          </cell>
          <cell r="BI417">
            <v>61.89</v>
          </cell>
          <cell r="BJ417">
            <v>63.81</v>
          </cell>
          <cell r="BK417">
            <v>65.739999999999995</v>
          </cell>
          <cell r="BL417">
            <v>67.66</v>
          </cell>
          <cell r="BM417">
            <v>69.59</v>
          </cell>
          <cell r="BN417">
            <v>71.52</v>
          </cell>
          <cell r="BO417">
            <v>73.44</v>
          </cell>
          <cell r="BP417">
            <v>75.37</v>
          </cell>
          <cell r="BQ417">
            <v>77.290000000000006</v>
          </cell>
          <cell r="BR417">
            <v>79.22</v>
          </cell>
          <cell r="BS417">
            <v>81.14</v>
          </cell>
          <cell r="BT417">
            <v>83.07</v>
          </cell>
          <cell r="BU417">
            <v>85</v>
          </cell>
          <cell r="BV417">
            <v>86.92</v>
          </cell>
          <cell r="BW417">
            <v>88.85</v>
          </cell>
          <cell r="BX417">
            <v>90.77</v>
          </cell>
          <cell r="BY417">
            <v>92.7</v>
          </cell>
          <cell r="BZ417">
            <v>94.62</v>
          </cell>
          <cell r="CA417">
            <v>96.55</v>
          </cell>
          <cell r="CB417">
            <v>98.48</v>
          </cell>
          <cell r="CC417">
            <v>88.85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64.78</v>
          </cell>
          <cell r="BD418">
            <v>49</v>
          </cell>
          <cell r="BE418">
            <v>55.3</v>
          </cell>
          <cell r="BF418">
            <v>57.27</v>
          </cell>
          <cell r="BG418">
            <v>59.23</v>
          </cell>
          <cell r="BH418">
            <v>61.2</v>
          </cell>
          <cell r="BI418">
            <v>63.17</v>
          </cell>
          <cell r="BJ418">
            <v>65.13</v>
          </cell>
          <cell r="BK418">
            <v>67.099999999999994</v>
          </cell>
          <cell r="BL418">
            <v>69.06</v>
          </cell>
          <cell r="BM418">
            <v>71.03</v>
          </cell>
          <cell r="BN418">
            <v>73</v>
          </cell>
          <cell r="BO418">
            <v>74.959999999999994</v>
          </cell>
          <cell r="BP418">
            <v>76.930000000000007</v>
          </cell>
          <cell r="BQ418">
            <v>78.89</v>
          </cell>
          <cell r="BR418">
            <v>80.86</v>
          </cell>
          <cell r="BS418">
            <v>82.83</v>
          </cell>
          <cell r="BT418">
            <v>84.79</v>
          </cell>
          <cell r="BU418">
            <v>86.76</v>
          </cell>
          <cell r="BV418">
            <v>88.72</v>
          </cell>
          <cell r="BW418">
            <v>90.69</v>
          </cell>
          <cell r="BX418">
            <v>92.65</v>
          </cell>
          <cell r="BY418">
            <v>94.62</v>
          </cell>
          <cell r="BZ418">
            <v>96.59</v>
          </cell>
          <cell r="CA418">
            <v>98.55</v>
          </cell>
          <cell r="CB418">
            <v>100.52</v>
          </cell>
          <cell r="CC418">
            <v>90.69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66.09</v>
          </cell>
          <cell r="BD419">
            <v>50</v>
          </cell>
          <cell r="BE419">
            <v>56.42</v>
          </cell>
          <cell r="BF419">
            <v>58.43</v>
          </cell>
          <cell r="BG419">
            <v>60.43</v>
          </cell>
          <cell r="BH419">
            <v>62.44</v>
          </cell>
          <cell r="BI419">
            <v>64.45</v>
          </cell>
          <cell r="BJ419">
            <v>66.45</v>
          </cell>
          <cell r="BK419">
            <v>68.459999999999994</v>
          </cell>
          <cell r="BL419">
            <v>70.459999999999994</v>
          </cell>
          <cell r="BM419">
            <v>72.47</v>
          </cell>
          <cell r="BN419">
            <v>74.48</v>
          </cell>
          <cell r="BO419">
            <v>76.48</v>
          </cell>
          <cell r="BP419">
            <v>78.489999999999995</v>
          </cell>
          <cell r="BQ419">
            <v>80.489999999999995</v>
          </cell>
          <cell r="BR419">
            <v>82.5</v>
          </cell>
          <cell r="BS419">
            <v>84.51</v>
          </cell>
          <cell r="BT419">
            <v>86.51</v>
          </cell>
          <cell r="BU419">
            <v>88.52</v>
          </cell>
          <cell r="BV419">
            <v>90.52</v>
          </cell>
          <cell r="BW419">
            <v>92.53</v>
          </cell>
          <cell r="BX419">
            <v>94.54</v>
          </cell>
          <cell r="BY419">
            <v>96.54</v>
          </cell>
          <cell r="BZ419">
            <v>98.55</v>
          </cell>
          <cell r="CA419">
            <v>100.55</v>
          </cell>
          <cell r="CB419">
            <v>102.56</v>
          </cell>
          <cell r="CC419">
            <v>92.53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67.41</v>
          </cell>
          <cell r="BD420">
            <v>51</v>
          </cell>
          <cell r="BE420">
            <v>57.54</v>
          </cell>
          <cell r="BF420">
            <v>59.59</v>
          </cell>
          <cell r="BG420">
            <v>61.63</v>
          </cell>
          <cell r="BH420">
            <v>63.68</v>
          </cell>
          <cell r="BI420">
            <v>65.73</v>
          </cell>
          <cell r="BJ420">
            <v>67.77</v>
          </cell>
          <cell r="BK420">
            <v>69.819999999999993</v>
          </cell>
          <cell r="BL420">
            <v>71.86</v>
          </cell>
          <cell r="BM420">
            <v>73.91</v>
          </cell>
          <cell r="BN420">
            <v>75.959999999999994</v>
          </cell>
          <cell r="BO420">
            <v>78</v>
          </cell>
          <cell r="BP420">
            <v>80.05</v>
          </cell>
          <cell r="BQ420">
            <v>82.1</v>
          </cell>
          <cell r="BR420">
            <v>84.14</v>
          </cell>
          <cell r="BS420">
            <v>86.19</v>
          </cell>
          <cell r="BT420">
            <v>88.23</v>
          </cell>
          <cell r="BU420">
            <v>90.28</v>
          </cell>
          <cell r="BV420">
            <v>92.33</v>
          </cell>
          <cell r="BW420">
            <v>94.37</v>
          </cell>
          <cell r="BX420">
            <v>96.42</v>
          </cell>
          <cell r="BY420">
            <v>98.46</v>
          </cell>
          <cell r="BZ420">
            <v>100.51</v>
          </cell>
          <cell r="CA420">
            <v>102.56</v>
          </cell>
          <cell r="CB420">
            <v>104.6</v>
          </cell>
          <cell r="CC420">
            <v>94.37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68.72</v>
          </cell>
          <cell r="BD421">
            <v>52</v>
          </cell>
          <cell r="BE421">
            <v>58.66</v>
          </cell>
          <cell r="BF421">
            <v>60.75</v>
          </cell>
          <cell r="BG421">
            <v>62.83</v>
          </cell>
          <cell r="BH421">
            <v>64.92</v>
          </cell>
          <cell r="BI421">
            <v>67.010000000000005</v>
          </cell>
          <cell r="BJ421">
            <v>69.09</v>
          </cell>
          <cell r="BK421">
            <v>71.180000000000007</v>
          </cell>
          <cell r="BL421">
            <v>73.260000000000005</v>
          </cell>
          <cell r="BM421">
            <v>75.349999999999994</v>
          </cell>
          <cell r="BN421">
            <v>77.44</v>
          </cell>
          <cell r="BO421">
            <v>79.52</v>
          </cell>
          <cell r="BP421">
            <v>81.61</v>
          </cell>
          <cell r="BQ421">
            <v>83.7</v>
          </cell>
          <cell r="BR421">
            <v>85.78</v>
          </cell>
          <cell r="BS421">
            <v>87.87</v>
          </cell>
          <cell r="BT421">
            <v>89.96</v>
          </cell>
          <cell r="BU421">
            <v>92.04</v>
          </cell>
          <cell r="BV421">
            <v>94.13</v>
          </cell>
          <cell r="BW421">
            <v>96.21</v>
          </cell>
          <cell r="BX421">
            <v>98.3</v>
          </cell>
          <cell r="BY421">
            <v>100.39</v>
          </cell>
          <cell r="BZ421">
            <v>102.47</v>
          </cell>
          <cell r="CA421">
            <v>104.56</v>
          </cell>
          <cell r="CB421">
            <v>106.65</v>
          </cell>
          <cell r="CC421">
            <v>96.21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70.040000000000006</v>
          </cell>
          <cell r="BD422">
            <v>53</v>
          </cell>
          <cell r="BE422">
            <v>59.78</v>
          </cell>
          <cell r="BF422">
            <v>61.91</v>
          </cell>
          <cell r="BG422">
            <v>64.03</v>
          </cell>
          <cell r="BH422">
            <v>66.16</v>
          </cell>
          <cell r="BI422">
            <v>68.290000000000006</v>
          </cell>
          <cell r="BJ422">
            <v>70.41</v>
          </cell>
          <cell r="BK422">
            <v>72.540000000000006</v>
          </cell>
          <cell r="BL422">
            <v>74.66</v>
          </cell>
          <cell r="BM422">
            <v>76.790000000000006</v>
          </cell>
          <cell r="BN422">
            <v>78.92</v>
          </cell>
          <cell r="BO422">
            <v>81.040000000000006</v>
          </cell>
          <cell r="BP422">
            <v>83.17</v>
          </cell>
          <cell r="BQ422">
            <v>85.3</v>
          </cell>
          <cell r="BR422">
            <v>87.42</v>
          </cell>
          <cell r="BS422">
            <v>89.55</v>
          </cell>
          <cell r="BT422">
            <v>91.68</v>
          </cell>
          <cell r="BU422">
            <v>93.8</v>
          </cell>
          <cell r="BV422">
            <v>95.93</v>
          </cell>
          <cell r="BW422">
            <v>98.06</v>
          </cell>
          <cell r="BX422">
            <v>100.18</v>
          </cell>
          <cell r="BY422">
            <v>102.31</v>
          </cell>
          <cell r="BZ422">
            <v>104.43</v>
          </cell>
          <cell r="CA422">
            <v>106.56</v>
          </cell>
          <cell r="CB422">
            <v>108.69</v>
          </cell>
          <cell r="CC422">
            <v>98.06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71.349999999999994</v>
          </cell>
          <cell r="BD423">
            <v>54</v>
          </cell>
          <cell r="BE423">
            <v>60.9</v>
          </cell>
          <cell r="BF423">
            <v>63.07</v>
          </cell>
          <cell r="BG423">
            <v>65.23</v>
          </cell>
          <cell r="BH423">
            <v>67.400000000000006</v>
          </cell>
          <cell r="BI423">
            <v>69.569999999999993</v>
          </cell>
          <cell r="BJ423">
            <v>71.73</v>
          </cell>
          <cell r="BK423">
            <v>73.900000000000006</v>
          </cell>
          <cell r="BL423">
            <v>76.069999999999993</v>
          </cell>
          <cell r="BM423">
            <v>78.23</v>
          </cell>
          <cell r="BN423">
            <v>80.400000000000006</v>
          </cell>
          <cell r="BO423">
            <v>82.57</v>
          </cell>
          <cell r="BP423">
            <v>84.73</v>
          </cell>
          <cell r="BQ423">
            <v>86.9</v>
          </cell>
          <cell r="BR423">
            <v>89.06</v>
          </cell>
          <cell r="BS423">
            <v>91.23</v>
          </cell>
          <cell r="BT423">
            <v>93.4</v>
          </cell>
          <cell r="BU423">
            <v>95.56</v>
          </cell>
          <cell r="BV423">
            <v>97.73</v>
          </cell>
          <cell r="BW423">
            <v>99.9</v>
          </cell>
          <cell r="BX423">
            <v>102.06</v>
          </cell>
          <cell r="BY423">
            <v>104.23</v>
          </cell>
          <cell r="BZ423">
            <v>106.4</v>
          </cell>
          <cell r="CA423">
            <v>108.56</v>
          </cell>
          <cell r="CB423">
            <v>110.73</v>
          </cell>
          <cell r="CC423">
            <v>99.9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72.67</v>
          </cell>
          <cell r="BD424">
            <v>55</v>
          </cell>
          <cell r="BE424">
            <v>62.02</v>
          </cell>
          <cell r="BF424">
            <v>64.23</v>
          </cell>
          <cell r="BG424">
            <v>66.430000000000007</v>
          </cell>
          <cell r="BH424">
            <v>68.64</v>
          </cell>
          <cell r="BI424">
            <v>70.849999999999994</v>
          </cell>
          <cell r="BJ424">
            <v>73.05</v>
          </cell>
          <cell r="BK424">
            <v>75.260000000000005</v>
          </cell>
          <cell r="BL424">
            <v>77.47</v>
          </cell>
          <cell r="BM424">
            <v>79.67</v>
          </cell>
          <cell r="BN424">
            <v>81.88</v>
          </cell>
          <cell r="BO424">
            <v>84.09</v>
          </cell>
          <cell r="BP424">
            <v>86.29</v>
          </cell>
          <cell r="BQ424">
            <v>88.5</v>
          </cell>
          <cell r="BR424">
            <v>90.71</v>
          </cell>
          <cell r="BS424">
            <v>92.91</v>
          </cell>
          <cell r="BT424">
            <v>95.12</v>
          </cell>
          <cell r="BU424">
            <v>97.33</v>
          </cell>
          <cell r="BV424">
            <v>99.53</v>
          </cell>
          <cell r="BW424">
            <v>101.74</v>
          </cell>
          <cell r="BX424">
            <v>103.95</v>
          </cell>
          <cell r="BY424">
            <v>106.15</v>
          </cell>
          <cell r="BZ424">
            <v>108.36</v>
          </cell>
          <cell r="CA424">
            <v>110.57</v>
          </cell>
          <cell r="CB424">
            <v>112.77</v>
          </cell>
          <cell r="CC424">
            <v>101.74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73.989999999999995</v>
          </cell>
          <cell r="BD425">
            <v>56</v>
          </cell>
          <cell r="BE425">
            <v>63.14</v>
          </cell>
          <cell r="BF425">
            <v>65.39</v>
          </cell>
          <cell r="BG425">
            <v>67.63</v>
          </cell>
          <cell r="BH425">
            <v>69.88</v>
          </cell>
          <cell r="BI425">
            <v>72.13</v>
          </cell>
          <cell r="BJ425">
            <v>74.37</v>
          </cell>
          <cell r="BK425">
            <v>76.62</v>
          </cell>
          <cell r="BL425">
            <v>78.87</v>
          </cell>
          <cell r="BM425">
            <v>81.11</v>
          </cell>
          <cell r="BN425">
            <v>83.36</v>
          </cell>
          <cell r="BO425">
            <v>85.61</v>
          </cell>
          <cell r="BP425">
            <v>87.85</v>
          </cell>
          <cell r="BQ425">
            <v>90.1</v>
          </cell>
          <cell r="BR425">
            <v>92.35</v>
          </cell>
          <cell r="BS425">
            <v>94.59</v>
          </cell>
          <cell r="BT425">
            <v>96.84</v>
          </cell>
          <cell r="BU425">
            <v>99.09</v>
          </cell>
          <cell r="BV425">
            <v>101.33</v>
          </cell>
          <cell r="BW425">
            <v>103.58</v>
          </cell>
          <cell r="BX425">
            <v>105.83</v>
          </cell>
          <cell r="BY425">
            <v>108.07</v>
          </cell>
          <cell r="BZ425">
            <v>110.32</v>
          </cell>
          <cell r="CA425">
            <v>112.57</v>
          </cell>
          <cell r="CB425">
            <v>114.81</v>
          </cell>
          <cell r="CC425">
            <v>103.58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75.3</v>
          </cell>
          <cell r="BD426">
            <v>57</v>
          </cell>
          <cell r="BE426">
            <v>64.260000000000005</v>
          </cell>
          <cell r="BF426">
            <v>66.540000000000006</v>
          </cell>
          <cell r="BG426">
            <v>68.83</v>
          </cell>
          <cell r="BH426">
            <v>71.12</v>
          </cell>
          <cell r="BI426">
            <v>73.41</v>
          </cell>
          <cell r="BJ426">
            <v>75.69</v>
          </cell>
          <cell r="BK426">
            <v>77.98</v>
          </cell>
          <cell r="BL426">
            <v>80.27</v>
          </cell>
          <cell r="BM426">
            <v>82.55</v>
          </cell>
          <cell r="BN426">
            <v>84.84</v>
          </cell>
          <cell r="BO426">
            <v>87.13</v>
          </cell>
          <cell r="BP426">
            <v>89.41</v>
          </cell>
          <cell r="BQ426">
            <v>91.7</v>
          </cell>
          <cell r="BR426">
            <v>93.99</v>
          </cell>
          <cell r="BS426">
            <v>96.27</v>
          </cell>
          <cell r="BT426">
            <v>98.56</v>
          </cell>
          <cell r="BU426">
            <v>100.85</v>
          </cell>
          <cell r="BV426">
            <v>103.14</v>
          </cell>
          <cell r="BW426">
            <v>105.42</v>
          </cell>
          <cell r="BX426">
            <v>107.71</v>
          </cell>
          <cell r="BY426">
            <v>110</v>
          </cell>
          <cell r="BZ426">
            <v>112.28</v>
          </cell>
          <cell r="CA426">
            <v>114.57</v>
          </cell>
          <cell r="CB426">
            <v>116.86</v>
          </cell>
          <cell r="CC426">
            <v>105.42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76.62</v>
          </cell>
          <cell r="BD427">
            <v>58</v>
          </cell>
          <cell r="BE427">
            <v>65.38</v>
          </cell>
          <cell r="BF427">
            <v>67.7</v>
          </cell>
          <cell r="BG427">
            <v>70.03</v>
          </cell>
          <cell r="BH427">
            <v>72.36</v>
          </cell>
          <cell r="BI427">
            <v>74.69</v>
          </cell>
          <cell r="BJ427">
            <v>77.010000000000005</v>
          </cell>
          <cell r="BK427">
            <v>79.34</v>
          </cell>
          <cell r="BL427">
            <v>81.67</v>
          </cell>
          <cell r="BM427">
            <v>83.99</v>
          </cell>
          <cell r="BN427">
            <v>86.32</v>
          </cell>
          <cell r="BO427">
            <v>88.65</v>
          </cell>
          <cell r="BP427">
            <v>90.97</v>
          </cell>
          <cell r="BQ427">
            <v>93.3</v>
          </cell>
          <cell r="BR427">
            <v>95.63</v>
          </cell>
          <cell r="BS427">
            <v>97.96</v>
          </cell>
          <cell r="BT427">
            <v>100.28</v>
          </cell>
          <cell r="BU427">
            <v>102.61</v>
          </cell>
          <cell r="BV427">
            <v>104.94</v>
          </cell>
          <cell r="BW427">
            <v>107.26</v>
          </cell>
          <cell r="BX427">
            <v>109.59</v>
          </cell>
          <cell r="BY427">
            <v>111.92</v>
          </cell>
          <cell r="BZ427">
            <v>114.24</v>
          </cell>
          <cell r="CA427">
            <v>116.57</v>
          </cell>
          <cell r="CB427">
            <v>118.9</v>
          </cell>
          <cell r="CC427">
            <v>107.26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77.930000000000007</v>
          </cell>
          <cell r="BD428">
            <v>59</v>
          </cell>
          <cell r="BE428">
            <v>66.5</v>
          </cell>
          <cell r="BF428">
            <v>68.86</v>
          </cell>
          <cell r="BG428">
            <v>71.23</v>
          </cell>
          <cell r="BH428">
            <v>73.599999999999994</v>
          </cell>
          <cell r="BI428">
            <v>75.97</v>
          </cell>
          <cell r="BJ428">
            <v>78.33</v>
          </cell>
          <cell r="BK428">
            <v>80.7</v>
          </cell>
          <cell r="BL428">
            <v>83.07</v>
          </cell>
          <cell r="BM428">
            <v>85.43</v>
          </cell>
          <cell r="BN428">
            <v>87.8</v>
          </cell>
          <cell r="BO428">
            <v>90.17</v>
          </cell>
          <cell r="BP428">
            <v>92.54</v>
          </cell>
          <cell r="BQ428">
            <v>94.9</v>
          </cell>
          <cell r="BR428">
            <v>97.27</v>
          </cell>
          <cell r="BS428">
            <v>99.64</v>
          </cell>
          <cell r="BT428">
            <v>102</v>
          </cell>
          <cell r="BU428">
            <v>104.37</v>
          </cell>
          <cell r="BV428">
            <v>106.74</v>
          </cell>
          <cell r="BW428">
            <v>109.11</v>
          </cell>
          <cell r="BX428">
            <v>111.47</v>
          </cell>
          <cell r="BY428">
            <v>113.84</v>
          </cell>
          <cell r="BZ428">
            <v>116.21</v>
          </cell>
          <cell r="CA428">
            <v>118.57</v>
          </cell>
          <cell r="CB428">
            <v>120.94</v>
          </cell>
          <cell r="CC428">
            <v>109.1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79.25</v>
          </cell>
          <cell r="BD429">
            <v>60</v>
          </cell>
          <cell r="BE429">
            <v>67.62</v>
          </cell>
          <cell r="BF429">
            <v>70.02</v>
          </cell>
          <cell r="BG429">
            <v>72.430000000000007</v>
          </cell>
          <cell r="BH429">
            <v>74.84</v>
          </cell>
          <cell r="BI429">
            <v>77.25</v>
          </cell>
          <cell r="BJ429">
            <v>79.650000000000006</v>
          </cell>
          <cell r="BK429">
            <v>82.06</v>
          </cell>
          <cell r="BL429">
            <v>84.47</v>
          </cell>
          <cell r="BM429">
            <v>86.87</v>
          </cell>
          <cell r="BN429">
            <v>89.28</v>
          </cell>
          <cell r="BO429">
            <v>91.69</v>
          </cell>
          <cell r="BP429">
            <v>94.1</v>
          </cell>
          <cell r="BQ429">
            <v>96.5</v>
          </cell>
          <cell r="BR429">
            <v>98.91</v>
          </cell>
          <cell r="BS429">
            <v>101.32</v>
          </cell>
          <cell r="BT429">
            <v>103.73</v>
          </cell>
          <cell r="BU429">
            <v>106.13</v>
          </cell>
          <cell r="BV429">
            <v>108.54</v>
          </cell>
          <cell r="BW429">
            <v>110.95</v>
          </cell>
          <cell r="BX429">
            <v>113.35</v>
          </cell>
          <cell r="BY429">
            <v>115.76</v>
          </cell>
          <cell r="BZ429">
            <v>118.17</v>
          </cell>
          <cell r="CA429">
            <v>120.58</v>
          </cell>
          <cell r="CB429">
            <v>122.98</v>
          </cell>
          <cell r="CC429">
            <v>110.95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80.56</v>
          </cell>
          <cell r="BD430">
            <v>61</v>
          </cell>
          <cell r="BE430">
            <v>68.739999999999995</v>
          </cell>
          <cell r="BF430">
            <v>71.180000000000007</v>
          </cell>
          <cell r="BG430">
            <v>73.63</v>
          </cell>
          <cell r="BH430">
            <v>76.08</v>
          </cell>
          <cell r="BI430">
            <v>78.53</v>
          </cell>
          <cell r="BJ430">
            <v>80.97</v>
          </cell>
          <cell r="BK430">
            <v>83.42</v>
          </cell>
          <cell r="BL430">
            <v>85.87</v>
          </cell>
          <cell r="BM430">
            <v>88.32</v>
          </cell>
          <cell r="BN430">
            <v>90.76</v>
          </cell>
          <cell r="BO430">
            <v>93.21</v>
          </cell>
          <cell r="BP430">
            <v>95.66</v>
          </cell>
          <cell r="BQ430">
            <v>98.1</v>
          </cell>
          <cell r="BR430">
            <v>100.55</v>
          </cell>
          <cell r="BS430">
            <v>103</v>
          </cell>
          <cell r="BT430">
            <v>105.45</v>
          </cell>
          <cell r="BU430">
            <v>107.89</v>
          </cell>
          <cell r="BV430">
            <v>110.34</v>
          </cell>
          <cell r="BW430">
            <v>112.79</v>
          </cell>
          <cell r="BX430">
            <v>115.24</v>
          </cell>
          <cell r="BY430">
            <v>117.68</v>
          </cell>
          <cell r="BZ430">
            <v>120.13</v>
          </cell>
          <cell r="CA430">
            <v>122.58</v>
          </cell>
          <cell r="CB430">
            <v>125.03</v>
          </cell>
          <cell r="CC430">
            <v>112.79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81.88</v>
          </cell>
          <cell r="BD431">
            <v>62</v>
          </cell>
          <cell r="BE431">
            <v>69.86</v>
          </cell>
          <cell r="BF431">
            <v>72.34</v>
          </cell>
          <cell r="BG431">
            <v>74.83</v>
          </cell>
          <cell r="BH431">
            <v>77.319999999999993</v>
          </cell>
          <cell r="BI431">
            <v>79.81</v>
          </cell>
          <cell r="BJ431">
            <v>82.29</v>
          </cell>
          <cell r="BK431">
            <v>84.78</v>
          </cell>
          <cell r="BL431">
            <v>87.27</v>
          </cell>
          <cell r="BM431">
            <v>89.76</v>
          </cell>
          <cell r="BN431">
            <v>92.24</v>
          </cell>
          <cell r="BO431">
            <v>94.73</v>
          </cell>
          <cell r="BP431">
            <v>97.22</v>
          </cell>
          <cell r="BQ431">
            <v>99.71</v>
          </cell>
          <cell r="BR431">
            <v>102.19</v>
          </cell>
          <cell r="BS431">
            <v>104.68</v>
          </cell>
          <cell r="BT431">
            <v>107.17</v>
          </cell>
          <cell r="BU431">
            <v>109.66</v>
          </cell>
          <cell r="BV431">
            <v>112.14</v>
          </cell>
          <cell r="BW431">
            <v>114.63</v>
          </cell>
          <cell r="BX431">
            <v>117.12</v>
          </cell>
          <cell r="BY431">
            <v>119.61</v>
          </cell>
          <cell r="BZ431">
            <v>122.09</v>
          </cell>
          <cell r="CA431">
            <v>124.58</v>
          </cell>
          <cell r="CB431">
            <v>127.07</v>
          </cell>
          <cell r="CC431">
            <v>114.63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83.19</v>
          </cell>
          <cell r="BD432">
            <v>63</v>
          </cell>
          <cell r="BE432">
            <v>70.97</v>
          </cell>
          <cell r="BF432">
            <v>73.5</v>
          </cell>
          <cell r="BG432">
            <v>76.03</v>
          </cell>
          <cell r="BH432">
            <v>78.56</v>
          </cell>
          <cell r="BI432">
            <v>81.09</v>
          </cell>
          <cell r="BJ432">
            <v>83.61</v>
          </cell>
          <cell r="BK432">
            <v>86.14</v>
          </cell>
          <cell r="BL432">
            <v>88.67</v>
          </cell>
          <cell r="BM432">
            <v>91.2</v>
          </cell>
          <cell r="BN432">
            <v>93.72</v>
          </cell>
          <cell r="BO432">
            <v>96.25</v>
          </cell>
          <cell r="BP432">
            <v>98.78</v>
          </cell>
          <cell r="BQ432">
            <v>101.31</v>
          </cell>
          <cell r="BR432">
            <v>103.83</v>
          </cell>
          <cell r="BS432">
            <v>106.36</v>
          </cell>
          <cell r="BT432">
            <v>108.89</v>
          </cell>
          <cell r="BU432">
            <v>111.42</v>
          </cell>
          <cell r="BV432">
            <v>113.94</v>
          </cell>
          <cell r="BW432">
            <v>116.47</v>
          </cell>
          <cell r="BX432">
            <v>119</v>
          </cell>
          <cell r="BY432">
            <v>121.53</v>
          </cell>
          <cell r="BZ432">
            <v>124.05</v>
          </cell>
          <cell r="CA432">
            <v>126.58</v>
          </cell>
          <cell r="CB432">
            <v>129.11000000000001</v>
          </cell>
          <cell r="CC432">
            <v>116.47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84.51</v>
          </cell>
          <cell r="BD433">
            <v>64</v>
          </cell>
          <cell r="BE433">
            <v>72.09</v>
          </cell>
          <cell r="BF433">
            <v>74.66</v>
          </cell>
          <cell r="BG433">
            <v>77.23</v>
          </cell>
          <cell r="BH433">
            <v>79.8</v>
          </cell>
          <cell r="BI433">
            <v>82.37</v>
          </cell>
          <cell r="BJ433">
            <v>84.93</v>
          </cell>
          <cell r="BK433">
            <v>87.5</v>
          </cell>
          <cell r="BL433">
            <v>90.07</v>
          </cell>
          <cell r="BM433">
            <v>92.64</v>
          </cell>
          <cell r="BN433">
            <v>95.2</v>
          </cell>
          <cell r="BO433">
            <v>97.77</v>
          </cell>
          <cell r="BP433">
            <v>100.34</v>
          </cell>
          <cell r="BQ433">
            <v>102.91</v>
          </cell>
          <cell r="BR433">
            <v>105.48</v>
          </cell>
          <cell r="BS433">
            <v>108.04</v>
          </cell>
          <cell r="BT433">
            <v>110.61</v>
          </cell>
          <cell r="BU433">
            <v>113.18</v>
          </cell>
          <cell r="BV433">
            <v>115.75</v>
          </cell>
          <cell r="BW433">
            <v>118.31</v>
          </cell>
          <cell r="BX433">
            <v>120.88</v>
          </cell>
          <cell r="BY433">
            <v>123.45</v>
          </cell>
          <cell r="BZ433">
            <v>126.02</v>
          </cell>
          <cell r="CA433">
            <v>128.58000000000001</v>
          </cell>
          <cell r="CB433">
            <v>131.15</v>
          </cell>
          <cell r="CC433">
            <v>118.31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85.82</v>
          </cell>
          <cell r="BD434">
            <v>65</v>
          </cell>
          <cell r="BE434">
            <v>73.209999999999994</v>
          </cell>
          <cell r="BF434">
            <v>75.819999999999993</v>
          </cell>
          <cell r="BG434">
            <v>78.430000000000007</v>
          </cell>
          <cell r="BH434">
            <v>81.040000000000006</v>
          </cell>
          <cell r="BI434">
            <v>83.65</v>
          </cell>
          <cell r="BJ434">
            <v>86.25</v>
          </cell>
          <cell r="BK434">
            <v>88.86</v>
          </cell>
          <cell r="BL434">
            <v>91.47</v>
          </cell>
          <cell r="BM434">
            <v>94.08</v>
          </cell>
          <cell r="BN434">
            <v>96.68</v>
          </cell>
          <cell r="BO434">
            <v>99.29</v>
          </cell>
          <cell r="BP434">
            <v>101.9</v>
          </cell>
          <cell r="BQ434">
            <v>104.51</v>
          </cell>
          <cell r="BR434">
            <v>107.12</v>
          </cell>
          <cell r="BS434">
            <v>109.72</v>
          </cell>
          <cell r="BT434">
            <v>112.33</v>
          </cell>
          <cell r="BU434">
            <v>114.94</v>
          </cell>
          <cell r="BV434">
            <v>117.55</v>
          </cell>
          <cell r="BW434">
            <v>120.16</v>
          </cell>
          <cell r="BX434">
            <v>122.76</v>
          </cell>
          <cell r="BY434">
            <v>125.37</v>
          </cell>
          <cell r="BZ434">
            <v>127.98</v>
          </cell>
          <cell r="CA434">
            <v>130.59</v>
          </cell>
          <cell r="CB434">
            <v>133.19</v>
          </cell>
          <cell r="CC434">
            <v>120.15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87.14</v>
          </cell>
          <cell r="BD435">
            <v>66</v>
          </cell>
          <cell r="BE435">
            <v>74.33</v>
          </cell>
          <cell r="BF435">
            <v>76.98</v>
          </cell>
          <cell r="BG435">
            <v>79.63</v>
          </cell>
          <cell r="BH435">
            <v>82.28</v>
          </cell>
          <cell r="BI435">
            <v>84.92</v>
          </cell>
          <cell r="BJ435">
            <v>87.57</v>
          </cell>
          <cell r="BK435">
            <v>90.22</v>
          </cell>
          <cell r="BL435">
            <v>92.87</v>
          </cell>
          <cell r="BM435">
            <v>95.52</v>
          </cell>
          <cell r="BN435">
            <v>98.17</v>
          </cell>
          <cell r="BO435">
            <v>100.81</v>
          </cell>
          <cell r="BP435">
            <v>103.46</v>
          </cell>
          <cell r="BQ435">
            <v>106.11</v>
          </cell>
          <cell r="BR435">
            <v>108.76</v>
          </cell>
          <cell r="BS435">
            <v>111.41</v>
          </cell>
          <cell r="BT435">
            <v>114.05</v>
          </cell>
          <cell r="BU435">
            <v>116.7</v>
          </cell>
          <cell r="BV435">
            <v>119.35</v>
          </cell>
          <cell r="BW435">
            <v>122</v>
          </cell>
          <cell r="BX435">
            <v>124.64</v>
          </cell>
          <cell r="BY435">
            <v>127.29</v>
          </cell>
          <cell r="BZ435">
            <v>129.94</v>
          </cell>
          <cell r="CA435">
            <v>132.59</v>
          </cell>
          <cell r="CB435">
            <v>135.24</v>
          </cell>
          <cell r="CC435">
            <v>122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88.46</v>
          </cell>
          <cell r="BD436">
            <v>67</v>
          </cell>
          <cell r="BE436">
            <v>75.45</v>
          </cell>
          <cell r="BF436">
            <v>78.14</v>
          </cell>
          <cell r="BG436">
            <v>80.83</v>
          </cell>
          <cell r="BH436">
            <v>73.52</v>
          </cell>
          <cell r="BI436">
            <v>86.2</v>
          </cell>
          <cell r="BJ436">
            <v>88.89</v>
          </cell>
          <cell r="BK436">
            <v>91.58</v>
          </cell>
          <cell r="BL436">
            <v>94.27</v>
          </cell>
          <cell r="BM436">
            <v>96.96</v>
          </cell>
          <cell r="BN436">
            <v>99.65</v>
          </cell>
          <cell r="BO436">
            <v>102.33</v>
          </cell>
          <cell r="BP436">
            <v>105.02</v>
          </cell>
          <cell r="BQ436">
            <v>107.71</v>
          </cell>
          <cell r="BR436">
            <v>110.4</v>
          </cell>
          <cell r="BS436">
            <v>113.09</v>
          </cell>
          <cell r="BT436">
            <v>115.77</v>
          </cell>
          <cell r="BU436">
            <v>118.46</v>
          </cell>
          <cell r="BV436">
            <v>121.15</v>
          </cell>
          <cell r="BW436">
            <v>123.84</v>
          </cell>
          <cell r="BX436">
            <v>126.53</v>
          </cell>
          <cell r="BY436">
            <v>129.21</v>
          </cell>
          <cell r="BZ436">
            <v>131.9</v>
          </cell>
          <cell r="CA436">
            <v>134.59</v>
          </cell>
          <cell r="CB436">
            <v>137.28</v>
          </cell>
          <cell r="CC436">
            <v>123.84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89.77</v>
          </cell>
          <cell r="BD437">
            <v>68</v>
          </cell>
          <cell r="BE437">
            <v>76.569999999999993</v>
          </cell>
          <cell r="BF437">
            <v>73.3</v>
          </cell>
          <cell r="BG437">
            <v>82.03</v>
          </cell>
          <cell r="BH437">
            <v>84.76</v>
          </cell>
          <cell r="BI437">
            <v>87.48</v>
          </cell>
          <cell r="BJ437">
            <v>90.21</v>
          </cell>
          <cell r="BK437">
            <v>92.94</v>
          </cell>
          <cell r="BL437">
            <v>95.67</v>
          </cell>
          <cell r="BM437">
            <v>98.4</v>
          </cell>
          <cell r="BN437">
            <v>101.13</v>
          </cell>
          <cell r="BO437">
            <v>103.85</v>
          </cell>
          <cell r="BP437">
            <v>106.58</v>
          </cell>
          <cell r="BQ437">
            <v>109.31</v>
          </cell>
          <cell r="BR437">
            <v>112.04</v>
          </cell>
          <cell r="BS437">
            <v>114.77</v>
          </cell>
          <cell r="BT437">
            <v>117.5</v>
          </cell>
          <cell r="BU437">
            <v>120.22</v>
          </cell>
          <cell r="BV437">
            <v>122.95</v>
          </cell>
          <cell r="BW437">
            <v>125.68</v>
          </cell>
          <cell r="BX437">
            <v>128.41</v>
          </cell>
          <cell r="BY437">
            <v>131.13999999999999</v>
          </cell>
          <cell r="BZ437">
            <v>133.86000000000001</v>
          </cell>
          <cell r="CA437">
            <v>136.59</v>
          </cell>
          <cell r="CB437">
            <v>139.32</v>
          </cell>
          <cell r="CC437">
            <v>125.68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91.09</v>
          </cell>
          <cell r="BD438">
            <v>69</v>
          </cell>
          <cell r="BE438">
            <v>77.69</v>
          </cell>
          <cell r="BF438">
            <v>70.459999999999994</v>
          </cell>
          <cell r="BG438">
            <v>83.23</v>
          </cell>
          <cell r="BH438">
            <v>86</v>
          </cell>
          <cell r="BI438">
            <v>88.76</v>
          </cell>
          <cell r="BJ438">
            <v>91.53</v>
          </cell>
          <cell r="BK438">
            <v>94.3</v>
          </cell>
          <cell r="BL438">
            <v>97.07</v>
          </cell>
          <cell r="BM438">
            <v>99.84</v>
          </cell>
          <cell r="BN438">
            <v>102.61</v>
          </cell>
          <cell r="BO438">
            <v>105.38</v>
          </cell>
          <cell r="BP438">
            <v>108.14</v>
          </cell>
          <cell r="BQ438">
            <v>110.91</v>
          </cell>
          <cell r="BR438">
            <v>113.68</v>
          </cell>
          <cell r="BS438">
            <v>116.45</v>
          </cell>
          <cell r="BT438">
            <v>119.22</v>
          </cell>
          <cell r="BU438">
            <v>121.99</v>
          </cell>
          <cell r="BV438">
            <v>124.75</v>
          </cell>
          <cell r="BW438">
            <v>127.52</v>
          </cell>
          <cell r="BX438">
            <v>130.29</v>
          </cell>
          <cell r="BY438">
            <v>133.06</v>
          </cell>
          <cell r="BZ438">
            <v>135.83000000000001</v>
          </cell>
          <cell r="CA438">
            <v>138.6</v>
          </cell>
          <cell r="CB438">
            <v>141.36000000000001</v>
          </cell>
          <cell r="CC438">
            <v>127.52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92.4</v>
          </cell>
          <cell r="BD439">
            <v>70</v>
          </cell>
          <cell r="BE439">
            <v>78.81</v>
          </cell>
          <cell r="BF439">
            <v>81.62</v>
          </cell>
          <cell r="BG439">
            <v>84.43</v>
          </cell>
          <cell r="BH439">
            <v>87.24</v>
          </cell>
          <cell r="BI439">
            <v>90.04</v>
          </cell>
          <cell r="BJ439">
            <v>92.85</v>
          </cell>
          <cell r="BK439">
            <v>95.66</v>
          </cell>
          <cell r="BL439">
            <v>98.47</v>
          </cell>
          <cell r="BM439">
            <v>101.28</v>
          </cell>
          <cell r="BN439">
            <v>104.09</v>
          </cell>
          <cell r="BO439">
            <v>106.9</v>
          </cell>
          <cell r="BP439">
            <v>109.7</v>
          </cell>
          <cell r="BQ439">
            <v>112.51</v>
          </cell>
          <cell r="BR439">
            <v>115.32</v>
          </cell>
          <cell r="BS439">
            <v>118.13</v>
          </cell>
          <cell r="BT439">
            <v>120.94</v>
          </cell>
          <cell r="BU439">
            <v>123.75</v>
          </cell>
          <cell r="BV439">
            <v>126.56</v>
          </cell>
          <cell r="BW439">
            <v>129.36000000000001</v>
          </cell>
          <cell r="BX439">
            <v>132.16999999999999</v>
          </cell>
          <cell r="BY439">
            <v>134.97999999999999</v>
          </cell>
          <cell r="BZ439">
            <v>137.79</v>
          </cell>
          <cell r="CA439">
            <v>140.6</v>
          </cell>
          <cell r="CB439">
            <v>143.41</v>
          </cell>
          <cell r="CC439">
            <v>129.36000000000001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93.72</v>
          </cell>
          <cell r="BD440">
            <v>71</v>
          </cell>
          <cell r="BE440">
            <v>79.930000000000007</v>
          </cell>
          <cell r="BF440">
            <v>82.78</v>
          </cell>
          <cell r="BG440">
            <v>85.63</v>
          </cell>
          <cell r="BH440">
            <v>88.48</v>
          </cell>
          <cell r="BI440">
            <v>91.32</v>
          </cell>
          <cell r="BJ440">
            <v>94.17</v>
          </cell>
          <cell r="BK440">
            <v>97.02</v>
          </cell>
          <cell r="BL440">
            <v>99.87</v>
          </cell>
          <cell r="BM440">
            <v>102.72</v>
          </cell>
          <cell r="BN440">
            <v>105.57</v>
          </cell>
          <cell r="BO440">
            <v>108.42</v>
          </cell>
          <cell r="BP440">
            <v>111.27</v>
          </cell>
          <cell r="BQ440">
            <v>114.11</v>
          </cell>
          <cell r="BR440">
            <v>116.96</v>
          </cell>
          <cell r="BS440">
            <v>119.81</v>
          </cell>
          <cell r="BT440">
            <v>122.66</v>
          </cell>
          <cell r="BU440">
            <v>125.51</v>
          </cell>
          <cell r="BV440">
            <v>128.36000000000001</v>
          </cell>
          <cell r="BW440">
            <v>131.21</v>
          </cell>
          <cell r="BX440">
            <v>134.05000000000001</v>
          </cell>
          <cell r="BY440">
            <v>136.9</v>
          </cell>
          <cell r="BZ440">
            <v>139.75</v>
          </cell>
          <cell r="CA440">
            <v>142.6</v>
          </cell>
          <cell r="CB440">
            <v>145.44999999999999</v>
          </cell>
          <cell r="CC440">
            <v>131.19999999999999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95.03</v>
          </cell>
          <cell r="BD441">
            <v>72</v>
          </cell>
          <cell r="BE441">
            <v>81.05</v>
          </cell>
          <cell r="BF441">
            <v>83.94</v>
          </cell>
          <cell r="BG441">
            <v>86.83</v>
          </cell>
          <cell r="BH441">
            <v>89.72</v>
          </cell>
          <cell r="BI441">
            <v>92.6</v>
          </cell>
          <cell r="BJ441">
            <v>95.49</v>
          </cell>
          <cell r="BK441">
            <v>98.38</v>
          </cell>
          <cell r="BL441">
            <v>101.27</v>
          </cell>
          <cell r="BM441">
            <v>104.16</v>
          </cell>
          <cell r="BN441">
            <v>107.05</v>
          </cell>
          <cell r="BO441">
            <v>109.94</v>
          </cell>
          <cell r="BP441">
            <v>112.83</v>
          </cell>
          <cell r="BQ441">
            <v>115.71</v>
          </cell>
          <cell r="BR441">
            <v>118.6</v>
          </cell>
          <cell r="BS441">
            <v>121.49</v>
          </cell>
          <cell r="BT441">
            <v>124.38</v>
          </cell>
          <cell r="BU441">
            <v>127.27</v>
          </cell>
          <cell r="BV441">
            <v>130.16</v>
          </cell>
          <cell r="BW441">
            <v>133.05000000000001</v>
          </cell>
          <cell r="BX441">
            <v>135.94</v>
          </cell>
          <cell r="BY441">
            <v>138.82</v>
          </cell>
          <cell r="BZ441">
            <v>141.71</v>
          </cell>
          <cell r="CA441">
            <v>144.6</v>
          </cell>
          <cell r="CB441">
            <v>147.49</v>
          </cell>
          <cell r="CC441">
            <v>133.05000000000001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96.35</v>
          </cell>
          <cell r="BD442">
            <v>73</v>
          </cell>
          <cell r="BE442">
            <v>82.17</v>
          </cell>
          <cell r="BF442">
            <v>85.1</v>
          </cell>
          <cell r="BG442">
            <v>88.03</v>
          </cell>
          <cell r="BH442">
            <v>90.96</v>
          </cell>
          <cell r="BI442">
            <v>93.88</v>
          </cell>
          <cell r="BJ442">
            <v>96.81</v>
          </cell>
          <cell r="BK442">
            <v>99.74</v>
          </cell>
          <cell r="BL442">
            <v>102.67</v>
          </cell>
          <cell r="BM442">
            <v>105.6</v>
          </cell>
          <cell r="BN442">
            <v>108.53</v>
          </cell>
          <cell r="BO442">
            <v>111.46</v>
          </cell>
          <cell r="BP442">
            <v>114.39</v>
          </cell>
          <cell r="BQ442">
            <v>117.32</v>
          </cell>
          <cell r="BR442">
            <v>120.24</v>
          </cell>
          <cell r="BS442">
            <v>123.17</v>
          </cell>
          <cell r="BT442">
            <v>126.1</v>
          </cell>
          <cell r="BU442">
            <v>129.03</v>
          </cell>
          <cell r="BV442">
            <v>131.96</v>
          </cell>
          <cell r="BW442">
            <v>134.88999999999999</v>
          </cell>
          <cell r="BX442">
            <v>137.82</v>
          </cell>
          <cell r="BY442">
            <v>140.75</v>
          </cell>
          <cell r="BZ442">
            <v>143.66999999999999</v>
          </cell>
          <cell r="CA442">
            <v>146.6</v>
          </cell>
          <cell r="CB442">
            <v>149.53</v>
          </cell>
          <cell r="CC442">
            <v>134.88999999999999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97.66</v>
          </cell>
          <cell r="BD443">
            <v>74</v>
          </cell>
          <cell r="BE443">
            <v>83.29</v>
          </cell>
          <cell r="BF443">
            <v>86.26</v>
          </cell>
          <cell r="BG443">
            <v>89.23</v>
          </cell>
          <cell r="BH443">
            <v>92.2</v>
          </cell>
          <cell r="BI443">
            <v>95.16</v>
          </cell>
          <cell r="BJ443">
            <v>98.13</v>
          </cell>
          <cell r="BK443">
            <v>101.1</v>
          </cell>
          <cell r="BL443">
            <v>104.07</v>
          </cell>
          <cell r="BM443">
            <v>107.04</v>
          </cell>
          <cell r="BN443">
            <v>110.01</v>
          </cell>
          <cell r="BO443">
            <v>112.98</v>
          </cell>
          <cell r="BP443">
            <v>115.95</v>
          </cell>
          <cell r="BQ443">
            <v>118.92</v>
          </cell>
          <cell r="BR443">
            <v>121.89</v>
          </cell>
          <cell r="BS443">
            <v>124.85</v>
          </cell>
          <cell r="BT443">
            <v>127.82</v>
          </cell>
          <cell r="BU443">
            <v>130.79</v>
          </cell>
          <cell r="BV443">
            <v>133.76</v>
          </cell>
          <cell r="BW443">
            <v>136.72999999999999</v>
          </cell>
          <cell r="BX443">
            <v>139.69999999999999</v>
          </cell>
          <cell r="BY443">
            <v>142.66999999999999</v>
          </cell>
          <cell r="BZ443">
            <v>145.63999999999999</v>
          </cell>
          <cell r="CA443">
            <v>148.61000000000001</v>
          </cell>
          <cell r="CB443">
            <v>151.57</v>
          </cell>
          <cell r="CC443">
            <v>136.72999999999999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98.98</v>
          </cell>
          <cell r="BD444">
            <v>75</v>
          </cell>
          <cell r="BE444">
            <v>84.41</v>
          </cell>
          <cell r="BF444">
            <v>87.42</v>
          </cell>
          <cell r="BG444">
            <v>90.43</v>
          </cell>
          <cell r="BH444">
            <v>93.44</v>
          </cell>
          <cell r="BI444">
            <v>96.44</v>
          </cell>
          <cell r="BJ444">
            <v>99.45</v>
          </cell>
          <cell r="BK444">
            <v>102.46</v>
          </cell>
          <cell r="BL444">
            <v>105.47</v>
          </cell>
          <cell r="BM444">
            <v>108.48</v>
          </cell>
          <cell r="BN444">
            <v>111.49</v>
          </cell>
          <cell r="BO444">
            <v>114.5</v>
          </cell>
          <cell r="BP444">
            <v>117.51</v>
          </cell>
          <cell r="BQ444">
            <v>120.52</v>
          </cell>
          <cell r="BR444">
            <v>123.53</v>
          </cell>
          <cell r="BS444">
            <v>126.54</v>
          </cell>
          <cell r="BT444">
            <v>129.54</v>
          </cell>
          <cell r="BU444">
            <v>132.55000000000001</v>
          </cell>
          <cell r="BV444">
            <v>135.56</v>
          </cell>
          <cell r="BW444">
            <v>138.57</v>
          </cell>
          <cell r="BX444">
            <v>141.58000000000001</v>
          </cell>
          <cell r="BY444">
            <v>144.59</v>
          </cell>
          <cell r="BZ444">
            <v>147.6</v>
          </cell>
          <cell r="CA444">
            <v>150.61000000000001</v>
          </cell>
          <cell r="CB444">
            <v>153.62</v>
          </cell>
          <cell r="CC444">
            <v>138.57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100.29</v>
          </cell>
          <cell r="BD445">
            <v>76</v>
          </cell>
          <cell r="BE445">
            <v>65.53</v>
          </cell>
          <cell r="BF445">
            <v>88.58</v>
          </cell>
          <cell r="BG445">
            <v>91.63</v>
          </cell>
          <cell r="BH445">
            <v>94.68</v>
          </cell>
          <cell r="BI445">
            <v>97.72</v>
          </cell>
          <cell r="BJ445">
            <v>100.77</v>
          </cell>
          <cell r="BK445">
            <v>103.82</v>
          </cell>
          <cell r="BL445">
            <v>106.87</v>
          </cell>
          <cell r="BM445">
            <v>109.92</v>
          </cell>
          <cell r="BN445">
            <v>112.97</v>
          </cell>
          <cell r="BO445">
            <v>116.02</v>
          </cell>
          <cell r="BP445">
            <v>119.07</v>
          </cell>
          <cell r="BQ445">
            <v>122.12</v>
          </cell>
          <cell r="BR445">
            <v>125.17</v>
          </cell>
          <cell r="BS445">
            <v>128.22</v>
          </cell>
          <cell r="BT445">
            <v>131.27000000000001</v>
          </cell>
          <cell r="BU445">
            <v>134.32</v>
          </cell>
          <cell r="BV445">
            <v>137.36000000000001</v>
          </cell>
          <cell r="BW445">
            <v>140.41</v>
          </cell>
          <cell r="BX445">
            <v>143.46</v>
          </cell>
          <cell r="BY445">
            <v>146.51</v>
          </cell>
          <cell r="BZ445">
            <v>149.56</v>
          </cell>
          <cell r="CA445">
            <v>152.61000000000001</v>
          </cell>
          <cell r="CB445">
            <v>155.66</v>
          </cell>
          <cell r="CC445">
            <v>140.41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101.61</v>
          </cell>
          <cell r="BD446">
            <v>77</v>
          </cell>
          <cell r="BE446">
            <v>86.65</v>
          </cell>
          <cell r="BF446">
            <v>89.74</v>
          </cell>
          <cell r="BG446">
            <v>92.83</v>
          </cell>
          <cell r="BH446">
            <v>95.92</v>
          </cell>
          <cell r="BI446">
            <v>99</v>
          </cell>
          <cell r="BJ446">
            <v>102.09</v>
          </cell>
          <cell r="BK446">
            <v>105.18</v>
          </cell>
          <cell r="BL446">
            <v>108.27</v>
          </cell>
          <cell r="BM446">
            <v>111.36</v>
          </cell>
          <cell r="BN446">
            <v>114.45</v>
          </cell>
          <cell r="BO446">
            <v>117.54</v>
          </cell>
          <cell r="BP446">
            <v>120.63</v>
          </cell>
          <cell r="BQ446">
            <v>123.72</v>
          </cell>
          <cell r="BR446">
            <v>126.81</v>
          </cell>
          <cell r="BS446">
            <v>129.9</v>
          </cell>
          <cell r="BT446">
            <v>132.99</v>
          </cell>
          <cell r="BU446">
            <v>136.08000000000001</v>
          </cell>
          <cell r="BV446">
            <v>139.16999999999999</v>
          </cell>
          <cell r="BW446">
            <v>142.26</v>
          </cell>
          <cell r="BX446">
            <v>145.34</v>
          </cell>
          <cell r="BY446">
            <v>148.43</v>
          </cell>
          <cell r="BZ446">
            <v>151.52000000000001</v>
          </cell>
          <cell r="CA446">
            <v>154.61000000000001</v>
          </cell>
          <cell r="CB446">
            <v>157.69999999999999</v>
          </cell>
          <cell r="CC446">
            <v>142.25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102.93</v>
          </cell>
          <cell r="BD447">
            <v>78</v>
          </cell>
          <cell r="BE447">
            <v>57.77</v>
          </cell>
          <cell r="BF447">
            <v>90.9</v>
          </cell>
          <cell r="BG447">
            <v>94.03</v>
          </cell>
          <cell r="BH447">
            <v>97.16</v>
          </cell>
          <cell r="BI447">
            <v>100.28</v>
          </cell>
          <cell r="BJ447">
            <v>103.41</v>
          </cell>
          <cell r="BK447">
            <v>106.54</v>
          </cell>
          <cell r="BL447">
            <v>109.67</v>
          </cell>
          <cell r="BM447">
            <v>112.8</v>
          </cell>
          <cell r="BN447">
            <v>115.93</v>
          </cell>
          <cell r="BO447">
            <v>119.06</v>
          </cell>
          <cell r="BP447">
            <v>122.19</v>
          </cell>
          <cell r="BQ447">
            <v>125.32</v>
          </cell>
          <cell r="BR447">
            <v>128.44999999999999</v>
          </cell>
          <cell r="BS447">
            <v>131.58000000000001</v>
          </cell>
          <cell r="BT447">
            <v>134.71</v>
          </cell>
          <cell r="BU447">
            <v>137.84</v>
          </cell>
          <cell r="BV447">
            <v>140.97</v>
          </cell>
          <cell r="BW447">
            <v>144.1</v>
          </cell>
          <cell r="BX447">
            <v>147.22999999999999</v>
          </cell>
          <cell r="BY447">
            <v>150.36000000000001</v>
          </cell>
          <cell r="BZ447">
            <v>153.47999999999999</v>
          </cell>
          <cell r="CA447">
            <v>156.61000000000001</v>
          </cell>
          <cell r="CB447">
            <v>159.74</v>
          </cell>
          <cell r="CC447">
            <v>144.1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104.24</v>
          </cell>
          <cell r="BD448">
            <v>79</v>
          </cell>
          <cell r="BE448">
            <v>88.89</v>
          </cell>
          <cell r="BF448">
            <v>92.06</v>
          </cell>
          <cell r="BG448">
            <v>95.23</v>
          </cell>
          <cell r="BH448">
            <v>98.39</v>
          </cell>
          <cell r="BI448">
            <v>101.56</v>
          </cell>
          <cell r="BJ448">
            <v>104.73</v>
          </cell>
          <cell r="BK448">
            <v>107.9</v>
          </cell>
          <cell r="BL448">
            <v>111.07</v>
          </cell>
          <cell r="BM448">
            <v>114.24</v>
          </cell>
          <cell r="BN448">
            <v>117.41</v>
          </cell>
          <cell r="BO448">
            <v>120.58</v>
          </cell>
          <cell r="BP448">
            <v>123.75</v>
          </cell>
          <cell r="BQ448">
            <v>126.92</v>
          </cell>
          <cell r="BR448">
            <v>130.09</v>
          </cell>
          <cell r="BS448">
            <v>133.26</v>
          </cell>
          <cell r="BT448">
            <v>136.43</v>
          </cell>
          <cell r="BU448">
            <v>139.6</v>
          </cell>
          <cell r="BV448">
            <v>142.77000000000001</v>
          </cell>
          <cell r="BW448">
            <v>145.94</v>
          </cell>
          <cell r="BX448">
            <v>149.11000000000001</v>
          </cell>
          <cell r="BY448">
            <v>152.28</v>
          </cell>
          <cell r="BZ448">
            <v>155.44999999999999</v>
          </cell>
          <cell r="CA448">
            <v>158.62</v>
          </cell>
          <cell r="CB448">
            <v>161.79</v>
          </cell>
          <cell r="CC448">
            <v>145.94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105.56</v>
          </cell>
          <cell r="BD449">
            <v>80</v>
          </cell>
          <cell r="BE449">
            <v>90.01</v>
          </cell>
          <cell r="BF449">
            <v>93.22</v>
          </cell>
          <cell r="BG449">
            <v>96.43</v>
          </cell>
          <cell r="BH449">
            <v>99.63</v>
          </cell>
          <cell r="BI449">
            <v>102.84</v>
          </cell>
          <cell r="BJ449">
            <v>106.05</v>
          </cell>
          <cell r="BK449">
            <v>109.26</v>
          </cell>
          <cell r="BL449">
            <v>112.47</v>
          </cell>
          <cell r="BM449">
            <v>115.68</v>
          </cell>
          <cell r="BN449">
            <v>118.89</v>
          </cell>
          <cell r="BO449">
            <v>122.1</v>
          </cell>
          <cell r="BP449">
            <v>125.31</v>
          </cell>
          <cell r="BQ449">
            <v>128.52000000000001</v>
          </cell>
          <cell r="BR449">
            <v>131.72999999999999</v>
          </cell>
          <cell r="BS449">
            <v>134.94</v>
          </cell>
          <cell r="BT449">
            <v>138.15</v>
          </cell>
          <cell r="BU449">
            <v>141.36000000000001</v>
          </cell>
          <cell r="BV449">
            <v>144.57</v>
          </cell>
          <cell r="BW449">
            <v>147.78</v>
          </cell>
          <cell r="BX449">
            <v>150.99</v>
          </cell>
          <cell r="BY449">
            <v>154.19999999999999</v>
          </cell>
          <cell r="BZ449">
            <v>157.41</v>
          </cell>
          <cell r="CA449">
            <v>160.62</v>
          </cell>
          <cell r="CB449">
            <v>163.83000000000001</v>
          </cell>
          <cell r="CC449">
            <v>147.78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106.87</v>
          </cell>
          <cell r="BD450">
            <v>81</v>
          </cell>
          <cell r="BE450">
            <v>93.13</v>
          </cell>
          <cell r="BF450">
            <v>94.38</v>
          </cell>
          <cell r="BG450">
            <v>97.62</v>
          </cell>
          <cell r="BH450">
            <v>100.87</v>
          </cell>
          <cell r="BI450">
            <v>104.12</v>
          </cell>
          <cell r="BJ450">
            <v>107.37</v>
          </cell>
          <cell r="BK450">
            <v>110.62</v>
          </cell>
          <cell r="BL450">
            <v>113.87</v>
          </cell>
          <cell r="BM450">
            <v>117.12</v>
          </cell>
          <cell r="BN450">
            <v>120.37</v>
          </cell>
          <cell r="BO450">
            <v>123.62</v>
          </cell>
          <cell r="BP450">
            <v>126.87</v>
          </cell>
          <cell r="BQ450">
            <v>130.12</v>
          </cell>
          <cell r="BR450">
            <v>133.37</v>
          </cell>
          <cell r="BS450">
            <v>136.62</v>
          </cell>
          <cell r="BT450">
            <v>139.87</v>
          </cell>
          <cell r="BU450">
            <v>143.12</v>
          </cell>
          <cell r="BV450">
            <v>146.37</v>
          </cell>
          <cell r="BW450">
            <v>149.62</v>
          </cell>
          <cell r="BX450">
            <v>152.87</v>
          </cell>
          <cell r="BY450">
            <v>156.12</v>
          </cell>
          <cell r="BZ450">
            <v>159.37</v>
          </cell>
          <cell r="CA450">
            <v>162.62</v>
          </cell>
          <cell r="CB450">
            <v>165.87</v>
          </cell>
          <cell r="CC450">
            <v>149.62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108.19</v>
          </cell>
          <cell r="BD451">
            <v>82</v>
          </cell>
          <cell r="BE451">
            <v>92.24</v>
          </cell>
          <cell r="BF451">
            <v>95.53</v>
          </cell>
          <cell r="BG451">
            <v>98.82</v>
          </cell>
          <cell r="BH451">
            <v>102.11</v>
          </cell>
          <cell r="BI451">
            <v>105.4</v>
          </cell>
          <cell r="BJ451">
            <v>108.69</v>
          </cell>
          <cell r="BK451">
            <v>111.98</v>
          </cell>
          <cell r="BL451">
            <v>115.27</v>
          </cell>
          <cell r="BM451">
            <v>118.56</v>
          </cell>
          <cell r="BN451">
            <v>121.85</v>
          </cell>
          <cell r="BO451">
            <v>125.14</v>
          </cell>
          <cell r="BP451">
            <v>128.43</v>
          </cell>
          <cell r="BQ451">
            <v>131.72</v>
          </cell>
          <cell r="BR451">
            <v>135.01</v>
          </cell>
          <cell r="BS451">
            <v>138.30000000000001</v>
          </cell>
          <cell r="BT451">
            <v>141.59</v>
          </cell>
          <cell r="BU451">
            <v>144.88</v>
          </cell>
          <cell r="BV451">
            <v>148.16999999999999</v>
          </cell>
          <cell r="BW451">
            <v>151.46</v>
          </cell>
          <cell r="BX451">
            <v>154.75</v>
          </cell>
          <cell r="BY451">
            <v>158.04</v>
          </cell>
          <cell r="BZ451">
            <v>161.33000000000001</v>
          </cell>
          <cell r="CA451">
            <v>164.62</v>
          </cell>
          <cell r="CB451">
            <v>167.91</v>
          </cell>
          <cell r="CC451">
            <v>151.46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109.5</v>
          </cell>
          <cell r="BD452">
            <v>83</v>
          </cell>
          <cell r="BE452">
            <v>93.36</v>
          </cell>
          <cell r="BF452">
            <v>96.69</v>
          </cell>
          <cell r="BG452">
            <v>100.02</v>
          </cell>
          <cell r="BH452">
            <v>103.35</v>
          </cell>
          <cell r="BI452">
            <v>106.68</v>
          </cell>
          <cell r="BJ452">
            <v>110.01</v>
          </cell>
          <cell r="BK452">
            <v>113.34</v>
          </cell>
          <cell r="BL452">
            <v>116.67</v>
          </cell>
          <cell r="BM452">
            <v>120</v>
          </cell>
          <cell r="BN452">
            <v>123.33</v>
          </cell>
          <cell r="BO452">
            <v>126.66</v>
          </cell>
          <cell r="BP452">
            <v>129.99</v>
          </cell>
          <cell r="BQ452">
            <v>133.32</v>
          </cell>
          <cell r="BR452">
            <v>136.65</v>
          </cell>
          <cell r="BS452">
            <v>139.97999999999999</v>
          </cell>
          <cell r="BT452">
            <v>143.31</v>
          </cell>
          <cell r="BU452">
            <v>146.63999999999999</v>
          </cell>
          <cell r="BV452">
            <v>149.97</v>
          </cell>
          <cell r="BW452">
            <v>153.30000000000001</v>
          </cell>
          <cell r="BX452">
            <v>156.63</v>
          </cell>
          <cell r="BY452">
            <v>159.96</v>
          </cell>
          <cell r="BZ452">
            <v>163.29</v>
          </cell>
          <cell r="CA452">
            <v>166.63</v>
          </cell>
          <cell r="CB452">
            <v>169.96</v>
          </cell>
          <cell r="CC452">
            <v>153.30000000000001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110.82</v>
          </cell>
          <cell r="BD453">
            <v>84</v>
          </cell>
          <cell r="BE453">
            <v>94.48</v>
          </cell>
          <cell r="BF453">
            <v>97.85</v>
          </cell>
          <cell r="BG453">
            <v>101.22</v>
          </cell>
          <cell r="BH453">
            <v>104.59</v>
          </cell>
          <cell r="BI453">
            <v>107.96</v>
          </cell>
          <cell r="BJ453">
            <v>111.33</v>
          </cell>
          <cell r="BK453">
            <v>114.7</v>
          </cell>
          <cell r="BL453">
            <v>118.07</v>
          </cell>
          <cell r="BM453">
            <v>121.45</v>
          </cell>
          <cell r="BN453">
            <v>124.82</v>
          </cell>
          <cell r="BO453">
            <v>128.19</v>
          </cell>
          <cell r="BP453">
            <v>131.56</v>
          </cell>
          <cell r="BQ453">
            <v>134.93</v>
          </cell>
          <cell r="BR453">
            <v>138.30000000000001</v>
          </cell>
          <cell r="BS453">
            <v>141.66999999999999</v>
          </cell>
          <cell r="BT453">
            <v>145.04</v>
          </cell>
          <cell r="BU453">
            <v>148.41</v>
          </cell>
          <cell r="BV453">
            <v>151.78</v>
          </cell>
          <cell r="BW453">
            <v>155.15</v>
          </cell>
          <cell r="BX453">
            <v>158.52000000000001</v>
          </cell>
          <cell r="BY453">
            <v>161.88999999999999</v>
          </cell>
          <cell r="BZ453">
            <v>165.26</v>
          </cell>
          <cell r="CA453">
            <v>168.63</v>
          </cell>
          <cell r="CB453">
            <v>172</v>
          </cell>
          <cell r="CC453">
            <v>155.15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112.13</v>
          </cell>
          <cell r="BD454">
            <v>85</v>
          </cell>
          <cell r="BE454">
            <v>95.6</v>
          </cell>
          <cell r="BF454">
            <v>99.01</v>
          </cell>
          <cell r="BG454">
            <v>102.42</v>
          </cell>
          <cell r="BH454">
            <v>105.83</v>
          </cell>
          <cell r="BI454">
            <v>109.24</v>
          </cell>
          <cell r="BJ454">
            <v>112.65</v>
          </cell>
          <cell r="BK454">
            <v>116.06</v>
          </cell>
          <cell r="BL454">
            <v>119.47</v>
          </cell>
          <cell r="BM454">
            <v>122.89</v>
          </cell>
          <cell r="BN454">
            <v>126.3</v>
          </cell>
          <cell r="BO454">
            <v>129.71</v>
          </cell>
          <cell r="BP454">
            <v>133.12</v>
          </cell>
          <cell r="BQ454">
            <v>136.53</v>
          </cell>
          <cell r="BR454">
            <v>139.94</v>
          </cell>
          <cell r="BS454">
            <v>143.35</v>
          </cell>
          <cell r="BT454">
            <v>146.76</v>
          </cell>
          <cell r="BU454">
            <v>150.16999999999999</v>
          </cell>
          <cell r="BV454">
            <v>153.58000000000001</v>
          </cell>
          <cell r="BW454">
            <v>156.99</v>
          </cell>
          <cell r="BX454">
            <v>160.4</v>
          </cell>
          <cell r="BY454">
            <v>163.81</v>
          </cell>
          <cell r="BZ454">
            <v>167.22</v>
          </cell>
          <cell r="CA454">
            <v>170.63</v>
          </cell>
          <cell r="CB454">
            <v>174.04</v>
          </cell>
          <cell r="CC454">
            <v>156.99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113.45</v>
          </cell>
          <cell r="BD455">
            <v>86</v>
          </cell>
          <cell r="BE455">
            <v>96.72</v>
          </cell>
          <cell r="BF455">
            <v>100.17</v>
          </cell>
          <cell r="BG455">
            <v>103.62</v>
          </cell>
          <cell r="BH455">
            <v>107.07</v>
          </cell>
          <cell r="BI455">
            <v>110.52</v>
          </cell>
          <cell r="BJ455">
            <v>113.97</v>
          </cell>
          <cell r="BK455">
            <v>117.42</v>
          </cell>
          <cell r="BL455">
            <v>120.88</v>
          </cell>
          <cell r="BM455">
            <v>124.33</v>
          </cell>
          <cell r="BN455">
            <v>127.78</v>
          </cell>
          <cell r="BO455">
            <v>131.22999999999999</v>
          </cell>
          <cell r="BP455">
            <v>134.68</v>
          </cell>
          <cell r="BQ455">
            <v>138.13</v>
          </cell>
          <cell r="BR455">
            <v>141.58000000000001</v>
          </cell>
          <cell r="BS455">
            <v>145.03</v>
          </cell>
          <cell r="BT455">
            <v>148.47999999999999</v>
          </cell>
          <cell r="BU455">
            <v>151.93</v>
          </cell>
          <cell r="BV455">
            <v>155.38</v>
          </cell>
          <cell r="BW455">
            <v>158.83000000000001</v>
          </cell>
          <cell r="BX455">
            <v>162.28</v>
          </cell>
          <cell r="BY455">
            <v>165.73</v>
          </cell>
          <cell r="BZ455">
            <v>169.18</v>
          </cell>
          <cell r="CA455">
            <v>172.63</v>
          </cell>
          <cell r="CB455">
            <v>176.08</v>
          </cell>
          <cell r="CC455">
            <v>158.83000000000001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114.76</v>
          </cell>
          <cell r="BD456">
            <v>87</v>
          </cell>
          <cell r="BE456">
            <v>97.84</v>
          </cell>
          <cell r="BF456">
            <v>101.33</v>
          </cell>
          <cell r="BG456">
            <v>104.82</v>
          </cell>
          <cell r="BH456">
            <v>108.31</v>
          </cell>
          <cell r="BI456">
            <v>111.8</v>
          </cell>
          <cell r="BJ456">
            <v>115.29</v>
          </cell>
          <cell r="BK456">
            <v>118.79</v>
          </cell>
          <cell r="BL456">
            <v>122.28</v>
          </cell>
          <cell r="BM456">
            <v>125.77</v>
          </cell>
          <cell r="BN456">
            <v>129.26</v>
          </cell>
          <cell r="BO456">
            <v>132.75</v>
          </cell>
          <cell r="BP456">
            <v>136.24</v>
          </cell>
          <cell r="BQ456">
            <v>139.72999999999999</v>
          </cell>
          <cell r="BR456">
            <v>143.22</v>
          </cell>
          <cell r="BS456">
            <v>146.71</v>
          </cell>
          <cell r="BT456">
            <v>150.19999999999999</v>
          </cell>
          <cell r="BU456">
            <v>153.69</v>
          </cell>
          <cell r="BV456">
            <v>157.18</v>
          </cell>
          <cell r="BW456">
            <v>160.66999999999999</v>
          </cell>
          <cell r="BX456">
            <v>164.16</v>
          </cell>
          <cell r="BY456">
            <v>167.65</v>
          </cell>
          <cell r="BZ456">
            <v>171.14</v>
          </cell>
          <cell r="CA456">
            <v>174.63</v>
          </cell>
          <cell r="CB456">
            <v>178.12</v>
          </cell>
          <cell r="CC456">
            <v>160.66999999999999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116.08</v>
          </cell>
          <cell r="BD457">
            <v>88</v>
          </cell>
          <cell r="BE457">
            <v>98.96</v>
          </cell>
          <cell r="BF457">
            <v>102.49</v>
          </cell>
          <cell r="BG457">
            <v>106.02</v>
          </cell>
          <cell r="BH457">
            <v>109.55</v>
          </cell>
          <cell r="BI457">
            <v>113.08</v>
          </cell>
          <cell r="BJ457">
            <v>116.61</v>
          </cell>
          <cell r="BK457">
            <v>120.15</v>
          </cell>
          <cell r="BL457">
            <v>123.68</v>
          </cell>
          <cell r="BM457">
            <v>127.21</v>
          </cell>
          <cell r="BN457">
            <v>130.74</v>
          </cell>
          <cell r="BO457">
            <v>134.27000000000001</v>
          </cell>
          <cell r="BP457">
            <v>137.80000000000001</v>
          </cell>
          <cell r="BQ457">
            <v>141.33000000000001</v>
          </cell>
          <cell r="BR457">
            <v>144.86000000000001</v>
          </cell>
          <cell r="BS457">
            <v>148.38999999999999</v>
          </cell>
          <cell r="BT457">
            <v>151.91999999999999</v>
          </cell>
          <cell r="BU457">
            <v>155.44999999999999</v>
          </cell>
          <cell r="BV457">
            <v>158.97999999999999</v>
          </cell>
          <cell r="BW457">
            <v>162.51</v>
          </cell>
          <cell r="BX457">
            <v>166.04</v>
          </cell>
          <cell r="BY457">
            <v>169.57</v>
          </cell>
          <cell r="BZ457">
            <v>173.11</v>
          </cell>
          <cell r="CA457">
            <v>176.64</v>
          </cell>
          <cell r="CB457">
            <v>180.17</v>
          </cell>
          <cell r="CC457">
            <v>162.51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117.4</v>
          </cell>
          <cell r="BD458">
            <v>89</v>
          </cell>
          <cell r="BE458">
            <v>100.08</v>
          </cell>
          <cell r="BF458">
            <v>103.65</v>
          </cell>
          <cell r="BG458">
            <v>107.22</v>
          </cell>
          <cell r="BH458">
            <v>110.79</v>
          </cell>
          <cell r="BI458">
            <v>114.36</v>
          </cell>
          <cell r="BJ458">
            <v>117.93</v>
          </cell>
          <cell r="BK458">
            <v>121.51</v>
          </cell>
          <cell r="BL458">
            <v>125.08</v>
          </cell>
          <cell r="BM458">
            <v>128.65</v>
          </cell>
          <cell r="BN458">
            <v>132.22</v>
          </cell>
          <cell r="BO458">
            <v>135.79</v>
          </cell>
          <cell r="BP458">
            <v>139.36000000000001</v>
          </cell>
          <cell r="BQ458">
            <v>142.93</v>
          </cell>
          <cell r="BR458">
            <v>146.5</v>
          </cell>
          <cell r="BS458">
            <v>150.07</v>
          </cell>
          <cell r="BT458">
            <v>153.63999999999999</v>
          </cell>
          <cell r="BU458">
            <v>157.21</v>
          </cell>
          <cell r="BV458">
            <v>160.78</v>
          </cell>
          <cell r="BW458">
            <v>164.35</v>
          </cell>
          <cell r="BX458">
            <v>167.93</v>
          </cell>
          <cell r="BY458">
            <v>171.5</v>
          </cell>
          <cell r="BZ458">
            <v>175.07</v>
          </cell>
          <cell r="CA458">
            <v>178.64</v>
          </cell>
          <cell r="CB458">
            <v>182.21</v>
          </cell>
          <cell r="CC458">
            <v>164.35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118.71</v>
          </cell>
          <cell r="BD459">
            <v>90</v>
          </cell>
          <cell r="BE459">
            <v>101.2</v>
          </cell>
          <cell r="BF459">
            <v>104.81</v>
          </cell>
          <cell r="BG459">
            <v>108.42</v>
          </cell>
          <cell r="BH459">
            <v>112.03</v>
          </cell>
          <cell r="BI459">
            <v>115.64</v>
          </cell>
          <cell r="BJ459">
            <v>119.25</v>
          </cell>
          <cell r="BK459">
            <v>122.87</v>
          </cell>
          <cell r="BL459">
            <v>126.48</v>
          </cell>
          <cell r="BM459">
            <v>130.09</v>
          </cell>
          <cell r="BN459">
            <v>133.69999999999999</v>
          </cell>
          <cell r="BO459">
            <v>137.31</v>
          </cell>
          <cell r="BP459">
            <v>140.91999999999999</v>
          </cell>
          <cell r="BQ459">
            <v>144.53</v>
          </cell>
          <cell r="BR459">
            <v>148.13999999999999</v>
          </cell>
          <cell r="BS459">
            <v>151.75</v>
          </cell>
          <cell r="BT459">
            <v>155.36000000000001</v>
          </cell>
          <cell r="BU459">
            <v>158.97</v>
          </cell>
          <cell r="BV459">
            <v>162.59</v>
          </cell>
          <cell r="BW459">
            <v>166.2</v>
          </cell>
          <cell r="BX459">
            <v>169.81</v>
          </cell>
          <cell r="BY459">
            <v>173.42</v>
          </cell>
          <cell r="BZ459">
            <v>177.03</v>
          </cell>
          <cell r="CA459">
            <v>180.64</v>
          </cell>
          <cell r="CB459">
            <v>184.25</v>
          </cell>
          <cell r="CC459">
            <v>166.2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120.03</v>
          </cell>
          <cell r="BD460">
            <v>91</v>
          </cell>
          <cell r="BE460">
            <v>102.32</v>
          </cell>
          <cell r="BF460">
            <v>105.97</v>
          </cell>
          <cell r="BG460">
            <v>109.62</v>
          </cell>
          <cell r="BH460">
            <v>113.27</v>
          </cell>
          <cell r="BI460">
            <v>116.92</v>
          </cell>
          <cell r="BJ460">
            <v>120.57</v>
          </cell>
          <cell r="BK460">
            <v>124.23</v>
          </cell>
          <cell r="BL460">
            <v>127.88</v>
          </cell>
          <cell r="BM460">
            <v>131.53</v>
          </cell>
          <cell r="BN460">
            <v>135.18</v>
          </cell>
          <cell r="BO460">
            <v>138.83000000000001</v>
          </cell>
          <cell r="BP460">
            <v>142.47999999999999</v>
          </cell>
          <cell r="BQ460">
            <v>146.13</v>
          </cell>
          <cell r="BR460">
            <v>149.78</v>
          </cell>
          <cell r="BS460">
            <v>153.43</v>
          </cell>
          <cell r="BT460">
            <v>157.09</v>
          </cell>
          <cell r="BU460">
            <v>160.74</v>
          </cell>
          <cell r="BV460">
            <v>164.39</v>
          </cell>
          <cell r="BW460">
            <v>168.04</v>
          </cell>
          <cell r="BX460">
            <v>171.69</v>
          </cell>
          <cell r="BY460">
            <v>175.34</v>
          </cell>
          <cell r="BZ460">
            <v>178.99</v>
          </cell>
          <cell r="CA460">
            <v>182.64</v>
          </cell>
          <cell r="CB460">
            <v>186.29</v>
          </cell>
          <cell r="CC460">
            <v>168.04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121.34</v>
          </cell>
          <cell r="BD461">
            <v>92</v>
          </cell>
          <cell r="BE461">
            <v>103.44</v>
          </cell>
          <cell r="BF461">
            <v>107.13</v>
          </cell>
          <cell r="BG461">
            <v>110.82</v>
          </cell>
          <cell r="BH461">
            <v>114.51</v>
          </cell>
          <cell r="BI461">
            <v>118.2</v>
          </cell>
          <cell r="BJ461">
            <v>121.89</v>
          </cell>
          <cell r="BK461">
            <v>125.59</v>
          </cell>
          <cell r="BL461">
            <v>129.28</v>
          </cell>
          <cell r="BM461">
            <v>132.97</v>
          </cell>
          <cell r="BN461">
            <v>136.66</v>
          </cell>
          <cell r="BO461">
            <v>140.35</v>
          </cell>
          <cell r="BP461">
            <v>144.04</v>
          </cell>
          <cell r="BQ461">
            <v>147.72999999999999</v>
          </cell>
          <cell r="BR461">
            <v>151.41999999999999</v>
          </cell>
          <cell r="BS461">
            <v>155.12</v>
          </cell>
          <cell r="BT461">
            <v>158.81</v>
          </cell>
          <cell r="BU461">
            <v>162.5</v>
          </cell>
          <cell r="BV461">
            <v>166.19</v>
          </cell>
          <cell r="BW461">
            <v>169.88</v>
          </cell>
          <cell r="BX461">
            <v>173.57</v>
          </cell>
          <cell r="BY461">
            <v>177.26</v>
          </cell>
          <cell r="BZ461">
            <v>180.95</v>
          </cell>
          <cell r="CA461">
            <v>184.64</v>
          </cell>
          <cell r="CB461">
            <v>188.34</v>
          </cell>
          <cell r="CC461">
            <v>169.88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122.66</v>
          </cell>
          <cell r="BD462">
            <v>93</v>
          </cell>
          <cell r="BE462">
            <v>104.56</v>
          </cell>
          <cell r="BF462">
            <v>108.29</v>
          </cell>
          <cell r="BG462">
            <v>112.02</v>
          </cell>
          <cell r="BH462">
            <v>115.75</v>
          </cell>
          <cell r="BI462">
            <v>119.48</v>
          </cell>
          <cell r="BJ462">
            <v>123.22</v>
          </cell>
          <cell r="BK462">
            <v>126.95</v>
          </cell>
          <cell r="BL462">
            <v>130.68</v>
          </cell>
          <cell r="BM462">
            <v>134.41</v>
          </cell>
          <cell r="BN462">
            <v>138.13999999999999</v>
          </cell>
          <cell r="BO462">
            <v>141.87</v>
          </cell>
          <cell r="BP462">
            <v>145.6</v>
          </cell>
          <cell r="BQ462">
            <v>149.33000000000001</v>
          </cell>
          <cell r="BR462">
            <v>153.07</v>
          </cell>
          <cell r="BS462">
            <v>156.80000000000001</v>
          </cell>
          <cell r="BT462">
            <v>160.53</v>
          </cell>
          <cell r="BU462">
            <v>164.26</v>
          </cell>
          <cell r="BV462">
            <v>167.99</v>
          </cell>
          <cell r="BW462">
            <v>171.72</v>
          </cell>
          <cell r="BX462">
            <v>175.45</v>
          </cell>
          <cell r="BY462">
            <v>179.18</v>
          </cell>
          <cell r="BZ462">
            <v>182.92</v>
          </cell>
          <cell r="CA462">
            <v>186.65</v>
          </cell>
          <cell r="CB462">
            <v>190.38</v>
          </cell>
          <cell r="CC462">
            <v>171.72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123.97</v>
          </cell>
          <cell r="BD463">
            <v>94</v>
          </cell>
          <cell r="BE463">
            <v>105.68</v>
          </cell>
          <cell r="BF463">
            <v>109.45</v>
          </cell>
          <cell r="BG463">
            <v>113.22</v>
          </cell>
          <cell r="BH463">
            <v>116.99</v>
          </cell>
          <cell r="BI463">
            <v>120.76</v>
          </cell>
          <cell r="BJ463">
            <v>124.54</v>
          </cell>
          <cell r="BK463">
            <v>128.31</v>
          </cell>
          <cell r="BL463">
            <v>132.08000000000001</v>
          </cell>
          <cell r="BM463">
            <v>135.85</v>
          </cell>
          <cell r="BN463">
            <v>139.62</v>
          </cell>
          <cell r="BO463">
            <v>143.38999999999999</v>
          </cell>
          <cell r="BP463">
            <v>147.16</v>
          </cell>
          <cell r="BQ463">
            <v>150.94</v>
          </cell>
          <cell r="BR463">
            <v>154.71</v>
          </cell>
          <cell r="BS463">
            <v>158.47999999999999</v>
          </cell>
          <cell r="BT463">
            <v>162.25</v>
          </cell>
          <cell r="BU463">
            <v>166.02</v>
          </cell>
          <cell r="BV463">
            <v>169.79</v>
          </cell>
          <cell r="BW463">
            <v>173.56</v>
          </cell>
          <cell r="BX463">
            <v>177.33</v>
          </cell>
          <cell r="BY463">
            <v>181.11</v>
          </cell>
          <cell r="BZ463">
            <v>184.88</v>
          </cell>
          <cell r="CA463">
            <v>188.65</v>
          </cell>
          <cell r="CB463">
            <v>192.42</v>
          </cell>
          <cell r="CC463">
            <v>173.56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125.29</v>
          </cell>
          <cell r="BD464">
            <v>95</v>
          </cell>
          <cell r="BE464">
            <v>106.8</v>
          </cell>
          <cell r="BF464">
            <v>110.61</v>
          </cell>
          <cell r="BG464">
            <v>114.42</v>
          </cell>
          <cell r="BH464">
            <v>118.23</v>
          </cell>
          <cell r="BI464">
            <v>122.04</v>
          </cell>
          <cell r="BJ464">
            <v>125.86</v>
          </cell>
          <cell r="BK464">
            <v>129.66999999999999</v>
          </cell>
          <cell r="BL464">
            <v>133.47999999999999</v>
          </cell>
          <cell r="BM464">
            <v>137.29</v>
          </cell>
          <cell r="BN464">
            <v>141.1</v>
          </cell>
          <cell r="BO464">
            <v>144.91</v>
          </cell>
          <cell r="BP464">
            <v>148.72</v>
          </cell>
          <cell r="BQ464">
            <v>152.54</v>
          </cell>
          <cell r="BR464">
            <v>156.35</v>
          </cell>
          <cell r="BS464">
            <v>160.16</v>
          </cell>
          <cell r="BT464">
            <v>163.97</v>
          </cell>
          <cell r="BU464">
            <v>167.78</v>
          </cell>
          <cell r="BV464">
            <v>171.59</v>
          </cell>
          <cell r="BW464">
            <v>175.4</v>
          </cell>
          <cell r="BX464">
            <v>179.22</v>
          </cell>
          <cell r="BY464">
            <v>183.03</v>
          </cell>
          <cell r="BZ464">
            <v>186.84</v>
          </cell>
          <cell r="CA464">
            <v>190.65</v>
          </cell>
          <cell r="CB464">
            <v>194.46</v>
          </cell>
          <cell r="CC464">
            <v>175.4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126.6</v>
          </cell>
          <cell r="BD465">
            <v>96</v>
          </cell>
          <cell r="BE465">
            <v>107.92</v>
          </cell>
          <cell r="BF465">
            <v>111.77</v>
          </cell>
          <cell r="BG465">
            <v>115.62</v>
          </cell>
          <cell r="BH465">
            <v>119.47</v>
          </cell>
          <cell r="BI465">
            <v>123.32</v>
          </cell>
          <cell r="BJ465">
            <v>127.18</v>
          </cell>
          <cell r="BK465">
            <v>131.03</v>
          </cell>
          <cell r="BL465">
            <v>134.88</v>
          </cell>
          <cell r="BM465">
            <v>138.72999999999999</v>
          </cell>
          <cell r="BN465">
            <v>142.58000000000001</v>
          </cell>
          <cell r="BO465">
            <v>146.43</v>
          </cell>
          <cell r="BP465">
            <v>150.29</v>
          </cell>
          <cell r="BQ465">
            <v>154.13999999999999</v>
          </cell>
          <cell r="BR465">
            <v>157.99</v>
          </cell>
          <cell r="BS465">
            <v>161.84</v>
          </cell>
          <cell r="BT465">
            <v>165.69</v>
          </cell>
          <cell r="BU465">
            <v>169.54</v>
          </cell>
          <cell r="BV465">
            <v>173.39</v>
          </cell>
          <cell r="BW465">
            <v>177.25</v>
          </cell>
          <cell r="BX465">
            <v>181.1</v>
          </cell>
          <cell r="BY465">
            <v>184.95</v>
          </cell>
          <cell r="BZ465">
            <v>188.8</v>
          </cell>
          <cell r="CA465">
            <v>192.65</v>
          </cell>
          <cell r="CB465">
            <v>196.5</v>
          </cell>
          <cell r="CC465">
            <v>177.25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127.92</v>
          </cell>
          <cell r="BD466">
            <v>97</v>
          </cell>
          <cell r="BE466">
            <v>109.4</v>
          </cell>
          <cell r="BF466">
            <v>112.93</v>
          </cell>
          <cell r="BG466">
            <v>116.82</v>
          </cell>
          <cell r="BH466">
            <v>120.71</v>
          </cell>
          <cell r="BI466">
            <v>124.6</v>
          </cell>
          <cell r="BJ466">
            <v>128.5</v>
          </cell>
          <cell r="BK466">
            <v>132.38999999999999</v>
          </cell>
          <cell r="BL466">
            <v>136.28</v>
          </cell>
          <cell r="BM466">
            <v>140.16999999999999</v>
          </cell>
          <cell r="BN466">
            <v>144.06</v>
          </cell>
          <cell r="BO466">
            <v>147.94999999999999</v>
          </cell>
          <cell r="BP466">
            <v>151.85</v>
          </cell>
          <cell r="BQ466">
            <v>155.74</v>
          </cell>
          <cell r="BR466">
            <v>159.63</v>
          </cell>
          <cell r="BS466">
            <v>163.52000000000001</v>
          </cell>
          <cell r="BT466">
            <v>167.41</v>
          </cell>
          <cell r="BU466">
            <v>171.3</v>
          </cell>
          <cell r="BV466">
            <v>175.2</v>
          </cell>
          <cell r="BW466">
            <v>179.09</v>
          </cell>
          <cell r="BX466">
            <v>182.98</v>
          </cell>
          <cell r="BY466">
            <v>186.87</v>
          </cell>
          <cell r="BZ466">
            <v>190.76</v>
          </cell>
          <cell r="CA466">
            <v>194.65</v>
          </cell>
          <cell r="CB466">
            <v>198.55</v>
          </cell>
          <cell r="CC466">
            <v>179.09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129.24</v>
          </cell>
          <cell r="BD467">
            <v>98</v>
          </cell>
          <cell r="BE467">
            <v>110.16</v>
          </cell>
          <cell r="BF467">
            <v>114.09</v>
          </cell>
          <cell r="BG467">
            <v>118.02</v>
          </cell>
          <cell r="BH467">
            <v>121.95</v>
          </cell>
          <cell r="BI467">
            <v>125.88</v>
          </cell>
          <cell r="BJ467">
            <v>129.82</v>
          </cell>
          <cell r="BK467">
            <v>133.75</v>
          </cell>
          <cell r="BL467">
            <v>137.68</v>
          </cell>
          <cell r="BM467">
            <v>141.61000000000001</v>
          </cell>
          <cell r="BN467">
            <v>145.54</v>
          </cell>
          <cell r="BO467">
            <v>149.47999999999999</v>
          </cell>
          <cell r="BP467">
            <v>153.41</v>
          </cell>
          <cell r="BQ467">
            <v>157.34</v>
          </cell>
          <cell r="BR467">
            <v>161.27000000000001</v>
          </cell>
          <cell r="BS467">
            <v>165.2</v>
          </cell>
          <cell r="BT467">
            <v>169.13</v>
          </cell>
          <cell r="BU467">
            <v>173.07</v>
          </cell>
          <cell r="BV467">
            <v>177</v>
          </cell>
          <cell r="BW467">
            <v>180.93</v>
          </cell>
          <cell r="BX467">
            <v>184.86</v>
          </cell>
          <cell r="BY467">
            <v>188.79</v>
          </cell>
          <cell r="BZ467">
            <v>192.73</v>
          </cell>
          <cell r="CA467">
            <v>196.66</v>
          </cell>
          <cell r="CB467">
            <v>200.59</v>
          </cell>
          <cell r="CC467">
            <v>180.93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130.55000000000001</v>
          </cell>
          <cell r="BD468">
            <v>99</v>
          </cell>
          <cell r="BE468">
            <v>111.28</v>
          </cell>
          <cell r="BF468">
            <v>115.25</v>
          </cell>
          <cell r="BG468">
            <v>119.22</v>
          </cell>
          <cell r="BH468">
            <v>123.19</v>
          </cell>
          <cell r="BI468">
            <v>127.16</v>
          </cell>
          <cell r="BJ468">
            <v>131.13999999999999</v>
          </cell>
          <cell r="BK468">
            <v>135.11000000000001</v>
          </cell>
          <cell r="BL468">
            <v>139.08000000000001</v>
          </cell>
          <cell r="BM468">
            <v>143.05000000000001</v>
          </cell>
          <cell r="BN468">
            <v>147.02000000000001</v>
          </cell>
          <cell r="BO468">
            <v>151</v>
          </cell>
          <cell r="BP468">
            <v>154.97</v>
          </cell>
          <cell r="BQ468">
            <v>158.94</v>
          </cell>
          <cell r="BR468">
            <v>162.91</v>
          </cell>
          <cell r="BS468">
            <v>166.88</v>
          </cell>
          <cell r="BT468">
            <v>170.86</v>
          </cell>
          <cell r="BU468">
            <v>174.83</v>
          </cell>
          <cell r="BV468">
            <v>178.8</v>
          </cell>
          <cell r="BW468">
            <v>182.77</v>
          </cell>
          <cell r="BX468">
            <v>186.74</v>
          </cell>
          <cell r="BY468">
            <v>190.72</v>
          </cell>
          <cell r="BZ468">
            <v>194.69</v>
          </cell>
          <cell r="CA468">
            <v>198.66</v>
          </cell>
          <cell r="CB468">
            <v>202.63</v>
          </cell>
          <cell r="CC468">
            <v>182.77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131.87</v>
          </cell>
          <cell r="BD469">
            <v>100</v>
          </cell>
          <cell r="BE469">
            <v>112.4</v>
          </cell>
          <cell r="BF469">
            <v>116.41</v>
          </cell>
          <cell r="BG469">
            <v>120.42</v>
          </cell>
          <cell r="BH469">
            <v>124.43</v>
          </cell>
          <cell r="BI469">
            <v>128.44</v>
          </cell>
          <cell r="BJ469">
            <v>132.46</v>
          </cell>
          <cell r="BK469">
            <v>136.47</v>
          </cell>
          <cell r="BL469">
            <v>140.47999999999999</v>
          </cell>
          <cell r="BM469">
            <v>144.49</v>
          </cell>
          <cell r="BN469">
            <v>148.5</v>
          </cell>
          <cell r="BO469">
            <v>152.52000000000001</v>
          </cell>
          <cell r="BP469">
            <v>156.53</v>
          </cell>
          <cell r="BQ469">
            <v>160.54</v>
          </cell>
          <cell r="BR469">
            <v>164.55</v>
          </cell>
          <cell r="BS469">
            <v>168.56</v>
          </cell>
          <cell r="BT469">
            <v>172.58</v>
          </cell>
          <cell r="BU469">
            <v>176.59</v>
          </cell>
          <cell r="BV469">
            <v>180.6</v>
          </cell>
          <cell r="BW469">
            <v>184.61</v>
          </cell>
          <cell r="BX469">
            <v>188.63</v>
          </cell>
          <cell r="BY469">
            <v>192.64</v>
          </cell>
          <cell r="BZ469">
            <v>196.65</v>
          </cell>
          <cell r="CA469">
            <v>200.66</v>
          </cell>
          <cell r="CB469">
            <v>204.67</v>
          </cell>
          <cell r="CC469">
            <v>184.61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133.18</v>
          </cell>
          <cell r="BD470">
            <v>101</v>
          </cell>
          <cell r="BE470">
            <v>113.51</v>
          </cell>
          <cell r="BF470">
            <v>117.57</v>
          </cell>
          <cell r="BG470">
            <v>121.62</v>
          </cell>
          <cell r="BH470">
            <v>125.67</v>
          </cell>
          <cell r="BI470">
            <v>129.72</v>
          </cell>
          <cell r="BJ470">
            <v>133.78</v>
          </cell>
          <cell r="BK470">
            <v>137.83000000000001</v>
          </cell>
          <cell r="BL470">
            <v>141.88</v>
          </cell>
          <cell r="BM470">
            <v>145.93</v>
          </cell>
          <cell r="BN470">
            <v>149.97999999999999</v>
          </cell>
          <cell r="BO470">
            <v>154.04</v>
          </cell>
          <cell r="BP470">
            <v>158.09</v>
          </cell>
          <cell r="BQ470">
            <v>162.13999999999999</v>
          </cell>
          <cell r="BR470">
            <v>166.19</v>
          </cell>
          <cell r="BS470">
            <v>170.25</v>
          </cell>
          <cell r="BT470">
            <v>174.3</v>
          </cell>
          <cell r="BU470">
            <v>178.35</v>
          </cell>
          <cell r="BV470">
            <v>182.4</v>
          </cell>
          <cell r="BW470">
            <v>186.45</v>
          </cell>
          <cell r="BX470">
            <v>190.51</v>
          </cell>
          <cell r="BY470">
            <v>194.56</v>
          </cell>
          <cell r="BZ470">
            <v>198.61</v>
          </cell>
          <cell r="CA470">
            <v>202.66</v>
          </cell>
          <cell r="CB470">
            <v>206.72</v>
          </cell>
          <cell r="CC470">
            <v>186.45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134.5</v>
          </cell>
          <cell r="BD471">
            <v>102</v>
          </cell>
          <cell r="BE471">
            <v>114.63</v>
          </cell>
          <cell r="BF471">
            <v>118.73</v>
          </cell>
          <cell r="BG471">
            <v>122.82</v>
          </cell>
          <cell r="BH471">
            <v>126.91</v>
          </cell>
          <cell r="BI471">
            <v>131</v>
          </cell>
          <cell r="BJ471">
            <v>135.1</v>
          </cell>
          <cell r="BK471">
            <v>139.19</v>
          </cell>
          <cell r="BL471">
            <v>143.28</v>
          </cell>
          <cell r="BM471">
            <v>147.37</v>
          </cell>
          <cell r="BN471">
            <v>151.47</v>
          </cell>
          <cell r="BO471">
            <v>155.56</v>
          </cell>
          <cell r="BP471">
            <v>159.65</v>
          </cell>
          <cell r="BQ471">
            <v>163.74</v>
          </cell>
          <cell r="BR471">
            <v>167.83</v>
          </cell>
          <cell r="BS471">
            <v>171.93</v>
          </cell>
          <cell r="BT471">
            <v>176.02</v>
          </cell>
          <cell r="BU471">
            <v>180.11</v>
          </cell>
          <cell r="BV471">
            <v>184.2</v>
          </cell>
          <cell r="BW471">
            <v>188.3</v>
          </cell>
          <cell r="BX471">
            <v>192.39</v>
          </cell>
          <cell r="BY471">
            <v>196.48</v>
          </cell>
          <cell r="BZ471">
            <v>200.57</v>
          </cell>
          <cell r="CA471">
            <v>204.67</v>
          </cell>
          <cell r="CB471">
            <v>208.76</v>
          </cell>
          <cell r="CC471">
            <v>188.3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135.81</v>
          </cell>
          <cell r="BD472">
            <v>103</v>
          </cell>
          <cell r="BE472">
            <v>115.75</v>
          </cell>
          <cell r="BF472">
            <v>119.89</v>
          </cell>
          <cell r="BG472">
            <v>124.02</v>
          </cell>
          <cell r="BH472">
            <v>128.15</v>
          </cell>
          <cell r="BI472">
            <v>132.28</v>
          </cell>
          <cell r="BJ472">
            <v>136.41999999999999</v>
          </cell>
          <cell r="BK472">
            <v>140.55000000000001</v>
          </cell>
          <cell r="BL472">
            <v>144.68</v>
          </cell>
          <cell r="BM472">
            <v>148.81</v>
          </cell>
          <cell r="BN472">
            <v>152.94999999999999</v>
          </cell>
          <cell r="BO472">
            <v>157.08000000000001</v>
          </cell>
          <cell r="BP472">
            <v>161.21</v>
          </cell>
          <cell r="BQ472">
            <v>165.34</v>
          </cell>
          <cell r="BR472">
            <v>169.48</v>
          </cell>
          <cell r="BS472">
            <v>173.61</v>
          </cell>
          <cell r="BT472">
            <v>177.74</v>
          </cell>
          <cell r="BU472">
            <v>181.87</v>
          </cell>
          <cell r="BV472">
            <v>186.01</v>
          </cell>
          <cell r="BW472">
            <v>190.14</v>
          </cell>
          <cell r="BX472">
            <v>194.27</v>
          </cell>
          <cell r="BY472">
            <v>198.4</v>
          </cell>
          <cell r="BZ472">
            <v>202.54</v>
          </cell>
          <cell r="CA472">
            <v>206.67</v>
          </cell>
          <cell r="CB472">
            <v>210.8</v>
          </cell>
          <cell r="CC472">
            <v>190.14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137.13</v>
          </cell>
          <cell r="BD473">
            <v>104</v>
          </cell>
          <cell r="BE473">
            <v>116.87</v>
          </cell>
          <cell r="BF473">
            <v>121.05</v>
          </cell>
          <cell r="BG473">
            <v>125.22</v>
          </cell>
          <cell r="BH473">
            <v>129.38999999999999</v>
          </cell>
          <cell r="BI473">
            <v>133.56</v>
          </cell>
          <cell r="BJ473">
            <v>137.74</v>
          </cell>
          <cell r="BK473">
            <v>141.91</v>
          </cell>
          <cell r="BL473">
            <v>146.08000000000001</v>
          </cell>
          <cell r="BM473">
            <v>150.25</v>
          </cell>
          <cell r="BN473">
            <v>154.43</v>
          </cell>
          <cell r="BO473">
            <v>158.6</v>
          </cell>
          <cell r="BP473">
            <v>162.77000000000001</v>
          </cell>
          <cell r="BQ473">
            <v>166.94</v>
          </cell>
          <cell r="BR473">
            <v>171.12</v>
          </cell>
          <cell r="BS473">
            <v>175.29</v>
          </cell>
          <cell r="BT473">
            <v>179.46</v>
          </cell>
          <cell r="BU473">
            <v>183.63</v>
          </cell>
          <cell r="BV473">
            <v>187.81</v>
          </cell>
          <cell r="BW473">
            <v>191.98</v>
          </cell>
          <cell r="BX473">
            <v>196.15</v>
          </cell>
          <cell r="BY473">
            <v>200.32</v>
          </cell>
          <cell r="BZ473">
            <v>204.5</v>
          </cell>
          <cell r="CA473">
            <v>208.67</v>
          </cell>
          <cell r="CB473">
            <v>212.84</v>
          </cell>
          <cell r="CC473">
            <v>191.98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138.44</v>
          </cell>
          <cell r="BD474">
            <v>105</v>
          </cell>
          <cell r="BE474">
            <v>117.99</v>
          </cell>
          <cell r="BF474">
            <v>122.21</v>
          </cell>
          <cell r="BG474">
            <v>126.42</v>
          </cell>
          <cell r="BH474">
            <v>130.63</v>
          </cell>
          <cell r="BI474">
            <v>134.84</v>
          </cell>
          <cell r="BJ474">
            <v>139.06</v>
          </cell>
          <cell r="BK474">
            <v>143.27000000000001</v>
          </cell>
          <cell r="BL474">
            <v>147.47999999999999</v>
          </cell>
          <cell r="BM474">
            <v>151.69</v>
          </cell>
          <cell r="BN474">
            <v>155.91</v>
          </cell>
          <cell r="BO474">
            <v>160.12</v>
          </cell>
          <cell r="BP474">
            <v>164.33</v>
          </cell>
          <cell r="BQ474">
            <v>168.55</v>
          </cell>
          <cell r="BR474">
            <v>172.76</v>
          </cell>
          <cell r="BS474">
            <v>176.97</v>
          </cell>
          <cell r="BT474">
            <v>181.18</v>
          </cell>
          <cell r="BU474">
            <v>185.4</v>
          </cell>
          <cell r="BV474">
            <v>189.61</v>
          </cell>
          <cell r="BW474">
            <v>193.82</v>
          </cell>
          <cell r="BX474">
            <v>198.03</v>
          </cell>
          <cell r="BY474">
            <v>202.25</v>
          </cell>
          <cell r="BZ474">
            <v>206.46</v>
          </cell>
          <cell r="CA474">
            <v>210.67</v>
          </cell>
          <cell r="CB474">
            <v>214.88</v>
          </cell>
          <cell r="CC474">
            <v>193.82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139.76</v>
          </cell>
          <cell r="BD475">
            <v>106</v>
          </cell>
          <cell r="BE475">
            <v>119.11</v>
          </cell>
          <cell r="BF475">
            <v>123.36</v>
          </cell>
          <cell r="BG475">
            <v>127.62</v>
          </cell>
          <cell r="BH475">
            <v>131.87</v>
          </cell>
          <cell r="BI475">
            <v>136.12</v>
          </cell>
          <cell r="BJ475">
            <v>140.38</v>
          </cell>
          <cell r="BK475">
            <v>144.63</v>
          </cell>
          <cell r="BL475">
            <v>148.88</v>
          </cell>
          <cell r="BM475">
            <v>153.13</v>
          </cell>
          <cell r="BN475">
            <v>157.38999999999999</v>
          </cell>
          <cell r="BO475">
            <v>161.63999999999999</v>
          </cell>
          <cell r="BP475">
            <v>165.89</v>
          </cell>
          <cell r="BQ475">
            <v>170.15</v>
          </cell>
          <cell r="BR475">
            <v>174.4</v>
          </cell>
          <cell r="BS475">
            <v>178.65</v>
          </cell>
          <cell r="BT475">
            <v>182.9</v>
          </cell>
          <cell r="BU475">
            <v>187.16</v>
          </cell>
          <cell r="BV475">
            <v>191.41</v>
          </cell>
          <cell r="BW475">
            <v>195.66</v>
          </cell>
          <cell r="BX475">
            <v>199.92</v>
          </cell>
          <cell r="BY475">
            <v>204.17</v>
          </cell>
          <cell r="BZ475">
            <v>208.42</v>
          </cell>
          <cell r="CA475">
            <v>212.67</v>
          </cell>
          <cell r="CB475">
            <v>216.93</v>
          </cell>
          <cell r="CC475">
            <v>195.66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141.07</v>
          </cell>
          <cell r="BD476">
            <v>107</v>
          </cell>
          <cell r="BE476">
            <v>120.23</v>
          </cell>
          <cell r="BF476">
            <v>124.52</v>
          </cell>
          <cell r="BG476">
            <v>128.82</v>
          </cell>
          <cell r="BH476">
            <v>133.11000000000001</v>
          </cell>
          <cell r="BI476">
            <v>137.4</v>
          </cell>
          <cell r="BJ476">
            <v>141.69999999999999</v>
          </cell>
          <cell r="BK476">
            <v>145.99</v>
          </cell>
          <cell r="BL476">
            <v>150.28</v>
          </cell>
          <cell r="BM476">
            <v>154.58000000000001</v>
          </cell>
          <cell r="BN476">
            <v>158.87</v>
          </cell>
          <cell r="BO476">
            <v>163.16</v>
          </cell>
          <cell r="BP476">
            <v>167.45</v>
          </cell>
          <cell r="BQ476">
            <v>171.75</v>
          </cell>
          <cell r="BR476">
            <v>176.04</v>
          </cell>
          <cell r="BS476">
            <v>180.33</v>
          </cell>
          <cell r="BT476">
            <v>184.63</v>
          </cell>
          <cell r="BU476">
            <v>188.92</v>
          </cell>
          <cell r="BV476">
            <v>193.21</v>
          </cell>
          <cell r="BW476">
            <v>197.5</v>
          </cell>
          <cell r="BX476">
            <v>201.8</v>
          </cell>
          <cell r="BY476">
            <v>206.09</v>
          </cell>
          <cell r="BZ476">
            <v>210.38</v>
          </cell>
          <cell r="CA476">
            <v>214.68</v>
          </cell>
          <cell r="CB476">
            <v>218.97</v>
          </cell>
          <cell r="CC476">
            <v>197.5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142.38999999999999</v>
          </cell>
          <cell r="BD477">
            <v>108</v>
          </cell>
          <cell r="BE477">
            <v>121.35</v>
          </cell>
          <cell r="BF477">
            <v>125.68</v>
          </cell>
          <cell r="BG477">
            <v>130.02000000000001</v>
          </cell>
          <cell r="BH477">
            <v>134.35</v>
          </cell>
          <cell r="BI477">
            <v>138.68</v>
          </cell>
          <cell r="BJ477">
            <v>143.02000000000001</v>
          </cell>
          <cell r="BK477">
            <v>147.35</v>
          </cell>
          <cell r="BL477">
            <v>151.68</v>
          </cell>
          <cell r="BM477">
            <v>156.02000000000001</v>
          </cell>
          <cell r="BN477">
            <v>160.35</v>
          </cell>
          <cell r="BO477">
            <v>164.68</v>
          </cell>
          <cell r="BP477">
            <v>169.01</v>
          </cell>
          <cell r="BQ477">
            <v>173.35</v>
          </cell>
          <cell r="BR477">
            <v>177.68</v>
          </cell>
          <cell r="BS477">
            <v>182.01</v>
          </cell>
          <cell r="BT477">
            <v>186.35</v>
          </cell>
          <cell r="BU477">
            <v>190.68</v>
          </cell>
          <cell r="BV477">
            <v>195.01</v>
          </cell>
          <cell r="BW477">
            <v>199.35</v>
          </cell>
          <cell r="BX477">
            <v>203.68</v>
          </cell>
          <cell r="BY477">
            <v>208.01</v>
          </cell>
          <cell r="BZ477">
            <v>212.35</v>
          </cell>
          <cell r="CA477">
            <v>216.68</v>
          </cell>
          <cell r="CB477">
            <v>221.01</v>
          </cell>
          <cell r="CC477">
            <v>199.35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143.71</v>
          </cell>
          <cell r="BD478">
            <v>109</v>
          </cell>
          <cell r="BE478">
            <v>122.47</v>
          </cell>
          <cell r="BF478">
            <v>126.84</v>
          </cell>
          <cell r="BG478">
            <v>131.22</v>
          </cell>
          <cell r="BH478">
            <v>135.59</v>
          </cell>
          <cell r="BI478">
            <v>139.96</v>
          </cell>
          <cell r="BJ478">
            <v>144.34</v>
          </cell>
          <cell r="BK478">
            <v>148.71</v>
          </cell>
          <cell r="BL478">
            <v>153.08000000000001</v>
          </cell>
          <cell r="BM478">
            <v>157.46</v>
          </cell>
          <cell r="BN478">
            <v>161.83000000000001</v>
          </cell>
          <cell r="BO478">
            <v>166.2</v>
          </cell>
          <cell r="BP478">
            <v>170.58</v>
          </cell>
          <cell r="BQ478">
            <v>174.95</v>
          </cell>
          <cell r="BR478">
            <v>179.32</v>
          </cell>
          <cell r="BS478">
            <v>183.7</v>
          </cell>
          <cell r="BT478">
            <v>188.07</v>
          </cell>
          <cell r="BU478">
            <v>192.44</v>
          </cell>
          <cell r="BV478">
            <v>196.81</v>
          </cell>
          <cell r="BW478">
            <v>201.19</v>
          </cell>
          <cell r="BX478">
            <v>205.56</v>
          </cell>
          <cell r="BY478">
            <v>209.93</v>
          </cell>
          <cell r="BZ478">
            <v>214.31</v>
          </cell>
          <cell r="CA478">
            <v>218.68</v>
          </cell>
          <cell r="CB478">
            <v>223.05</v>
          </cell>
          <cell r="CC478">
            <v>201.19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145.02000000000001</v>
          </cell>
          <cell r="BD479">
            <v>110</v>
          </cell>
          <cell r="BE479">
            <v>123.59</v>
          </cell>
          <cell r="BF479">
            <v>128</v>
          </cell>
          <cell r="BG479">
            <v>132.41999999999999</v>
          </cell>
          <cell r="BH479">
            <v>136.83000000000001</v>
          </cell>
          <cell r="BI479">
            <v>141.24</v>
          </cell>
          <cell r="BJ479">
            <v>145.66</v>
          </cell>
          <cell r="BK479">
            <v>150.07</v>
          </cell>
          <cell r="BL479">
            <v>154.47999999999999</v>
          </cell>
          <cell r="BM479">
            <v>158.9</v>
          </cell>
          <cell r="BN479">
            <v>163.31</v>
          </cell>
          <cell r="BO479">
            <v>167.72</v>
          </cell>
          <cell r="BP479">
            <v>172.14</v>
          </cell>
          <cell r="BQ479">
            <v>176.55</v>
          </cell>
          <cell r="BR479">
            <v>180.96</v>
          </cell>
          <cell r="BS479">
            <v>185.38</v>
          </cell>
          <cell r="BT479">
            <v>189.79</v>
          </cell>
          <cell r="BU479">
            <v>194.2</v>
          </cell>
          <cell r="BV479">
            <v>198.62</v>
          </cell>
          <cell r="BW479">
            <v>203.03</v>
          </cell>
          <cell r="BX479">
            <v>207.44</v>
          </cell>
          <cell r="BY479">
            <v>211.86</v>
          </cell>
          <cell r="BZ479">
            <v>216.27</v>
          </cell>
          <cell r="CA479">
            <v>220.68</v>
          </cell>
          <cell r="CB479">
            <v>225.1</v>
          </cell>
          <cell r="CC479">
            <v>203.03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146.34</v>
          </cell>
          <cell r="BD480">
            <v>111</v>
          </cell>
          <cell r="BE480">
            <v>124.71</v>
          </cell>
          <cell r="BF480">
            <v>129.16</v>
          </cell>
          <cell r="BG480">
            <v>133.62</v>
          </cell>
          <cell r="BH480">
            <v>138.07</v>
          </cell>
          <cell r="BI480">
            <v>142.52000000000001</v>
          </cell>
          <cell r="BJ480">
            <v>146.97999999999999</v>
          </cell>
          <cell r="BK480">
            <v>151.43</v>
          </cell>
          <cell r="BL480">
            <v>155.88</v>
          </cell>
          <cell r="BM480">
            <v>160.34</v>
          </cell>
          <cell r="BN480">
            <v>164.79</v>
          </cell>
          <cell r="BO480">
            <v>169.24</v>
          </cell>
          <cell r="BP480">
            <v>173.7</v>
          </cell>
          <cell r="BQ480">
            <v>178.15</v>
          </cell>
          <cell r="BR480">
            <v>182.6</v>
          </cell>
          <cell r="BS480">
            <v>187.06</v>
          </cell>
          <cell r="BT480">
            <v>191.51</v>
          </cell>
          <cell r="BU480">
            <v>195.96</v>
          </cell>
          <cell r="BV480">
            <v>200.42</v>
          </cell>
          <cell r="BW480">
            <v>204.87</v>
          </cell>
          <cell r="BX480">
            <v>209.32</v>
          </cell>
          <cell r="BY480">
            <v>213.78</v>
          </cell>
          <cell r="BZ480">
            <v>218.23</v>
          </cell>
          <cell r="CA480">
            <v>222.68</v>
          </cell>
          <cell r="CB480">
            <v>227.14</v>
          </cell>
          <cell r="CC480">
            <v>204.87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147.65</v>
          </cell>
          <cell r="BD481">
            <v>112</v>
          </cell>
          <cell r="BE481">
            <v>125.83</v>
          </cell>
          <cell r="BF481">
            <v>130.32</v>
          </cell>
          <cell r="BG481">
            <v>134.82</v>
          </cell>
          <cell r="BH481">
            <v>139.31</v>
          </cell>
          <cell r="BI481">
            <v>143.80000000000001</v>
          </cell>
          <cell r="BJ481">
            <v>148.30000000000001</v>
          </cell>
          <cell r="BK481">
            <v>152.79</v>
          </cell>
          <cell r="BL481">
            <v>157.28</v>
          </cell>
          <cell r="BM481">
            <v>161.78</v>
          </cell>
          <cell r="BN481">
            <v>166.27</v>
          </cell>
          <cell r="BO481">
            <v>170.76</v>
          </cell>
          <cell r="BP481">
            <v>175.26</v>
          </cell>
          <cell r="BQ481">
            <v>179.75</v>
          </cell>
          <cell r="BR481">
            <v>184.25</v>
          </cell>
          <cell r="BS481">
            <v>188.74</v>
          </cell>
          <cell r="BT481">
            <v>193.23</v>
          </cell>
          <cell r="BU481">
            <v>197.73</v>
          </cell>
          <cell r="BV481">
            <v>202.22</v>
          </cell>
          <cell r="BW481">
            <v>206.71</v>
          </cell>
          <cell r="BX481">
            <v>211.21</v>
          </cell>
          <cell r="BY481">
            <v>215.7</v>
          </cell>
          <cell r="BZ481">
            <v>220.19</v>
          </cell>
          <cell r="CA481">
            <v>224.69</v>
          </cell>
          <cell r="CB481">
            <v>229.18</v>
          </cell>
          <cell r="CC481">
            <v>206.71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148.97</v>
          </cell>
          <cell r="BD482">
            <v>113</v>
          </cell>
          <cell r="BE482">
            <v>126.95</v>
          </cell>
          <cell r="BF482">
            <v>131.47999999999999</v>
          </cell>
          <cell r="BG482">
            <v>136.02000000000001</v>
          </cell>
          <cell r="BH482">
            <v>140.55000000000001</v>
          </cell>
          <cell r="BI482">
            <v>145.08000000000001</v>
          </cell>
          <cell r="BJ482">
            <v>149.62</v>
          </cell>
          <cell r="BK482">
            <v>154.15</v>
          </cell>
          <cell r="BL482">
            <v>158.68</v>
          </cell>
          <cell r="BM482">
            <v>163.22</v>
          </cell>
          <cell r="BN482">
            <v>167.75</v>
          </cell>
          <cell r="BO482">
            <v>172.29</v>
          </cell>
          <cell r="BP482">
            <v>176.82</v>
          </cell>
          <cell r="BQ482">
            <v>181.35</v>
          </cell>
          <cell r="BR482">
            <v>185.89</v>
          </cell>
          <cell r="BS482">
            <v>190.42</v>
          </cell>
          <cell r="BT482">
            <v>194.95</v>
          </cell>
          <cell r="BU482">
            <v>199.49</v>
          </cell>
          <cell r="BV482">
            <v>204.02</v>
          </cell>
          <cell r="BW482">
            <v>208.55</v>
          </cell>
          <cell r="BX482">
            <v>213.09</v>
          </cell>
          <cell r="BY482">
            <v>217.62</v>
          </cell>
          <cell r="BZ482">
            <v>222.16</v>
          </cell>
          <cell r="CA482">
            <v>226.69</v>
          </cell>
          <cell r="CB482">
            <v>231.22</v>
          </cell>
          <cell r="CC482">
            <v>208.55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150.28</v>
          </cell>
          <cell r="BD483">
            <v>114</v>
          </cell>
          <cell r="BE483">
            <v>128.07</v>
          </cell>
          <cell r="BF483">
            <v>132.63999999999999</v>
          </cell>
          <cell r="BG483">
            <v>137.22</v>
          </cell>
          <cell r="BH483">
            <v>141.79</v>
          </cell>
          <cell r="BI483">
            <v>146.36000000000001</v>
          </cell>
          <cell r="BJ483">
            <v>150.94</v>
          </cell>
          <cell r="BK483">
            <v>155.51</v>
          </cell>
          <cell r="BL483">
            <v>160.08000000000001</v>
          </cell>
          <cell r="BM483">
            <v>164.66</v>
          </cell>
          <cell r="BN483">
            <v>169.23</v>
          </cell>
          <cell r="BO483">
            <v>173.81</v>
          </cell>
          <cell r="BP483">
            <v>178.38</v>
          </cell>
          <cell r="BQ483">
            <v>182.95</v>
          </cell>
          <cell r="BR483">
            <v>187.53</v>
          </cell>
          <cell r="BS483">
            <v>192.1</v>
          </cell>
          <cell r="BT483">
            <v>196.67</v>
          </cell>
          <cell r="BU483">
            <v>201.25</v>
          </cell>
          <cell r="BV483">
            <v>205.82</v>
          </cell>
          <cell r="BW483">
            <v>210.4</v>
          </cell>
          <cell r="BX483">
            <v>214.97</v>
          </cell>
          <cell r="BY483">
            <v>219.54</v>
          </cell>
          <cell r="BZ483">
            <v>224.12</v>
          </cell>
          <cell r="CA483">
            <v>228.69</v>
          </cell>
          <cell r="CB483">
            <v>233.26</v>
          </cell>
          <cell r="CC483">
            <v>210.4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151.6</v>
          </cell>
          <cell r="BD484">
            <v>115</v>
          </cell>
          <cell r="BE484">
            <v>129.1</v>
          </cell>
          <cell r="BF484">
            <v>133.80000000000001</v>
          </cell>
          <cell r="BG484">
            <v>138.41999999999999</v>
          </cell>
          <cell r="BH484">
            <v>143.03</v>
          </cell>
          <cell r="BI484">
            <v>147.63999999999999</v>
          </cell>
          <cell r="BJ484">
            <v>152.26</v>
          </cell>
          <cell r="BK484">
            <v>156.87</v>
          </cell>
          <cell r="BL484">
            <v>161.47999999999999</v>
          </cell>
          <cell r="BM484">
            <v>166.1</v>
          </cell>
          <cell r="BN484">
            <v>170.71</v>
          </cell>
          <cell r="BO484">
            <v>175.33</v>
          </cell>
          <cell r="BP484">
            <v>179.94</v>
          </cell>
          <cell r="BQ484">
            <v>184.55</v>
          </cell>
          <cell r="BR484">
            <v>189.17</v>
          </cell>
          <cell r="BS484">
            <v>193.78</v>
          </cell>
          <cell r="BT484">
            <v>198.4</v>
          </cell>
          <cell r="BU484">
            <v>203.01</v>
          </cell>
          <cell r="BV484">
            <v>207.62</v>
          </cell>
          <cell r="BW484">
            <v>212.24</v>
          </cell>
          <cell r="BX484">
            <v>216.85</v>
          </cell>
          <cell r="BY484">
            <v>221.47</v>
          </cell>
          <cell r="BZ484">
            <v>226.08</v>
          </cell>
          <cell r="CA484">
            <v>230.69</v>
          </cell>
          <cell r="CB484">
            <v>235.31</v>
          </cell>
          <cell r="CC484">
            <v>212.24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152.91</v>
          </cell>
          <cell r="BD485">
            <v>116</v>
          </cell>
          <cell r="BE485">
            <v>130.31</v>
          </cell>
          <cell r="BF485">
            <v>134.96</v>
          </cell>
          <cell r="BG485">
            <v>139.61000000000001</v>
          </cell>
          <cell r="BH485">
            <v>144.27000000000001</v>
          </cell>
          <cell r="BI485">
            <v>148.91999999999999</v>
          </cell>
          <cell r="BJ485">
            <v>153.58000000000001</v>
          </cell>
          <cell r="BK485">
            <v>158.22999999999999</v>
          </cell>
          <cell r="BL485">
            <v>162.88</v>
          </cell>
          <cell r="BM485">
            <v>167.54</v>
          </cell>
          <cell r="BN485">
            <v>172.19</v>
          </cell>
          <cell r="BO485">
            <v>176.85</v>
          </cell>
          <cell r="BP485">
            <v>181.5</v>
          </cell>
          <cell r="BQ485">
            <v>186.16</v>
          </cell>
          <cell r="BR485">
            <v>190.81</v>
          </cell>
          <cell r="BS485">
            <v>195.46</v>
          </cell>
          <cell r="BT485">
            <v>200.12</v>
          </cell>
          <cell r="BU485">
            <v>204.77</v>
          </cell>
          <cell r="BV485">
            <v>209.43</v>
          </cell>
          <cell r="BW485">
            <v>214.08</v>
          </cell>
          <cell r="BX485">
            <v>218.73</v>
          </cell>
          <cell r="BY485">
            <v>223.39</v>
          </cell>
          <cell r="BZ485">
            <v>228.04</v>
          </cell>
          <cell r="CA485">
            <v>232.7</v>
          </cell>
          <cell r="CB485">
            <v>237.35</v>
          </cell>
          <cell r="CC485">
            <v>214.08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154.22999999999999</v>
          </cell>
          <cell r="BD486">
            <v>117</v>
          </cell>
          <cell r="BE486">
            <v>131.43</v>
          </cell>
          <cell r="BF486">
            <v>136.12</v>
          </cell>
          <cell r="BG486">
            <v>140.81</v>
          </cell>
          <cell r="BH486">
            <v>145.51</v>
          </cell>
          <cell r="BI486">
            <v>150.19999999999999</v>
          </cell>
          <cell r="BJ486">
            <v>154.9</v>
          </cell>
          <cell r="BK486">
            <v>159.59</v>
          </cell>
          <cell r="BL486">
            <v>164.29</v>
          </cell>
          <cell r="BM486">
            <v>168.98</v>
          </cell>
          <cell r="BN486">
            <v>173.67</v>
          </cell>
          <cell r="BO486">
            <v>178.37</v>
          </cell>
          <cell r="BP486">
            <v>183.06</v>
          </cell>
          <cell r="BQ486">
            <v>187.76</v>
          </cell>
          <cell r="BR486">
            <v>192.45</v>
          </cell>
          <cell r="BS486">
            <v>197.14</v>
          </cell>
          <cell r="BT486">
            <v>201.84</v>
          </cell>
          <cell r="BU486">
            <v>206.53</v>
          </cell>
          <cell r="BV486">
            <v>211.23</v>
          </cell>
          <cell r="BW486">
            <v>215.92</v>
          </cell>
          <cell r="BX486">
            <v>220.62</v>
          </cell>
          <cell r="BY486">
            <v>225.31</v>
          </cell>
          <cell r="BZ486">
            <v>230</v>
          </cell>
          <cell r="CA486">
            <v>234.7</v>
          </cell>
          <cell r="CB486">
            <v>239.39</v>
          </cell>
          <cell r="CC486">
            <v>215.92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155.54</v>
          </cell>
          <cell r="BD487">
            <v>118</v>
          </cell>
          <cell r="BE487">
            <v>132.55000000000001</v>
          </cell>
          <cell r="BF487">
            <v>137.28</v>
          </cell>
          <cell r="BG487">
            <v>142.01</v>
          </cell>
          <cell r="BH487">
            <v>146.75</v>
          </cell>
          <cell r="BI487">
            <v>151.47999999999999</v>
          </cell>
          <cell r="BJ487">
            <v>156.22</v>
          </cell>
          <cell r="BK487">
            <v>160.94999999999999</v>
          </cell>
          <cell r="BL487">
            <v>165.69</v>
          </cell>
          <cell r="BM487">
            <v>170.42</v>
          </cell>
          <cell r="BN487">
            <v>175.15</v>
          </cell>
          <cell r="BO487">
            <v>179.89</v>
          </cell>
          <cell r="BP487">
            <v>184.62</v>
          </cell>
          <cell r="BQ487">
            <v>189.36</v>
          </cell>
          <cell r="BR487">
            <v>194.09</v>
          </cell>
          <cell r="BS487">
            <v>198.83</v>
          </cell>
          <cell r="BT487">
            <v>203.56</v>
          </cell>
          <cell r="BU487">
            <v>208.29</v>
          </cell>
          <cell r="BV487">
            <v>213.03</v>
          </cell>
          <cell r="BW487">
            <v>217.76</v>
          </cell>
          <cell r="BX487">
            <v>222.5</v>
          </cell>
          <cell r="BY487">
            <v>227.23</v>
          </cell>
          <cell r="BZ487">
            <v>231.97</v>
          </cell>
          <cell r="CA487">
            <v>236.7</v>
          </cell>
          <cell r="CB487">
            <v>241.43</v>
          </cell>
          <cell r="CC487">
            <v>217.76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156.86000000000001</v>
          </cell>
          <cell r="BD488">
            <v>119</v>
          </cell>
          <cell r="BE488">
            <v>133.66999999999999</v>
          </cell>
          <cell r="BF488">
            <v>138.44</v>
          </cell>
          <cell r="BG488">
            <v>143.21</v>
          </cell>
          <cell r="BH488">
            <v>147.99</v>
          </cell>
          <cell r="BI488">
            <v>152.76</v>
          </cell>
          <cell r="BJ488">
            <v>157.54</v>
          </cell>
          <cell r="BK488">
            <v>162.31</v>
          </cell>
          <cell r="BL488">
            <v>167.09</v>
          </cell>
          <cell r="BM488">
            <v>171.86</v>
          </cell>
          <cell r="BN488">
            <v>176.64</v>
          </cell>
          <cell r="BO488">
            <v>181.41</v>
          </cell>
          <cell r="BP488">
            <v>186.18</v>
          </cell>
          <cell r="BQ488">
            <v>190.96</v>
          </cell>
          <cell r="BR488">
            <v>195.73</v>
          </cell>
          <cell r="BS488">
            <v>200.51</v>
          </cell>
          <cell r="BT488">
            <v>205.28</v>
          </cell>
          <cell r="BU488">
            <v>210.06</v>
          </cell>
          <cell r="BV488">
            <v>214.83</v>
          </cell>
          <cell r="BW488">
            <v>219.6</v>
          </cell>
          <cell r="BX488">
            <v>224.38</v>
          </cell>
          <cell r="BY488">
            <v>229.15</v>
          </cell>
          <cell r="BZ488">
            <v>233.93</v>
          </cell>
          <cell r="CA488">
            <v>238.7</v>
          </cell>
          <cell r="CB488">
            <v>243.48</v>
          </cell>
          <cell r="CC488">
            <v>219.6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158.18</v>
          </cell>
          <cell r="BD489">
            <v>120</v>
          </cell>
          <cell r="BE489">
            <v>134.78</v>
          </cell>
          <cell r="BF489">
            <v>139.6</v>
          </cell>
          <cell r="BG489">
            <v>144.41</v>
          </cell>
          <cell r="BH489">
            <v>149.22999999999999</v>
          </cell>
          <cell r="BI489">
            <v>154.04</v>
          </cell>
          <cell r="BJ489">
            <v>157.86000000000001</v>
          </cell>
          <cell r="BK489">
            <v>163.66999999999999</v>
          </cell>
          <cell r="BL489">
            <v>168.49</v>
          </cell>
          <cell r="BM489">
            <v>173.3</v>
          </cell>
          <cell r="BN489">
            <v>178.12</v>
          </cell>
          <cell r="BO489">
            <v>182.93</v>
          </cell>
          <cell r="BP489">
            <v>187.74</v>
          </cell>
          <cell r="BQ489">
            <v>192.56</v>
          </cell>
          <cell r="BR489">
            <v>197.37</v>
          </cell>
          <cell r="BS489">
            <v>202.19</v>
          </cell>
          <cell r="BT489">
            <v>207</v>
          </cell>
          <cell r="BU489">
            <v>211.82</v>
          </cell>
          <cell r="BV489">
            <v>216.63</v>
          </cell>
          <cell r="BW489">
            <v>221.45</v>
          </cell>
          <cell r="BX489">
            <v>226.26</v>
          </cell>
          <cell r="BY489">
            <v>231.07</v>
          </cell>
          <cell r="BZ489">
            <v>235.89</v>
          </cell>
          <cell r="CA489">
            <v>240.7</v>
          </cell>
          <cell r="CB489">
            <v>245.52</v>
          </cell>
          <cell r="CC489">
            <v>221.45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159.49</v>
          </cell>
          <cell r="BD490">
            <v>121</v>
          </cell>
          <cell r="BE490">
            <v>135.9</v>
          </cell>
          <cell r="BF490">
            <v>140.76</v>
          </cell>
          <cell r="BG490">
            <v>145.61000000000001</v>
          </cell>
          <cell r="BH490">
            <v>150.47</v>
          </cell>
          <cell r="BI490">
            <v>155.32</v>
          </cell>
          <cell r="BJ490">
            <v>160.18</v>
          </cell>
          <cell r="BK490">
            <v>165.03</v>
          </cell>
          <cell r="BL490">
            <v>169.89</v>
          </cell>
          <cell r="BM490">
            <v>174.74</v>
          </cell>
          <cell r="BN490">
            <v>179.6</v>
          </cell>
          <cell r="BO490">
            <v>184.45</v>
          </cell>
          <cell r="BP490">
            <v>189.31</v>
          </cell>
          <cell r="BQ490">
            <v>194.16</v>
          </cell>
          <cell r="BR490">
            <v>199.01</v>
          </cell>
          <cell r="BS490">
            <v>203.87</v>
          </cell>
          <cell r="BT490">
            <v>208.72</v>
          </cell>
          <cell r="BU490">
            <v>213.58</v>
          </cell>
          <cell r="BV490">
            <v>218.43</v>
          </cell>
          <cell r="BW490">
            <v>223.29</v>
          </cell>
          <cell r="BX490">
            <v>228.14</v>
          </cell>
          <cell r="BY490">
            <v>233</v>
          </cell>
          <cell r="BZ490">
            <v>237.85</v>
          </cell>
          <cell r="CA490">
            <v>242.71</v>
          </cell>
          <cell r="CB490">
            <v>247.56</v>
          </cell>
          <cell r="CC490">
            <v>223.29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160.81</v>
          </cell>
          <cell r="BD491">
            <v>122</v>
          </cell>
          <cell r="BE491">
            <v>137.02000000000001</v>
          </cell>
          <cell r="BF491">
            <v>141.91999999999999</v>
          </cell>
          <cell r="BG491">
            <v>146.81</v>
          </cell>
          <cell r="BH491">
            <v>151.71</v>
          </cell>
          <cell r="BI491">
            <v>156.6</v>
          </cell>
          <cell r="BJ491">
            <v>161.5</v>
          </cell>
          <cell r="BK491">
            <v>166.39</v>
          </cell>
          <cell r="BL491">
            <v>171.29</v>
          </cell>
          <cell r="BM491">
            <v>176.18</v>
          </cell>
          <cell r="BN491">
            <v>181.08</v>
          </cell>
          <cell r="BO491">
            <v>185.97</v>
          </cell>
          <cell r="BP491">
            <v>190.87</v>
          </cell>
          <cell r="BQ491">
            <v>195.76</v>
          </cell>
          <cell r="BR491">
            <v>200.66</v>
          </cell>
          <cell r="BS491">
            <v>205.55</v>
          </cell>
          <cell r="BT491">
            <v>210.45</v>
          </cell>
          <cell r="BU491">
            <v>215.34</v>
          </cell>
          <cell r="BV491">
            <v>220.23</v>
          </cell>
          <cell r="BW491">
            <v>225.13</v>
          </cell>
          <cell r="BX491">
            <v>230.02</v>
          </cell>
          <cell r="BY491">
            <v>234.92</v>
          </cell>
          <cell r="BZ491">
            <v>239.81</v>
          </cell>
          <cell r="CA491">
            <v>244.71</v>
          </cell>
          <cell r="CB491">
            <v>249.6</v>
          </cell>
          <cell r="CC491">
            <v>225.13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162.12</v>
          </cell>
          <cell r="BD492">
            <v>123</v>
          </cell>
          <cell r="BE492">
            <v>138.13999999999999</v>
          </cell>
          <cell r="BF492">
            <v>143.08000000000001</v>
          </cell>
          <cell r="BG492">
            <v>148.01</v>
          </cell>
          <cell r="BH492">
            <v>152.94999999999999</v>
          </cell>
          <cell r="BI492">
            <v>157.88</v>
          </cell>
          <cell r="BJ492">
            <v>162.82</v>
          </cell>
          <cell r="BK492">
            <v>167.75</v>
          </cell>
          <cell r="BL492">
            <v>172.69</v>
          </cell>
          <cell r="BM492">
            <v>177.62</v>
          </cell>
          <cell r="BN492">
            <v>182.56</v>
          </cell>
          <cell r="BO492">
            <v>187.49</v>
          </cell>
          <cell r="BP492">
            <v>192.43</v>
          </cell>
          <cell r="BQ492">
            <v>197.36</v>
          </cell>
          <cell r="BR492">
            <v>202.3</v>
          </cell>
          <cell r="BS492">
            <v>207.23</v>
          </cell>
          <cell r="BT492">
            <v>212.17</v>
          </cell>
          <cell r="BU492">
            <v>217.1</v>
          </cell>
          <cell r="BV492">
            <v>222.04</v>
          </cell>
          <cell r="BW492">
            <v>226.97</v>
          </cell>
          <cell r="BX492">
            <v>231.91</v>
          </cell>
          <cell r="BY492">
            <v>236.84</v>
          </cell>
          <cell r="BZ492">
            <v>241.78</v>
          </cell>
          <cell r="CA492">
            <v>246.71</v>
          </cell>
          <cell r="CB492">
            <v>251.65</v>
          </cell>
          <cell r="CC492">
            <v>226.97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163.44</v>
          </cell>
          <cell r="BD493">
            <v>124</v>
          </cell>
          <cell r="BE493">
            <v>139.26</v>
          </cell>
          <cell r="BF493">
            <v>144.24</v>
          </cell>
          <cell r="BG493">
            <v>149.21</v>
          </cell>
          <cell r="BH493">
            <v>154.19</v>
          </cell>
          <cell r="BI493">
            <v>159.16</v>
          </cell>
          <cell r="BJ493">
            <v>164.14</v>
          </cell>
          <cell r="BK493">
            <v>169.11</v>
          </cell>
          <cell r="BL493">
            <v>174.09</v>
          </cell>
          <cell r="BM493">
            <v>179.06</v>
          </cell>
          <cell r="BN493">
            <v>184.04</v>
          </cell>
          <cell r="BO493">
            <v>189.01</v>
          </cell>
          <cell r="BP493">
            <v>193.99</v>
          </cell>
          <cell r="BQ493">
            <v>198.96</v>
          </cell>
          <cell r="BR493">
            <v>203.94</v>
          </cell>
          <cell r="BS493">
            <v>208.91</v>
          </cell>
          <cell r="BT493">
            <v>213.89</v>
          </cell>
          <cell r="BU493">
            <v>218.86</v>
          </cell>
          <cell r="BV493">
            <v>223.84</v>
          </cell>
          <cell r="BW493">
            <v>228.81</v>
          </cell>
          <cell r="BX493">
            <v>233.79</v>
          </cell>
          <cell r="BY493">
            <v>238.76</v>
          </cell>
          <cell r="BZ493">
            <v>243.74</v>
          </cell>
          <cell r="CA493">
            <v>248.71</v>
          </cell>
          <cell r="CB493">
            <v>253.69</v>
          </cell>
          <cell r="CC493">
            <v>228.81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164.75</v>
          </cell>
          <cell r="BD494">
            <v>125</v>
          </cell>
          <cell r="BE494">
            <v>140.38</v>
          </cell>
          <cell r="BF494">
            <v>145.4</v>
          </cell>
          <cell r="BG494">
            <v>150.41</v>
          </cell>
          <cell r="BH494">
            <v>155.43</v>
          </cell>
          <cell r="BI494">
            <v>160.44</v>
          </cell>
          <cell r="BJ494">
            <v>165.46</v>
          </cell>
          <cell r="BK494">
            <v>170.47</v>
          </cell>
          <cell r="BL494">
            <v>175.49</v>
          </cell>
          <cell r="BM494">
            <v>180.5</v>
          </cell>
          <cell r="BN494">
            <v>185.52</v>
          </cell>
          <cell r="BO494">
            <v>190.53</v>
          </cell>
          <cell r="BP494">
            <v>195.55</v>
          </cell>
          <cell r="BQ494">
            <v>200.56</v>
          </cell>
          <cell r="BR494">
            <v>205.58</v>
          </cell>
          <cell r="BS494">
            <v>210.59</v>
          </cell>
          <cell r="BT494">
            <v>215.61</v>
          </cell>
          <cell r="BU494">
            <v>220.62</v>
          </cell>
          <cell r="BV494">
            <v>225.64</v>
          </cell>
          <cell r="BW494">
            <v>230.65</v>
          </cell>
          <cell r="BX494">
            <v>235.67</v>
          </cell>
          <cell r="BY494">
            <v>240.68</v>
          </cell>
          <cell r="BZ494">
            <v>245.7</v>
          </cell>
          <cell r="CA494">
            <v>250.71</v>
          </cell>
          <cell r="CB494">
            <v>255.73</v>
          </cell>
          <cell r="CC494">
            <v>230.65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166.07</v>
          </cell>
          <cell r="BD495">
            <v>126</v>
          </cell>
          <cell r="BE495">
            <v>141.5</v>
          </cell>
          <cell r="BF495">
            <v>146.56</v>
          </cell>
          <cell r="BG495">
            <v>151.61000000000001</v>
          </cell>
          <cell r="BH495">
            <v>156.66999999999999</v>
          </cell>
          <cell r="BI495">
            <v>161.72</v>
          </cell>
          <cell r="BJ495">
            <v>166.78</v>
          </cell>
          <cell r="BK495">
            <v>171.83</v>
          </cell>
          <cell r="BL495">
            <v>176.89</v>
          </cell>
          <cell r="BM495">
            <v>181.94</v>
          </cell>
          <cell r="BN495">
            <v>187</v>
          </cell>
          <cell r="BO495">
            <v>192.05</v>
          </cell>
          <cell r="BP495">
            <v>197.11</v>
          </cell>
          <cell r="BQ495">
            <v>202.16</v>
          </cell>
          <cell r="BR495">
            <v>207.22</v>
          </cell>
          <cell r="BS495">
            <v>212.27</v>
          </cell>
          <cell r="BT495">
            <v>217.33</v>
          </cell>
          <cell r="BU495">
            <v>222.39</v>
          </cell>
          <cell r="BV495">
            <v>227.44</v>
          </cell>
          <cell r="BW495">
            <v>232.5</v>
          </cell>
          <cell r="BX495">
            <v>237.55</v>
          </cell>
          <cell r="BY495">
            <v>242.61</v>
          </cell>
          <cell r="BZ495">
            <v>247.66</v>
          </cell>
          <cell r="CA495">
            <v>252.72</v>
          </cell>
          <cell r="CB495">
            <v>257.77</v>
          </cell>
          <cell r="CC495">
            <v>232.5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167.38</v>
          </cell>
          <cell r="BD496">
            <v>127</v>
          </cell>
          <cell r="BE496">
            <v>142.62</v>
          </cell>
          <cell r="BF496">
            <v>147.72</v>
          </cell>
          <cell r="BG496">
            <v>152.81</v>
          </cell>
          <cell r="BH496">
            <v>157.94</v>
          </cell>
          <cell r="BI496">
            <v>163</v>
          </cell>
          <cell r="BJ496">
            <v>168.1</v>
          </cell>
          <cell r="BK496">
            <v>173.19</v>
          </cell>
          <cell r="BL496">
            <v>178.29</v>
          </cell>
          <cell r="BM496">
            <v>183.38</v>
          </cell>
          <cell r="BN496">
            <v>188.48</v>
          </cell>
          <cell r="BO496">
            <v>193.57</v>
          </cell>
          <cell r="BP496">
            <v>198.67</v>
          </cell>
          <cell r="BQ496">
            <v>203.77</v>
          </cell>
          <cell r="BR496">
            <v>208.86</v>
          </cell>
          <cell r="BS496">
            <v>213.96</v>
          </cell>
          <cell r="BT496">
            <v>219.05</v>
          </cell>
          <cell r="BU496">
            <v>224.15</v>
          </cell>
          <cell r="BV496">
            <v>229.24</v>
          </cell>
          <cell r="BW496">
            <v>234.34</v>
          </cell>
          <cell r="BX496">
            <v>239.43</v>
          </cell>
          <cell r="BY496">
            <v>244.53</v>
          </cell>
          <cell r="BZ496">
            <v>249.62</v>
          </cell>
          <cell r="CA496">
            <v>254.72</v>
          </cell>
          <cell r="CB496">
            <v>259.81</v>
          </cell>
          <cell r="CC496">
            <v>234.34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168.7</v>
          </cell>
          <cell r="BD497">
            <v>128</v>
          </cell>
          <cell r="BE497">
            <v>143.74</v>
          </cell>
          <cell r="BF497">
            <v>148.88</v>
          </cell>
          <cell r="BG497">
            <v>154.01</v>
          </cell>
          <cell r="BH497">
            <v>159.15</v>
          </cell>
          <cell r="BI497">
            <v>164.28</v>
          </cell>
          <cell r="BJ497">
            <v>169.42</v>
          </cell>
          <cell r="BK497">
            <v>174.55</v>
          </cell>
          <cell r="BL497">
            <v>179.69</v>
          </cell>
          <cell r="BM497">
            <v>184.82</v>
          </cell>
          <cell r="BN497">
            <v>189.96</v>
          </cell>
          <cell r="BO497">
            <v>195.1</v>
          </cell>
          <cell r="BP497">
            <v>200.23</v>
          </cell>
          <cell r="BQ497">
            <v>205.37</v>
          </cell>
          <cell r="BR497">
            <v>210.5</v>
          </cell>
          <cell r="BS497">
            <v>215.64</v>
          </cell>
          <cell r="BT497">
            <v>220.77</v>
          </cell>
          <cell r="BU497">
            <v>225.91</v>
          </cell>
          <cell r="BV497">
            <v>231.04</v>
          </cell>
          <cell r="BW497">
            <v>236.18</v>
          </cell>
          <cell r="BX497">
            <v>241.31</v>
          </cell>
          <cell r="BY497">
            <v>246.45</v>
          </cell>
          <cell r="BZ497">
            <v>251.59</v>
          </cell>
          <cell r="CA497">
            <v>256.72000000000003</v>
          </cell>
          <cell r="CB497">
            <v>261.86</v>
          </cell>
          <cell r="CC497">
            <v>236.18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170.01</v>
          </cell>
          <cell r="BD498">
            <v>129</v>
          </cell>
          <cell r="BE498">
            <v>144.86000000000001</v>
          </cell>
          <cell r="BF498">
            <v>150.04</v>
          </cell>
          <cell r="BG498">
            <v>155.21</v>
          </cell>
          <cell r="BH498">
            <v>160.38999999999999</v>
          </cell>
          <cell r="BI498">
            <v>165.56</v>
          </cell>
          <cell r="BJ498">
            <v>170.74</v>
          </cell>
          <cell r="BK498">
            <v>175.91</v>
          </cell>
          <cell r="BL498">
            <v>181.09</v>
          </cell>
          <cell r="BM498">
            <v>186.27</v>
          </cell>
          <cell r="BN498">
            <v>191.44</v>
          </cell>
          <cell r="BO498">
            <v>196.62</v>
          </cell>
          <cell r="BP498">
            <v>201.79</v>
          </cell>
          <cell r="BQ498">
            <v>206.97</v>
          </cell>
          <cell r="BR498">
            <v>212.14</v>
          </cell>
          <cell r="BS498">
            <v>217.32</v>
          </cell>
          <cell r="BT498">
            <v>222.49</v>
          </cell>
          <cell r="BU498">
            <v>227.67</v>
          </cell>
          <cell r="BV498">
            <v>232.85</v>
          </cell>
          <cell r="BW498">
            <v>238.02</v>
          </cell>
          <cell r="BX498">
            <v>243.2</v>
          </cell>
          <cell r="BY498">
            <v>248.37</v>
          </cell>
          <cell r="BZ498">
            <v>253.55</v>
          </cell>
          <cell r="CA498">
            <v>258.72000000000003</v>
          </cell>
          <cell r="CB498">
            <v>263.89999999999998</v>
          </cell>
          <cell r="CC498">
            <v>238.02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171.33</v>
          </cell>
          <cell r="BD499">
            <v>130</v>
          </cell>
          <cell r="BE499">
            <v>145.97999999999999</v>
          </cell>
          <cell r="BF499">
            <v>151.19999999999999</v>
          </cell>
          <cell r="BG499">
            <v>156.41</v>
          </cell>
          <cell r="BH499">
            <v>161.63</v>
          </cell>
          <cell r="BI499">
            <v>166.84</v>
          </cell>
          <cell r="BJ499">
            <v>172.06</v>
          </cell>
          <cell r="BK499">
            <v>177.27</v>
          </cell>
          <cell r="BL499">
            <v>182.49</v>
          </cell>
          <cell r="BM499">
            <v>187.71</v>
          </cell>
          <cell r="BN499">
            <v>192.92</v>
          </cell>
          <cell r="BO499">
            <v>198.14</v>
          </cell>
          <cell r="BP499">
            <v>203.35</v>
          </cell>
          <cell r="BQ499">
            <v>208.57</v>
          </cell>
          <cell r="BR499">
            <v>213.78</v>
          </cell>
          <cell r="BS499">
            <v>219</v>
          </cell>
          <cell r="BT499">
            <v>224.22</v>
          </cell>
          <cell r="BU499">
            <v>229.43</v>
          </cell>
          <cell r="BV499">
            <v>234.65</v>
          </cell>
          <cell r="BW499">
            <v>239.86</v>
          </cell>
          <cell r="BX499">
            <v>245.08</v>
          </cell>
          <cell r="BY499">
            <v>250.29</v>
          </cell>
          <cell r="BZ499">
            <v>255.51</v>
          </cell>
          <cell r="CA499">
            <v>260.73</v>
          </cell>
          <cell r="CB499">
            <v>265.94</v>
          </cell>
          <cell r="CC499">
            <v>239.86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172.65</v>
          </cell>
          <cell r="BD500">
            <v>131</v>
          </cell>
          <cell r="BE500">
            <v>147.1</v>
          </cell>
          <cell r="BF500">
            <v>152.35</v>
          </cell>
          <cell r="BG500">
            <v>157.61000000000001</v>
          </cell>
          <cell r="BH500">
            <v>162.87</v>
          </cell>
          <cell r="BI500">
            <v>168.12</v>
          </cell>
          <cell r="BJ500">
            <v>173.38</v>
          </cell>
          <cell r="BK500">
            <v>178.63</v>
          </cell>
          <cell r="BL500">
            <v>183.89</v>
          </cell>
          <cell r="BM500">
            <v>189.15</v>
          </cell>
          <cell r="BN500">
            <v>194.4</v>
          </cell>
          <cell r="BO500">
            <v>199.66</v>
          </cell>
          <cell r="BP500">
            <v>204.91</v>
          </cell>
          <cell r="BQ500">
            <v>210.17</v>
          </cell>
          <cell r="BR500">
            <v>215.42</v>
          </cell>
          <cell r="BS500">
            <v>220.68</v>
          </cell>
          <cell r="BT500">
            <v>225.94</v>
          </cell>
          <cell r="BU500">
            <v>231.19</v>
          </cell>
          <cell r="BV500">
            <v>236.45</v>
          </cell>
          <cell r="BW500">
            <v>241.7</v>
          </cell>
          <cell r="BX500">
            <v>246.96</v>
          </cell>
          <cell r="BY500">
            <v>252.22</v>
          </cell>
          <cell r="BZ500">
            <v>257.47000000000003</v>
          </cell>
          <cell r="CA500">
            <v>262.73</v>
          </cell>
          <cell r="CB500">
            <v>267.98</v>
          </cell>
          <cell r="CC500">
            <v>241.7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173.96</v>
          </cell>
          <cell r="BD501">
            <v>132</v>
          </cell>
          <cell r="BE501">
            <v>148.22</v>
          </cell>
          <cell r="BF501">
            <v>153.51</v>
          </cell>
          <cell r="BG501">
            <v>158.81</v>
          </cell>
          <cell r="BH501">
            <v>164.11</v>
          </cell>
          <cell r="BI501">
            <v>169.4</v>
          </cell>
          <cell r="BJ501">
            <v>174.7</v>
          </cell>
          <cell r="BK501">
            <v>179.99</v>
          </cell>
          <cell r="BL501">
            <v>185.29</v>
          </cell>
          <cell r="BM501">
            <v>190.59</v>
          </cell>
          <cell r="BN501">
            <v>195.88</v>
          </cell>
          <cell r="BO501">
            <v>201.18</v>
          </cell>
          <cell r="BP501">
            <v>206.47</v>
          </cell>
          <cell r="BQ501">
            <v>211.77</v>
          </cell>
          <cell r="BR501">
            <v>217.07</v>
          </cell>
          <cell r="BS501">
            <v>222.36</v>
          </cell>
          <cell r="BT501">
            <v>227.66</v>
          </cell>
          <cell r="BU501">
            <v>232.95</v>
          </cell>
          <cell r="BV501">
            <v>238.25</v>
          </cell>
          <cell r="BW501">
            <v>243.55</v>
          </cell>
          <cell r="BX501">
            <v>248.84</v>
          </cell>
          <cell r="BY501">
            <v>254.14</v>
          </cell>
          <cell r="BZ501">
            <v>259.43</v>
          </cell>
          <cell r="CA501">
            <v>264.73</v>
          </cell>
          <cell r="CB501">
            <v>270.02999999999997</v>
          </cell>
          <cell r="CC501">
            <v>243.55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175.28</v>
          </cell>
          <cell r="BD502">
            <v>133</v>
          </cell>
          <cell r="BE502">
            <v>149.34</v>
          </cell>
          <cell r="BF502">
            <v>154.66999999999999</v>
          </cell>
          <cell r="BG502">
            <v>160.01</v>
          </cell>
          <cell r="BH502">
            <v>165.35</v>
          </cell>
          <cell r="BI502">
            <v>170.68</v>
          </cell>
          <cell r="BJ502">
            <v>176.02</v>
          </cell>
          <cell r="BK502">
            <v>181.35</v>
          </cell>
          <cell r="BL502">
            <v>186.69</v>
          </cell>
          <cell r="BM502">
            <v>192.03</v>
          </cell>
          <cell r="BN502">
            <v>197.36</v>
          </cell>
          <cell r="BO502">
            <v>202.7</v>
          </cell>
          <cell r="BP502">
            <v>208.03</v>
          </cell>
          <cell r="BQ502">
            <v>213.37</v>
          </cell>
          <cell r="BR502">
            <v>218.71</v>
          </cell>
          <cell r="BS502">
            <v>224.04</v>
          </cell>
          <cell r="BT502">
            <v>229.38</v>
          </cell>
          <cell r="BU502">
            <v>234.72</v>
          </cell>
          <cell r="BV502">
            <v>240.05</v>
          </cell>
          <cell r="BW502">
            <v>245.39</v>
          </cell>
          <cell r="BX502">
            <v>250.72</v>
          </cell>
          <cell r="BY502">
            <v>256.06</v>
          </cell>
          <cell r="BZ502">
            <v>261.39999999999998</v>
          </cell>
          <cell r="CA502">
            <v>266.73</v>
          </cell>
          <cell r="CB502">
            <v>272.07</v>
          </cell>
          <cell r="CC502">
            <v>245.39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176.59</v>
          </cell>
          <cell r="BD503">
            <v>134</v>
          </cell>
          <cell r="BE503">
            <v>150.46</v>
          </cell>
          <cell r="BF503">
            <v>155.83000000000001</v>
          </cell>
          <cell r="BG503">
            <v>161.21</v>
          </cell>
          <cell r="BH503">
            <v>166.59</v>
          </cell>
          <cell r="BI503">
            <v>171.96</v>
          </cell>
          <cell r="BJ503">
            <v>177.34</v>
          </cell>
          <cell r="BK503">
            <v>182.71</v>
          </cell>
          <cell r="BL503">
            <v>188.09</v>
          </cell>
          <cell r="BM503">
            <v>193.47</v>
          </cell>
          <cell r="BN503">
            <v>198.84</v>
          </cell>
          <cell r="BO503">
            <v>204.22</v>
          </cell>
          <cell r="BP503">
            <v>209.6</v>
          </cell>
          <cell r="BQ503">
            <v>214.97</v>
          </cell>
          <cell r="BR503">
            <v>220.35</v>
          </cell>
          <cell r="BS503">
            <v>225.72</v>
          </cell>
          <cell r="BT503">
            <v>231.1</v>
          </cell>
          <cell r="BU503">
            <v>236.48</v>
          </cell>
          <cell r="BV503">
            <v>241.85</v>
          </cell>
          <cell r="BW503">
            <v>247.23</v>
          </cell>
          <cell r="BX503">
            <v>252.61</v>
          </cell>
          <cell r="BY503">
            <v>257.98</v>
          </cell>
          <cell r="BZ503">
            <v>263.36</v>
          </cell>
          <cell r="CA503">
            <v>268.73</v>
          </cell>
          <cell r="CB503">
            <v>274.11</v>
          </cell>
          <cell r="CC503">
            <v>247.23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177.91</v>
          </cell>
          <cell r="BD504">
            <v>135</v>
          </cell>
          <cell r="BE504">
            <v>151.58000000000001</v>
          </cell>
          <cell r="BF504">
            <v>156.99</v>
          </cell>
          <cell r="BG504">
            <v>162.41</v>
          </cell>
          <cell r="BH504">
            <v>167.83</v>
          </cell>
          <cell r="BI504">
            <v>173.24</v>
          </cell>
          <cell r="BJ504">
            <v>178.66</v>
          </cell>
          <cell r="BK504">
            <v>184.07</v>
          </cell>
          <cell r="BL504">
            <v>189.49</v>
          </cell>
          <cell r="BM504">
            <v>194.91</v>
          </cell>
          <cell r="BN504">
            <v>200.32</v>
          </cell>
          <cell r="BO504">
            <v>205.74</v>
          </cell>
          <cell r="BP504">
            <v>211.16</v>
          </cell>
          <cell r="BQ504">
            <v>216.57</v>
          </cell>
          <cell r="BR504">
            <v>221.99</v>
          </cell>
          <cell r="BS504">
            <v>227.41</v>
          </cell>
          <cell r="BT504">
            <v>232.82</v>
          </cell>
          <cell r="BU504">
            <v>238.24</v>
          </cell>
          <cell r="BV504">
            <v>243.65</v>
          </cell>
          <cell r="BW504">
            <v>249.07</v>
          </cell>
          <cell r="BX504">
            <v>254.49</v>
          </cell>
          <cell r="BY504">
            <v>259.89999999999998</v>
          </cell>
          <cell r="BZ504">
            <v>265.32</v>
          </cell>
          <cell r="CA504">
            <v>270.74</v>
          </cell>
          <cell r="CB504">
            <v>276.14999999999998</v>
          </cell>
          <cell r="CC504">
            <v>249.07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179.22</v>
          </cell>
          <cell r="BD505">
            <v>136</v>
          </cell>
          <cell r="BE505">
            <v>152.69999999999999</v>
          </cell>
          <cell r="BF505">
            <v>158.15</v>
          </cell>
          <cell r="BG505">
            <v>163.61000000000001</v>
          </cell>
          <cell r="BH505">
            <v>169.07</v>
          </cell>
          <cell r="BI505">
            <v>174.52</v>
          </cell>
          <cell r="BJ505">
            <v>179.98</v>
          </cell>
          <cell r="BK505">
            <v>185.43</v>
          </cell>
          <cell r="BL505">
            <v>190.89</v>
          </cell>
          <cell r="BM505">
            <v>196.35</v>
          </cell>
          <cell r="BN505">
            <v>201.8</v>
          </cell>
          <cell r="BO505">
            <v>207.26</v>
          </cell>
          <cell r="BP505">
            <v>212.72</v>
          </cell>
          <cell r="BQ505">
            <v>218.17</v>
          </cell>
          <cell r="BR505">
            <v>223.63</v>
          </cell>
          <cell r="BS505">
            <v>229.09</v>
          </cell>
          <cell r="BT505">
            <v>234.54</v>
          </cell>
          <cell r="BU505">
            <v>240</v>
          </cell>
          <cell r="BV505">
            <v>245.46</v>
          </cell>
          <cell r="BW505">
            <v>250.91</v>
          </cell>
          <cell r="BX505">
            <v>256.37</v>
          </cell>
          <cell r="BY505">
            <v>261.83</v>
          </cell>
          <cell r="BZ505">
            <v>267.27999999999997</v>
          </cell>
          <cell r="CA505">
            <v>272.74</v>
          </cell>
          <cell r="CB505">
            <v>278.19</v>
          </cell>
          <cell r="CC505">
            <v>250.91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180.54</v>
          </cell>
          <cell r="BD506">
            <v>137</v>
          </cell>
          <cell r="BE506">
            <v>153.82</v>
          </cell>
          <cell r="BF506">
            <v>159.31</v>
          </cell>
          <cell r="BG506">
            <v>164.81</v>
          </cell>
          <cell r="BH506">
            <v>170.31</v>
          </cell>
          <cell r="BI506">
            <v>175.8</v>
          </cell>
          <cell r="BJ506">
            <v>181.3</v>
          </cell>
          <cell r="BK506">
            <v>186.8</v>
          </cell>
          <cell r="BL506">
            <v>192.29</v>
          </cell>
          <cell r="BM506">
            <v>197.79</v>
          </cell>
          <cell r="BN506">
            <v>203.29</v>
          </cell>
          <cell r="BO506">
            <v>208.78</v>
          </cell>
          <cell r="BP506">
            <v>214.28</v>
          </cell>
          <cell r="BQ506">
            <v>219.77</v>
          </cell>
          <cell r="BR506">
            <v>225.27</v>
          </cell>
          <cell r="BS506">
            <v>230.77</v>
          </cell>
          <cell r="BT506">
            <v>236.26</v>
          </cell>
          <cell r="BU506">
            <v>241.76</v>
          </cell>
          <cell r="BV506">
            <v>247.26</v>
          </cell>
          <cell r="BW506">
            <v>252.75</v>
          </cell>
          <cell r="BX506">
            <v>258.25</v>
          </cell>
          <cell r="BY506">
            <v>263.75</v>
          </cell>
          <cell r="BZ506">
            <v>269.24</v>
          </cell>
          <cell r="CA506">
            <v>274.74</v>
          </cell>
          <cell r="CB506">
            <v>280.24</v>
          </cell>
          <cell r="CC506">
            <v>252.75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181.85</v>
          </cell>
          <cell r="BD507">
            <v>138</v>
          </cell>
          <cell r="BE507">
            <v>154.94</v>
          </cell>
          <cell r="BF507">
            <v>160.47</v>
          </cell>
          <cell r="BG507">
            <v>166.01</v>
          </cell>
          <cell r="BH507">
            <v>171.55</v>
          </cell>
          <cell r="BI507">
            <v>177.08</v>
          </cell>
          <cell r="BJ507">
            <v>182.62</v>
          </cell>
          <cell r="BK507">
            <v>188.16</v>
          </cell>
          <cell r="BL507">
            <v>193.69</v>
          </cell>
          <cell r="BM507">
            <v>199.23</v>
          </cell>
          <cell r="BN507">
            <v>204.77</v>
          </cell>
          <cell r="BO507">
            <v>210.3</v>
          </cell>
          <cell r="BP507">
            <v>215.84</v>
          </cell>
          <cell r="BQ507">
            <v>221.38</v>
          </cell>
          <cell r="BR507">
            <v>226.91</v>
          </cell>
          <cell r="BS507">
            <v>232.45</v>
          </cell>
          <cell r="BT507">
            <v>237.99</v>
          </cell>
          <cell r="BU507">
            <v>243.52</v>
          </cell>
          <cell r="BV507">
            <v>249.06</v>
          </cell>
          <cell r="BW507">
            <v>254.6</v>
          </cell>
          <cell r="BX507">
            <v>260.13</v>
          </cell>
          <cell r="BY507">
            <v>265.67</v>
          </cell>
          <cell r="BZ507">
            <v>271.20999999999998</v>
          </cell>
          <cell r="CA507">
            <v>276.74</v>
          </cell>
          <cell r="CB507">
            <v>282.27999999999997</v>
          </cell>
          <cell r="CC507">
            <v>254.59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183.17</v>
          </cell>
          <cell r="BD508">
            <v>139</v>
          </cell>
          <cell r="BE508">
            <v>156.05000000000001</v>
          </cell>
          <cell r="BF508">
            <v>161.63</v>
          </cell>
          <cell r="BG508">
            <v>167.21</v>
          </cell>
          <cell r="BH508">
            <v>172.79</v>
          </cell>
          <cell r="BI508">
            <v>178.36</v>
          </cell>
          <cell r="BJ508">
            <v>183.94</v>
          </cell>
          <cell r="BK508">
            <v>189.52</v>
          </cell>
          <cell r="BL508">
            <v>195.09</v>
          </cell>
          <cell r="BM508">
            <v>200.67</v>
          </cell>
          <cell r="BN508">
            <v>206.25</v>
          </cell>
          <cell r="BO508">
            <v>211.82</v>
          </cell>
          <cell r="BP508">
            <v>217.4</v>
          </cell>
          <cell r="BQ508">
            <v>222.98</v>
          </cell>
          <cell r="BR508">
            <v>228.55</v>
          </cell>
          <cell r="BS508">
            <v>234.13</v>
          </cell>
          <cell r="BT508">
            <v>239.71</v>
          </cell>
          <cell r="BU508">
            <v>245.28</v>
          </cell>
          <cell r="BV508">
            <v>250.86</v>
          </cell>
          <cell r="BW508">
            <v>256.44</v>
          </cell>
          <cell r="BX508">
            <v>262.01</v>
          </cell>
          <cell r="BY508">
            <v>267.58999999999997</v>
          </cell>
          <cell r="BZ508">
            <v>273.17</v>
          </cell>
          <cell r="CA508">
            <v>278.74</v>
          </cell>
          <cell r="CB508">
            <v>284.32</v>
          </cell>
          <cell r="CC508">
            <v>256.44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184.48</v>
          </cell>
          <cell r="BD509">
            <v>140</v>
          </cell>
          <cell r="BE509">
            <v>157.16999999999999</v>
          </cell>
          <cell r="BF509">
            <v>162.79</v>
          </cell>
          <cell r="BG509">
            <v>168.41</v>
          </cell>
          <cell r="BH509">
            <v>174.02</v>
          </cell>
          <cell r="BI509">
            <v>179.64</v>
          </cell>
          <cell r="BJ509">
            <v>185.26</v>
          </cell>
          <cell r="BK509">
            <v>190.88</v>
          </cell>
          <cell r="BL509">
            <v>196.49</v>
          </cell>
          <cell r="BM509">
            <v>202.11</v>
          </cell>
          <cell r="BN509">
            <v>207.73</v>
          </cell>
          <cell r="BO509">
            <v>213.34</v>
          </cell>
          <cell r="BP509">
            <v>218.96</v>
          </cell>
          <cell r="BQ509">
            <v>224.58</v>
          </cell>
          <cell r="BR509">
            <v>230.19</v>
          </cell>
          <cell r="BS509">
            <v>235.81</v>
          </cell>
          <cell r="BT509">
            <v>241.43</v>
          </cell>
          <cell r="BU509">
            <v>247.05</v>
          </cell>
          <cell r="BV509">
            <v>252.66</v>
          </cell>
          <cell r="BW509">
            <v>258.27999999999997</v>
          </cell>
          <cell r="BX509">
            <v>263.89999999999998</v>
          </cell>
          <cell r="BY509">
            <v>269.51</v>
          </cell>
          <cell r="BZ509">
            <v>275.13</v>
          </cell>
          <cell r="CA509">
            <v>280.75</v>
          </cell>
          <cell r="CB509">
            <v>286.36</v>
          </cell>
          <cell r="CC509">
            <v>258.27999999999997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185.8</v>
          </cell>
          <cell r="BD510">
            <v>141</v>
          </cell>
          <cell r="BE510">
            <v>158.29</v>
          </cell>
          <cell r="BF510">
            <v>163.95</v>
          </cell>
          <cell r="BG510">
            <v>169.61</v>
          </cell>
          <cell r="BH510">
            <v>175.26</v>
          </cell>
          <cell r="BI510">
            <v>180.92</v>
          </cell>
          <cell r="BJ510">
            <v>186.58</v>
          </cell>
          <cell r="BK510">
            <v>192.24</v>
          </cell>
          <cell r="BL510">
            <v>197.89</v>
          </cell>
          <cell r="BM510">
            <v>203.55</v>
          </cell>
          <cell r="BN510">
            <v>209.21</v>
          </cell>
          <cell r="BO510">
            <v>214.86</v>
          </cell>
          <cell r="BP510">
            <v>220.52</v>
          </cell>
          <cell r="BQ510">
            <v>226.18</v>
          </cell>
          <cell r="BR510">
            <v>231.84</v>
          </cell>
          <cell r="BS510">
            <v>237.49</v>
          </cell>
          <cell r="BT510">
            <v>243.15</v>
          </cell>
          <cell r="BU510">
            <v>248.81</v>
          </cell>
          <cell r="BV510">
            <v>254.46</v>
          </cell>
          <cell r="BW510">
            <v>260.12</v>
          </cell>
          <cell r="BX510">
            <v>265.77999999999997</v>
          </cell>
          <cell r="BY510">
            <v>271.43</v>
          </cell>
          <cell r="BZ510">
            <v>277.08999999999997</v>
          </cell>
          <cell r="CA510">
            <v>282.75</v>
          </cell>
          <cell r="CB510">
            <v>288.41000000000003</v>
          </cell>
          <cell r="CC510">
            <v>260.12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187.12</v>
          </cell>
          <cell r="BD511">
            <v>142</v>
          </cell>
          <cell r="BE511">
            <v>159.41</v>
          </cell>
          <cell r="BF511">
            <v>165.11</v>
          </cell>
          <cell r="BG511">
            <v>170.81</v>
          </cell>
          <cell r="BH511">
            <v>176.5</v>
          </cell>
          <cell r="BI511">
            <v>182.2</v>
          </cell>
          <cell r="BJ511">
            <v>187.9</v>
          </cell>
          <cell r="BK511">
            <v>193.6</v>
          </cell>
          <cell r="BL511">
            <v>199.29</v>
          </cell>
          <cell r="BM511">
            <v>204.99</v>
          </cell>
          <cell r="BN511">
            <v>210.69</v>
          </cell>
          <cell r="BO511">
            <v>216.39</v>
          </cell>
          <cell r="BP511">
            <v>222.08</v>
          </cell>
          <cell r="BQ511">
            <v>227.78</v>
          </cell>
          <cell r="BR511">
            <v>233.48</v>
          </cell>
          <cell r="BS511">
            <v>239.17</v>
          </cell>
          <cell r="BT511">
            <v>244.87</v>
          </cell>
          <cell r="BU511">
            <v>250.57</v>
          </cell>
          <cell r="BV511">
            <v>256.26</v>
          </cell>
          <cell r="BW511">
            <v>261.95999999999998</v>
          </cell>
          <cell r="BX511">
            <v>267.66000000000003</v>
          </cell>
          <cell r="BY511">
            <v>273.36</v>
          </cell>
          <cell r="BZ511">
            <v>279.05</v>
          </cell>
          <cell r="CA511">
            <v>284.75</v>
          </cell>
          <cell r="CB511">
            <v>290.45</v>
          </cell>
          <cell r="CC511">
            <v>261.95999999999998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188.43</v>
          </cell>
          <cell r="BD512">
            <v>143</v>
          </cell>
          <cell r="BE512">
            <v>160.53</v>
          </cell>
          <cell r="BF512">
            <v>166.27</v>
          </cell>
          <cell r="BG512">
            <v>172.01</v>
          </cell>
          <cell r="BH512">
            <v>177.74</v>
          </cell>
          <cell r="BI512">
            <v>183.48</v>
          </cell>
          <cell r="BJ512">
            <v>189.22</v>
          </cell>
          <cell r="BK512">
            <v>194.96</v>
          </cell>
          <cell r="BL512">
            <v>200.69</v>
          </cell>
          <cell r="BM512">
            <v>206.43</v>
          </cell>
          <cell r="BN512">
            <v>212.17</v>
          </cell>
          <cell r="BO512">
            <v>217.91</v>
          </cell>
          <cell r="BP512">
            <v>223.64</v>
          </cell>
          <cell r="BQ512">
            <v>229.38</v>
          </cell>
          <cell r="BR512">
            <v>235.12</v>
          </cell>
          <cell r="BS512">
            <v>240.85</v>
          </cell>
          <cell r="BT512">
            <v>246.59</v>
          </cell>
          <cell r="BU512">
            <v>252.33</v>
          </cell>
          <cell r="BV512">
            <v>258.07</v>
          </cell>
          <cell r="BW512">
            <v>263.8</v>
          </cell>
          <cell r="BX512">
            <v>269.54000000000002</v>
          </cell>
          <cell r="BY512">
            <v>275.27999999999997</v>
          </cell>
          <cell r="BZ512">
            <v>281.02</v>
          </cell>
          <cell r="CA512">
            <v>286.75</v>
          </cell>
          <cell r="CB512">
            <v>292.49</v>
          </cell>
          <cell r="CC512">
            <v>263.8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189.75</v>
          </cell>
          <cell r="BD513">
            <v>144</v>
          </cell>
          <cell r="BE513">
            <v>161.65</v>
          </cell>
          <cell r="BF513">
            <v>167.43</v>
          </cell>
          <cell r="BG513">
            <v>173.21</v>
          </cell>
          <cell r="BH513">
            <v>178.98</v>
          </cell>
          <cell r="BI513">
            <v>184.76</v>
          </cell>
          <cell r="BJ513">
            <v>190.54</v>
          </cell>
          <cell r="BK513">
            <v>196.32</v>
          </cell>
          <cell r="BL513">
            <v>202.09</v>
          </cell>
          <cell r="BM513">
            <v>207.87</v>
          </cell>
          <cell r="BN513">
            <v>213.65</v>
          </cell>
          <cell r="BO513">
            <v>219.43</v>
          </cell>
          <cell r="BP513">
            <v>225.2</v>
          </cell>
          <cell r="BQ513">
            <v>230.98</v>
          </cell>
          <cell r="BR513">
            <v>236.76</v>
          </cell>
          <cell r="BS513">
            <v>242.54</v>
          </cell>
          <cell r="BT513">
            <v>248.31</v>
          </cell>
          <cell r="BU513">
            <v>254.09</v>
          </cell>
          <cell r="BV513">
            <v>259.87</v>
          </cell>
          <cell r="BW513">
            <v>265.64999999999998</v>
          </cell>
          <cell r="BX513">
            <v>271.42</v>
          </cell>
          <cell r="BY513">
            <v>277.2</v>
          </cell>
          <cell r="BZ513">
            <v>282.98</v>
          </cell>
          <cell r="CA513">
            <v>288.75</v>
          </cell>
          <cell r="CB513">
            <v>294.52999999999997</v>
          </cell>
          <cell r="CC513">
            <v>265.64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191.06</v>
          </cell>
          <cell r="BD514">
            <v>145</v>
          </cell>
          <cell r="BE514">
            <v>162.77000000000001</v>
          </cell>
          <cell r="BF514">
            <v>168.59</v>
          </cell>
          <cell r="BG514">
            <v>174.41</v>
          </cell>
          <cell r="BH514">
            <v>180.22</v>
          </cell>
          <cell r="BI514">
            <v>186.04</v>
          </cell>
          <cell r="BJ514">
            <v>191.86</v>
          </cell>
          <cell r="BK514">
            <v>197.68</v>
          </cell>
          <cell r="BL514">
            <v>203.49</v>
          </cell>
          <cell r="BM514">
            <v>209.31</v>
          </cell>
          <cell r="BN514">
            <v>215.13</v>
          </cell>
          <cell r="BO514">
            <v>220.95</v>
          </cell>
          <cell r="BP514">
            <v>226.76</v>
          </cell>
          <cell r="BQ514">
            <v>232.58</v>
          </cell>
          <cell r="BR514">
            <v>238.4</v>
          </cell>
          <cell r="BS514">
            <v>244.22</v>
          </cell>
          <cell r="BT514">
            <v>250.03</v>
          </cell>
          <cell r="BU514">
            <v>255.85</v>
          </cell>
          <cell r="BV514">
            <v>261.67</v>
          </cell>
          <cell r="BW514">
            <v>267.49</v>
          </cell>
          <cell r="BX514">
            <v>273.3</v>
          </cell>
          <cell r="BY514">
            <v>279.12</v>
          </cell>
          <cell r="BZ514">
            <v>284.94</v>
          </cell>
          <cell r="CA514">
            <v>290.76</v>
          </cell>
          <cell r="CB514">
            <v>296.57</v>
          </cell>
          <cell r="CC514">
            <v>267.49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192.38</v>
          </cell>
          <cell r="BD515">
            <v>146</v>
          </cell>
          <cell r="BE515">
            <v>163.89</v>
          </cell>
          <cell r="BF515">
            <v>169.75</v>
          </cell>
          <cell r="BG515">
            <v>175.61</v>
          </cell>
          <cell r="BH515">
            <v>181.46</v>
          </cell>
          <cell r="BI515">
            <v>187.32</v>
          </cell>
          <cell r="BJ515">
            <v>193.18</v>
          </cell>
          <cell r="BK515">
            <v>199.04</v>
          </cell>
          <cell r="BL515">
            <v>204.89</v>
          </cell>
          <cell r="BM515">
            <v>210.75</v>
          </cell>
          <cell r="BN515">
            <v>216.61</v>
          </cell>
          <cell r="BO515">
            <v>222.47</v>
          </cell>
          <cell r="BP515">
            <v>228.33</v>
          </cell>
          <cell r="BQ515">
            <v>234.18</v>
          </cell>
          <cell r="BR515">
            <v>240.04</v>
          </cell>
          <cell r="BS515">
            <v>245.9</v>
          </cell>
          <cell r="BT515">
            <v>251.76</v>
          </cell>
          <cell r="BU515">
            <v>257.61</v>
          </cell>
          <cell r="BV515">
            <v>263.47000000000003</v>
          </cell>
          <cell r="BW515">
            <v>269.33</v>
          </cell>
          <cell r="BX515">
            <v>275.19</v>
          </cell>
          <cell r="BY515">
            <v>281.04000000000002</v>
          </cell>
          <cell r="BZ515">
            <v>286.89999999999998</v>
          </cell>
          <cell r="CA515">
            <v>292.76</v>
          </cell>
          <cell r="CB515">
            <v>298.62</v>
          </cell>
          <cell r="CC515">
            <v>269.33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193.69</v>
          </cell>
          <cell r="BD516">
            <v>147</v>
          </cell>
          <cell r="BE516">
            <v>165.01</v>
          </cell>
          <cell r="BF516">
            <v>170.91</v>
          </cell>
          <cell r="BG516">
            <v>176.81</v>
          </cell>
          <cell r="BH516">
            <v>182.7</v>
          </cell>
          <cell r="BI516">
            <v>188.6</v>
          </cell>
          <cell r="BJ516">
            <v>194.5</v>
          </cell>
          <cell r="BK516">
            <v>200.4</v>
          </cell>
          <cell r="BL516">
            <v>206.29</v>
          </cell>
          <cell r="BM516">
            <v>212.19</v>
          </cell>
          <cell r="BN516">
            <v>218.09</v>
          </cell>
          <cell r="BO516">
            <v>223.99</v>
          </cell>
          <cell r="BP516">
            <v>229.89</v>
          </cell>
          <cell r="BQ516">
            <v>235.78</v>
          </cell>
          <cell r="BR516">
            <v>241.68</v>
          </cell>
          <cell r="BS516">
            <v>247.58</v>
          </cell>
          <cell r="BT516">
            <v>253.48</v>
          </cell>
          <cell r="BU516">
            <v>259.37</v>
          </cell>
          <cell r="BV516">
            <v>265.27</v>
          </cell>
          <cell r="BW516">
            <v>271.17</v>
          </cell>
          <cell r="BX516">
            <v>277.07</v>
          </cell>
          <cell r="BY516">
            <v>282.97000000000003</v>
          </cell>
          <cell r="BZ516">
            <v>288.86</v>
          </cell>
          <cell r="CA516">
            <v>294.76</v>
          </cell>
          <cell r="CB516">
            <v>300.66000000000003</v>
          </cell>
          <cell r="CC516">
            <v>271.17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195.01</v>
          </cell>
          <cell r="BD517">
            <v>148</v>
          </cell>
          <cell r="BE517">
            <v>166.13</v>
          </cell>
          <cell r="BF517">
            <v>172.07</v>
          </cell>
          <cell r="BG517">
            <v>178.01</v>
          </cell>
          <cell r="BH517">
            <v>183.94</v>
          </cell>
          <cell r="BI517">
            <v>189.88</v>
          </cell>
          <cell r="BJ517">
            <v>195.82</v>
          </cell>
          <cell r="BK517">
            <v>201.76</v>
          </cell>
          <cell r="BL517">
            <v>207.7</v>
          </cell>
          <cell r="BM517">
            <v>213.63</v>
          </cell>
          <cell r="BN517">
            <v>219.57</v>
          </cell>
          <cell r="BO517">
            <v>225.51</v>
          </cell>
          <cell r="BP517">
            <v>231.45</v>
          </cell>
          <cell r="BQ517">
            <v>237.38</v>
          </cell>
          <cell r="BR517">
            <v>243.32</v>
          </cell>
          <cell r="BS517">
            <v>249.26</v>
          </cell>
          <cell r="BT517">
            <v>255.2</v>
          </cell>
          <cell r="BU517">
            <v>261.14</v>
          </cell>
          <cell r="BV517">
            <v>267.07</v>
          </cell>
          <cell r="BW517">
            <v>273.01</v>
          </cell>
          <cell r="BX517">
            <v>278.95</v>
          </cell>
          <cell r="BY517">
            <v>284.89</v>
          </cell>
          <cell r="BZ517">
            <v>290.83</v>
          </cell>
          <cell r="CA517">
            <v>296.76</v>
          </cell>
          <cell r="CB517">
            <v>302.7</v>
          </cell>
          <cell r="CC517">
            <v>273.01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196.32</v>
          </cell>
          <cell r="BD518">
            <v>149</v>
          </cell>
          <cell r="BE518">
            <v>167.25</v>
          </cell>
          <cell r="BF518">
            <v>173.23</v>
          </cell>
          <cell r="BG518">
            <v>179.21</v>
          </cell>
          <cell r="BH518">
            <v>185.18</v>
          </cell>
          <cell r="BI518">
            <v>191.16</v>
          </cell>
          <cell r="BJ518">
            <v>197.14</v>
          </cell>
          <cell r="BK518">
            <v>203.12</v>
          </cell>
          <cell r="BL518">
            <v>209.1</v>
          </cell>
          <cell r="BM518">
            <v>215.07</v>
          </cell>
          <cell r="BN518">
            <v>221.05</v>
          </cell>
          <cell r="BO518">
            <v>227.03</v>
          </cell>
          <cell r="BP518">
            <v>233.01</v>
          </cell>
          <cell r="BQ518">
            <v>238.99</v>
          </cell>
          <cell r="BR518">
            <v>244.96</v>
          </cell>
          <cell r="BS518">
            <v>250.94</v>
          </cell>
          <cell r="BT518">
            <v>256.92</v>
          </cell>
          <cell r="BU518">
            <v>262.89999999999998</v>
          </cell>
          <cell r="BV518">
            <v>268.88</v>
          </cell>
          <cell r="BW518">
            <v>274.85000000000002</v>
          </cell>
          <cell r="BX518">
            <v>280.83</v>
          </cell>
          <cell r="BY518">
            <v>286.81</v>
          </cell>
          <cell r="BZ518">
            <v>292.79000000000002</v>
          </cell>
          <cell r="CA518">
            <v>298.77</v>
          </cell>
          <cell r="CB518">
            <v>304.74</v>
          </cell>
          <cell r="CC518">
            <v>274.85000000000002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197.64</v>
          </cell>
          <cell r="BD519">
            <v>150</v>
          </cell>
          <cell r="BE519">
            <v>168.37</v>
          </cell>
          <cell r="BF519">
            <v>174.39</v>
          </cell>
          <cell r="BG519">
            <v>180.41</v>
          </cell>
          <cell r="BH519">
            <v>186.42</v>
          </cell>
          <cell r="BI519">
            <v>192.44</v>
          </cell>
          <cell r="BJ519">
            <v>198.46</v>
          </cell>
          <cell r="BK519">
            <v>204.48</v>
          </cell>
          <cell r="BL519">
            <v>210.5</v>
          </cell>
          <cell r="BM519">
            <v>216.51</v>
          </cell>
          <cell r="BN519">
            <v>222.53</v>
          </cell>
          <cell r="BO519">
            <v>228.55</v>
          </cell>
          <cell r="BP519">
            <v>234.57</v>
          </cell>
          <cell r="BQ519">
            <v>240.59</v>
          </cell>
          <cell r="BR519">
            <v>246.6</v>
          </cell>
          <cell r="BS519">
            <v>252.62</v>
          </cell>
          <cell r="BT519">
            <v>258.64</v>
          </cell>
          <cell r="BU519">
            <v>264.66000000000003</v>
          </cell>
          <cell r="BV519">
            <v>270.68</v>
          </cell>
          <cell r="BW519">
            <v>276.7</v>
          </cell>
          <cell r="BX519">
            <v>282.70999999999998</v>
          </cell>
          <cell r="BY519">
            <v>288.73</v>
          </cell>
          <cell r="BZ519">
            <v>294.75</v>
          </cell>
          <cell r="CA519">
            <v>300.77</v>
          </cell>
          <cell r="CB519">
            <v>306.79000000000002</v>
          </cell>
          <cell r="CC519">
            <v>276.69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198.95</v>
          </cell>
          <cell r="BD520">
            <v>151</v>
          </cell>
          <cell r="BE520">
            <v>169.49</v>
          </cell>
          <cell r="BF520">
            <v>175.55</v>
          </cell>
          <cell r="BG520">
            <v>181.6</v>
          </cell>
          <cell r="BH520">
            <v>187.66</v>
          </cell>
          <cell r="BI520">
            <v>193.72</v>
          </cell>
          <cell r="BJ520">
            <v>199.78</v>
          </cell>
          <cell r="BK520">
            <v>205.84</v>
          </cell>
          <cell r="BL520">
            <v>211.9</v>
          </cell>
          <cell r="BM520">
            <v>217.95</v>
          </cell>
          <cell r="BN520">
            <v>224.01</v>
          </cell>
          <cell r="BO520">
            <v>230.07</v>
          </cell>
          <cell r="BP520">
            <v>236.13</v>
          </cell>
          <cell r="BQ520">
            <v>242.19</v>
          </cell>
          <cell r="BR520">
            <v>248.25</v>
          </cell>
          <cell r="BS520">
            <v>254.3</v>
          </cell>
          <cell r="BT520">
            <v>260.36</v>
          </cell>
          <cell r="BU520">
            <v>266.42</v>
          </cell>
          <cell r="BV520">
            <v>272.48</v>
          </cell>
          <cell r="BW520">
            <v>278.54000000000002</v>
          </cell>
          <cell r="BX520">
            <v>284.60000000000002</v>
          </cell>
          <cell r="BY520">
            <v>290.64999999999998</v>
          </cell>
          <cell r="BZ520">
            <v>296.70999999999998</v>
          </cell>
          <cell r="CA520">
            <v>302.77</v>
          </cell>
          <cell r="CB520">
            <v>308.83</v>
          </cell>
          <cell r="CC520">
            <v>278.54000000000002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200.27</v>
          </cell>
          <cell r="BD521">
            <v>152</v>
          </cell>
          <cell r="BE521">
            <v>170.61</v>
          </cell>
          <cell r="BF521">
            <v>176.71</v>
          </cell>
          <cell r="BG521">
            <v>182.8</v>
          </cell>
          <cell r="BH521">
            <v>188.9</v>
          </cell>
          <cell r="BI521">
            <v>195</v>
          </cell>
          <cell r="BJ521">
            <v>201.1</v>
          </cell>
          <cell r="BK521">
            <v>207.2</v>
          </cell>
          <cell r="BL521">
            <v>213.3</v>
          </cell>
          <cell r="BM521">
            <v>219.4</v>
          </cell>
          <cell r="BN521">
            <v>225.49</v>
          </cell>
          <cell r="BO521">
            <v>231.59</v>
          </cell>
          <cell r="BP521">
            <v>237.69</v>
          </cell>
          <cell r="BQ521">
            <v>243.79</v>
          </cell>
          <cell r="BR521">
            <v>249.89</v>
          </cell>
          <cell r="BS521">
            <v>255.99</v>
          </cell>
          <cell r="BT521">
            <v>262.08</v>
          </cell>
          <cell r="BU521">
            <v>268.18</v>
          </cell>
          <cell r="BV521">
            <v>274.27999999999997</v>
          </cell>
          <cell r="BW521">
            <v>280.38</v>
          </cell>
          <cell r="BX521">
            <v>286.48</v>
          </cell>
          <cell r="BY521">
            <v>292.58</v>
          </cell>
          <cell r="BZ521">
            <v>298.67</v>
          </cell>
          <cell r="CA521">
            <v>304.77</v>
          </cell>
          <cell r="CB521">
            <v>310.87</v>
          </cell>
          <cell r="CC521">
            <v>280.38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201.59</v>
          </cell>
          <cell r="BD522">
            <v>153</v>
          </cell>
          <cell r="BE522">
            <v>171.73</v>
          </cell>
          <cell r="BF522">
            <v>177.87</v>
          </cell>
          <cell r="BG522">
            <v>184</v>
          </cell>
          <cell r="BH522">
            <v>190.14</v>
          </cell>
          <cell r="BI522">
            <v>196.28</v>
          </cell>
          <cell r="BJ522">
            <v>202.42</v>
          </cell>
          <cell r="BK522">
            <v>208.56</v>
          </cell>
          <cell r="BL522">
            <v>214.7</v>
          </cell>
          <cell r="BM522">
            <v>220.84</v>
          </cell>
          <cell r="BN522">
            <v>226.97</v>
          </cell>
          <cell r="BO522">
            <v>233.11</v>
          </cell>
          <cell r="BP522">
            <v>239.25</v>
          </cell>
          <cell r="BQ522">
            <v>245.39</v>
          </cell>
          <cell r="BR522">
            <v>251.53</v>
          </cell>
          <cell r="BS522">
            <v>257.67</v>
          </cell>
          <cell r="BT522">
            <v>263.8</v>
          </cell>
          <cell r="BU522">
            <v>269.94</v>
          </cell>
          <cell r="BV522">
            <v>276.08</v>
          </cell>
          <cell r="BW522">
            <v>282.22000000000003</v>
          </cell>
          <cell r="BX522">
            <v>288.36</v>
          </cell>
          <cell r="BY522">
            <v>294.5</v>
          </cell>
          <cell r="BZ522">
            <v>300.64</v>
          </cell>
          <cell r="CA522">
            <v>306.77</v>
          </cell>
          <cell r="CB522">
            <v>312.91000000000003</v>
          </cell>
          <cell r="CC522">
            <v>282.22000000000003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202.9</v>
          </cell>
          <cell r="BD523">
            <v>154</v>
          </cell>
          <cell r="BE523">
            <v>172.85</v>
          </cell>
          <cell r="BF523">
            <v>179.03</v>
          </cell>
          <cell r="BG523">
            <v>185.2</v>
          </cell>
          <cell r="BH523">
            <v>191.38</v>
          </cell>
          <cell r="BI523">
            <v>197.56</v>
          </cell>
          <cell r="BJ523">
            <v>203.74</v>
          </cell>
          <cell r="BK523">
            <v>209.92</v>
          </cell>
          <cell r="BL523">
            <v>216.1</v>
          </cell>
          <cell r="BM523">
            <v>222.28</v>
          </cell>
          <cell r="BN523">
            <v>228.45</v>
          </cell>
          <cell r="BO523">
            <v>234.63</v>
          </cell>
          <cell r="BP523">
            <v>240.81</v>
          </cell>
          <cell r="BQ523">
            <v>246.99</v>
          </cell>
          <cell r="BR523">
            <v>253.17</v>
          </cell>
          <cell r="BS523">
            <v>259.35000000000002</v>
          </cell>
          <cell r="BT523">
            <v>265.52999999999997</v>
          </cell>
          <cell r="BU523">
            <v>271.7</v>
          </cell>
          <cell r="BV523">
            <v>277.88</v>
          </cell>
          <cell r="BW523">
            <v>284.06</v>
          </cell>
          <cell r="BX523">
            <v>290.24</v>
          </cell>
          <cell r="BY523">
            <v>296.42</v>
          </cell>
          <cell r="BZ523">
            <v>302.60000000000002</v>
          </cell>
          <cell r="CA523">
            <v>308.77999999999997</v>
          </cell>
          <cell r="CB523">
            <v>314.95</v>
          </cell>
          <cell r="CC523">
            <v>284.06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204.22</v>
          </cell>
          <cell r="BD524">
            <v>155</v>
          </cell>
          <cell r="BE524">
            <v>173.97</v>
          </cell>
          <cell r="BF524">
            <v>180.19</v>
          </cell>
          <cell r="BG524">
            <v>186.4</v>
          </cell>
          <cell r="BH524">
            <v>192.62</v>
          </cell>
          <cell r="BI524">
            <v>198.84</v>
          </cell>
          <cell r="BJ524">
            <v>205.06</v>
          </cell>
          <cell r="BK524">
            <v>211.28</v>
          </cell>
          <cell r="BL524">
            <v>217.5</v>
          </cell>
          <cell r="BM524">
            <v>223.72</v>
          </cell>
          <cell r="BN524">
            <v>229.94</v>
          </cell>
          <cell r="BO524">
            <v>236.15</v>
          </cell>
          <cell r="BP524">
            <v>242.37</v>
          </cell>
          <cell r="BQ524">
            <v>248.59</v>
          </cell>
          <cell r="BR524">
            <v>254.81</v>
          </cell>
          <cell r="BS524">
            <v>261.02999999999997</v>
          </cell>
          <cell r="BT524">
            <v>267.25</v>
          </cell>
          <cell r="BU524">
            <v>273.47000000000003</v>
          </cell>
          <cell r="BV524">
            <v>279.68</v>
          </cell>
          <cell r="BW524">
            <v>285.89999999999998</v>
          </cell>
          <cell r="BX524">
            <v>292.12</v>
          </cell>
          <cell r="BY524">
            <v>298.33999999999997</v>
          </cell>
          <cell r="BZ524">
            <v>304.56</v>
          </cell>
          <cell r="CA524">
            <v>310.77999999999997</v>
          </cell>
          <cell r="CB524">
            <v>317</v>
          </cell>
          <cell r="CC524">
            <v>285.89999999999998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205.53</v>
          </cell>
          <cell r="BD525">
            <v>156</v>
          </cell>
          <cell r="BE525">
            <v>175.09</v>
          </cell>
          <cell r="BF525">
            <v>181.34</v>
          </cell>
          <cell r="BG525">
            <v>187.6</v>
          </cell>
          <cell r="BH525">
            <v>193.86</v>
          </cell>
          <cell r="BI525">
            <v>200.12</v>
          </cell>
          <cell r="BJ525">
            <v>206.38</v>
          </cell>
          <cell r="BK525">
            <v>212.64</v>
          </cell>
          <cell r="BL525">
            <v>218.9</v>
          </cell>
          <cell r="BM525">
            <v>225.16</v>
          </cell>
          <cell r="BN525">
            <v>231.42</v>
          </cell>
          <cell r="BO525">
            <v>237.67</v>
          </cell>
          <cell r="BP525">
            <v>243.93</v>
          </cell>
          <cell r="BQ525">
            <v>250.19</v>
          </cell>
          <cell r="BR525">
            <v>256.45</v>
          </cell>
          <cell r="BS525">
            <v>262.70999999999998</v>
          </cell>
          <cell r="BT525">
            <v>268.97000000000003</v>
          </cell>
          <cell r="BU525">
            <v>275.23</v>
          </cell>
          <cell r="BV525">
            <v>281.49</v>
          </cell>
          <cell r="BW525">
            <v>287.75</v>
          </cell>
          <cell r="BX525">
            <v>294</v>
          </cell>
          <cell r="BY525">
            <v>300.26</v>
          </cell>
          <cell r="BZ525">
            <v>306.52</v>
          </cell>
          <cell r="CA525">
            <v>312.77999999999997</v>
          </cell>
          <cell r="CB525">
            <v>319.04000000000002</v>
          </cell>
          <cell r="CC525">
            <v>287.74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206.85</v>
          </cell>
          <cell r="BD526">
            <v>157</v>
          </cell>
          <cell r="BE526">
            <v>176.21</v>
          </cell>
          <cell r="BF526">
            <v>182.5</v>
          </cell>
          <cell r="BG526">
            <v>188.8</v>
          </cell>
          <cell r="BH526">
            <v>195.1</v>
          </cell>
          <cell r="BI526">
            <v>201.4</v>
          </cell>
          <cell r="BJ526">
            <v>207.7</v>
          </cell>
          <cell r="BK526">
            <v>214</v>
          </cell>
          <cell r="BL526">
            <v>220.3</v>
          </cell>
          <cell r="BM526">
            <v>226.6</v>
          </cell>
          <cell r="BN526">
            <v>232.9</v>
          </cell>
          <cell r="BO526">
            <v>239.2</v>
          </cell>
          <cell r="BP526">
            <v>245.49</v>
          </cell>
          <cell r="BQ526">
            <v>251.79</v>
          </cell>
          <cell r="BR526">
            <v>258.08999999999997</v>
          </cell>
          <cell r="BS526">
            <v>264.39</v>
          </cell>
          <cell r="BT526">
            <v>270.69</v>
          </cell>
          <cell r="BU526">
            <v>276.99</v>
          </cell>
          <cell r="BV526">
            <v>283.29000000000002</v>
          </cell>
          <cell r="BW526">
            <v>289.58999999999997</v>
          </cell>
          <cell r="BX526">
            <v>295.89</v>
          </cell>
          <cell r="BY526">
            <v>302.18</v>
          </cell>
          <cell r="BZ526">
            <v>308.48</v>
          </cell>
          <cell r="CA526">
            <v>314.77999999999997</v>
          </cell>
          <cell r="CB526">
            <v>321.08</v>
          </cell>
          <cell r="CC526">
            <v>289.58999999999997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208.16</v>
          </cell>
          <cell r="BD527">
            <v>158</v>
          </cell>
          <cell r="BE527">
            <v>177.32</v>
          </cell>
          <cell r="BF527">
            <v>183.66</v>
          </cell>
          <cell r="BG527">
            <v>190</v>
          </cell>
          <cell r="BH527">
            <v>196.34</v>
          </cell>
          <cell r="BI527">
            <v>202.68</v>
          </cell>
          <cell r="BJ527">
            <v>209.02</v>
          </cell>
          <cell r="BK527">
            <v>215.36</v>
          </cell>
          <cell r="BL527">
            <v>221.7</v>
          </cell>
          <cell r="BM527">
            <v>228.04</v>
          </cell>
          <cell r="BN527">
            <v>234.38</v>
          </cell>
          <cell r="BO527">
            <v>240.72</v>
          </cell>
          <cell r="BP527">
            <v>247.06</v>
          </cell>
          <cell r="BQ527">
            <v>253.39</v>
          </cell>
          <cell r="BR527">
            <v>259.73</v>
          </cell>
          <cell r="BS527">
            <v>266.07</v>
          </cell>
          <cell r="BT527">
            <v>272.41000000000003</v>
          </cell>
          <cell r="BU527">
            <v>278.75</v>
          </cell>
          <cell r="BV527">
            <v>285.08999999999997</v>
          </cell>
          <cell r="BW527">
            <v>291.43</v>
          </cell>
          <cell r="BX527">
            <v>297.77</v>
          </cell>
          <cell r="BY527">
            <v>304.11</v>
          </cell>
          <cell r="BZ527">
            <v>310.45</v>
          </cell>
          <cell r="CA527">
            <v>316.77999999999997</v>
          </cell>
          <cell r="CB527">
            <v>323.12</v>
          </cell>
          <cell r="CC527">
            <v>291.43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209.48</v>
          </cell>
          <cell r="BD528">
            <v>159</v>
          </cell>
          <cell r="BE528">
            <v>178.44</v>
          </cell>
          <cell r="BF528">
            <v>184.82</v>
          </cell>
          <cell r="BG528">
            <v>191.2</v>
          </cell>
          <cell r="BH528">
            <v>197.58</v>
          </cell>
          <cell r="BI528">
            <v>203.96</v>
          </cell>
          <cell r="BJ528">
            <v>210.34</v>
          </cell>
          <cell r="BK528">
            <v>216.72</v>
          </cell>
          <cell r="BL528">
            <v>223.1</v>
          </cell>
          <cell r="BM528">
            <v>229.48</v>
          </cell>
          <cell r="BN528">
            <v>235.86</v>
          </cell>
          <cell r="BO528">
            <v>242.24</v>
          </cell>
          <cell r="BP528">
            <v>248.62</v>
          </cell>
          <cell r="BQ528">
            <v>255</v>
          </cell>
          <cell r="BR528">
            <v>261.37</v>
          </cell>
          <cell r="BS528">
            <v>267.75</v>
          </cell>
          <cell r="BT528">
            <v>274.13</v>
          </cell>
          <cell r="BU528">
            <v>280.51</v>
          </cell>
          <cell r="BV528">
            <v>286.89</v>
          </cell>
          <cell r="BW528">
            <v>293.27</v>
          </cell>
          <cell r="BX528">
            <v>299.64999999999998</v>
          </cell>
          <cell r="BY528">
            <v>306.02999999999997</v>
          </cell>
          <cell r="BZ528">
            <v>312.41000000000003</v>
          </cell>
          <cell r="CA528">
            <v>318.79000000000002</v>
          </cell>
          <cell r="CB528">
            <v>325.17</v>
          </cell>
          <cell r="CC528">
            <v>293.27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210.79</v>
          </cell>
          <cell r="BD529">
            <v>160</v>
          </cell>
          <cell r="BE529">
            <v>179.56</v>
          </cell>
          <cell r="BF529">
            <v>185.98</v>
          </cell>
          <cell r="BG529">
            <v>192.4</v>
          </cell>
          <cell r="BH529">
            <v>198.82</v>
          </cell>
          <cell r="BI529">
            <v>205.24</v>
          </cell>
          <cell r="BJ529">
            <v>211.66</v>
          </cell>
          <cell r="BK529">
            <v>218.08</v>
          </cell>
          <cell r="BL529">
            <v>224.5</v>
          </cell>
          <cell r="BM529">
            <v>230.92</v>
          </cell>
          <cell r="BN529">
            <v>237.34</v>
          </cell>
          <cell r="BO529">
            <v>243.76</v>
          </cell>
          <cell r="BP529">
            <v>250.18</v>
          </cell>
          <cell r="BQ529">
            <v>256.60000000000002</v>
          </cell>
          <cell r="BR529">
            <v>263.02</v>
          </cell>
          <cell r="BS529">
            <v>269.43</v>
          </cell>
          <cell r="BT529">
            <v>275.85000000000002</v>
          </cell>
          <cell r="BU529">
            <v>282.27</v>
          </cell>
          <cell r="BV529">
            <v>288.69</v>
          </cell>
          <cell r="BW529">
            <v>295.11</v>
          </cell>
          <cell r="BX529">
            <v>301.52999999999997</v>
          </cell>
          <cell r="BY529">
            <v>307.95</v>
          </cell>
          <cell r="BZ529">
            <v>314.37</v>
          </cell>
          <cell r="CA529">
            <v>320.79000000000002</v>
          </cell>
          <cell r="CB529">
            <v>327.20999999999998</v>
          </cell>
          <cell r="CC529">
            <v>295.11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212.11</v>
          </cell>
          <cell r="BD530">
            <v>161</v>
          </cell>
          <cell r="BE530">
            <v>180.68</v>
          </cell>
          <cell r="BF530">
            <v>187.14</v>
          </cell>
          <cell r="BG530">
            <v>193.6</v>
          </cell>
          <cell r="BH530">
            <v>200.06</v>
          </cell>
          <cell r="BI530">
            <v>206.52</v>
          </cell>
          <cell r="BJ530">
            <v>212.98</v>
          </cell>
          <cell r="BK530">
            <v>219.44</v>
          </cell>
          <cell r="BL530">
            <v>225.9</v>
          </cell>
          <cell r="BM530">
            <v>232.36</v>
          </cell>
          <cell r="BN530">
            <v>238.82</v>
          </cell>
          <cell r="BO530">
            <v>245.28</v>
          </cell>
          <cell r="BP530">
            <v>251.74</v>
          </cell>
          <cell r="BQ530">
            <v>258.2</v>
          </cell>
          <cell r="BR530">
            <v>264.66000000000003</v>
          </cell>
          <cell r="BS530">
            <v>271.12</v>
          </cell>
          <cell r="BT530">
            <v>277.58</v>
          </cell>
          <cell r="BU530">
            <v>284.02999999999997</v>
          </cell>
          <cell r="BV530">
            <v>290.49</v>
          </cell>
          <cell r="BW530">
            <v>296.95</v>
          </cell>
          <cell r="BX530">
            <v>303.41000000000003</v>
          </cell>
          <cell r="BY530">
            <v>309.87</v>
          </cell>
          <cell r="BZ530">
            <v>316.33</v>
          </cell>
          <cell r="CA530">
            <v>322.79000000000002</v>
          </cell>
          <cell r="CB530">
            <v>329.25</v>
          </cell>
          <cell r="CC530">
            <v>296.95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213.42</v>
          </cell>
          <cell r="BD531">
            <v>162</v>
          </cell>
          <cell r="BE531">
            <v>181.8</v>
          </cell>
          <cell r="BF531">
            <v>188.3</v>
          </cell>
          <cell r="BG531">
            <v>194.8</v>
          </cell>
          <cell r="BH531">
            <v>201.3</v>
          </cell>
          <cell r="BI531">
            <v>204.8</v>
          </cell>
          <cell r="BJ531">
            <v>214.3</v>
          </cell>
          <cell r="BK531">
            <v>220.8</v>
          </cell>
          <cell r="BL531">
            <v>227.3</v>
          </cell>
          <cell r="BM531">
            <v>233.8</v>
          </cell>
          <cell r="BN531">
            <v>240.3</v>
          </cell>
          <cell r="BO531">
            <v>246.8</v>
          </cell>
          <cell r="BP531">
            <v>253.3</v>
          </cell>
          <cell r="BQ531">
            <v>259.8</v>
          </cell>
          <cell r="BR531">
            <v>266.3</v>
          </cell>
          <cell r="BS531">
            <v>272.8</v>
          </cell>
          <cell r="BT531">
            <v>279.3</v>
          </cell>
          <cell r="BU531">
            <v>285.8</v>
          </cell>
          <cell r="BV531">
            <v>292.3</v>
          </cell>
          <cell r="BW531">
            <v>298.8</v>
          </cell>
          <cell r="BX531">
            <v>305.29000000000002</v>
          </cell>
          <cell r="BY531">
            <v>311.79000000000002</v>
          </cell>
          <cell r="BZ531">
            <v>318.29000000000002</v>
          </cell>
          <cell r="CA531">
            <v>324.79000000000002</v>
          </cell>
          <cell r="CB531">
            <v>331.29</v>
          </cell>
          <cell r="CC531">
            <v>298.79000000000002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214.74</v>
          </cell>
          <cell r="BD532">
            <v>163</v>
          </cell>
          <cell r="BE532">
            <v>182.92</v>
          </cell>
          <cell r="BF532">
            <v>189.46</v>
          </cell>
          <cell r="BG532">
            <v>196</v>
          </cell>
          <cell r="BH532">
            <v>202.54</v>
          </cell>
          <cell r="BI532">
            <v>209.08</v>
          </cell>
          <cell r="BJ532">
            <v>215.62</v>
          </cell>
          <cell r="BK532">
            <v>222.16</v>
          </cell>
          <cell r="BL532">
            <v>228.7</v>
          </cell>
          <cell r="BM532">
            <v>235.24</v>
          </cell>
          <cell r="BN532">
            <v>241.78</v>
          </cell>
          <cell r="BO532">
            <v>248.32</v>
          </cell>
          <cell r="BP532">
            <v>254.86</v>
          </cell>
          <cell r="BQ532">
            <v>261.39999999999998</v>
          </cell>
          <cell r="BR532">
            <v>267.94</v>
          </cell>
          <cell r="BS532">
            <v>274.48</v>
          </cell>
          <cell r="BT532">
            <v>281.02</v>
          </cell>
          <cell r="BU532">
            <v>287.56</v>
          </cell>
          <cell r="BV532">
            <v>294.10000000000002</v>
          </cell>
          <cell r="BW532">
            <v>300.64</v>
          </cell>
          <cell r="BX532">
            <v>307.18</v>
          </cell>
          <cell r="BY532">
            <v>313.72000000000003</v>
          </cell>
          <cell r="BZ532">
            <v>320.26</v>
          </cell>
          <cell r="CA532">
            <v>326.8</v>
          </cell>
          <cell r="CB532">
            <v>333.33</v>
          </cell>
          <cell r="CC532">
            <v>300.64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216.06</v>
          </cell>
          <cell r="BD533">
            <v>164</v>
          </cell>
          <cell r="BE533">
            <v>184.04</v>
          </cell>
          <cell r="BF533">
            <v>190.62</v>
          </cell>
          <cell r="BG533">
            <v>197.2</v>
          </cell>
          <cell r="BH533">
            <v>203.78</v>
          </cell>
          <cell r="BI533">
            <v>210.36</v>
          </cell>
          <cell r="BJ533">
            <v>216.94</v>
          </cell>
          <cell r="BK533">
            <v>223.52</v>
          </cell>
          <cell r="BL533">
            <v>230.1</v>
          </cell>
          <cell r="BM533">
            <v>236.68</v>
          </cell>
          <cell r="BN533">
            <v>243.26</v>
          </cell>
          <cell r="BO533">
            <v>249.84</v>
          </cell>
          <cell r="BP533">
            <v>256.42</v>
          </cell>
          <cell r="BQ533">
            <v>263</v>
          </cell>
          <cell r="BR533">
            <v>269.58</v>
          </cell>
          <cell r="BS533">
            <v>276.16000000000003</v>
          </cell>
          <cell r="BT533">
            <v>282.74</v>
          </cell>
          <cell r="BU533">
            <v>289.32</v>
          </cell>
          <cell r="BV533">
            <v>295.89999999999998</v>
          </cell>
          <cell r="BW533">
            <v>302.48</v>
          </cell>
          <cell r="BX533">
            <v>309.06</v>
          </cell>
          <cell r="BY533">
            <v>315.64</v>
          </cell>
          <cell r="BZ533">
            <v>322.22000000000003</v>
          </cell>
          <cell r="CA533">
            <v>328.8</v>
          </cell>
          <cell r="CB533">
            <v>335.38</v>
          </cell>
          <cell r="CC533">
            <v>302.48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217.37</v>
          </cell>
          <cell r="BD534">
            <v>165</v>
          </cell>
          <cell r="BE534">
            <v>185.16</v>
          </cell>
          <cell r="BF534">
            <v>191.78</v>
          </cell>
          <cell r="BG534">
            <v>198.4</v>
          </cell>
          <cell r="BH534">
            <v>205.02</v>
          </cell>
          <cell r="BI534">
            <v>211.64</v>
          </cell>
          <cell r="BJ534">
            <v>218.26</v>
          </cell>
          <cell r="BK534">
            <v>224.88</v>
          </cell>
          <cell r="BL534">
            <v>231.5</v>
          </cell>
          <cell r="BM534">
            <v>238.12</v>
          </cell>
          <cell r="BN534">
            <v>244.74</v>
          </cell>
          <cell r="BO534">
            <v>251.36</v>
          </cell>
          <cell r="BP534">
            <v>257.98</v>
          </cell>
          <cell r="BQ534">
            <v>264.60000000000002</v>
          </cell>
          <cell r="BR534">
            <v>271.22000000000003</v>
          </cell>
          <cell r="BS534">
            <v>277.83999999999997</v>
          </cell>
          <cell r="BT534">
            <v>284.45999999999998</v>
          </cell>
          <cell r="BU534">
            <v>291.08</v>
          </cell>
          <cell r="BV534">
            <v>297.7</v>
          </cell>
          <cell r="BW534">
            <v>304.32</v>
          </cell>
          <cell r="BX534">
            <v>310.94</v>
          </cell>
          <cell r="BY534">
            <v>317.56</v>
          </cell>
          <cell r="BZ534">
            <v>324.18</v>
          </cell>
          <cell r="CA534">
            <v>330.8</v>
          </cell>
          <cell r="CB534">
            <v>337.42</v>
          </cell>
          <cell r="CC534">
            <v>304.32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218.69</v>
          </cell>
          <cell r="BD535">
            <v>166</v>
          </cell>
          <cell r="BE535">
            <v>186.28</v>
          </cell>
          <cell r="BF535">
            <v>192.94</v>
          </cell>
          <cell r="BG535">
            <v>199.6</v>
          </cell>
          <cell r="BH535">
            <v>206.26</v>
          </cell>
          <cell r="BI535">
            <v>212.92</v>
          </cell>
          <cell r="BJ535">
            <v>219.58</v>
          </cell>
          <cell r="BK535">
            <v>226.24</v>
          </cell>
          <cell r="BL535">
            <v>232.9</v>
          </cell>
          <cell r="BM535">
            <v>239.56</v>
          </cell>
          <cell r="BN535">
            <v>246.22</v>
          </cell>
          <cell r="BO535">
            <v>252.88</v>
          </cell>
          <cell r="BP535">
            <v>259.54000000000002</v>
          </cell>
          <cell r="BQ535">
            <v>266.2</v>
          </cell>
          <cell r="BR535">
            <v>272.86</v>
          </cell>
          <cell r="BS535">
            <v>279.52</v>
          </cell>
          <cell r="BT535">
            <v>286.18</v>
          </cell>
          <cell r="BU535">
            <v>292.83999999999997</v>
          </cell>
          <cell r="BV535">
            <v>299.5</v>
          </cell>
          <cell r="BW535">
            <v>306.16000000000003</v>
          </cell>
          <cell r="BX535">
            <v>312.82</v>
          </cell>
          <cell r="BY535">
            <v>319.48</v>
          </cell>
          <cell r="BZ535">
            <v>326.14</v>
          </cell>
          <cell r="CA535">
            <v>332.8</v>
          </cell>
          <cell r="CB535">
            <v>339.46</v>
          </cell>
          <cell r="CC535">
            <v>306.16000000000003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220</v>
          </cell>
          <cell r="BD536">
            <v>167</v>
          </cell>
          <cell r="BE536">
            <v>187.4</v>
          </cell>
          <cell r="BF536">
            <v>194.1</v>
          </cell>
          <cell r="BG536">
            <v>200.8</v>
          </cell>
          <cell r="BH536">
            <v>207.5</v>
          </cell>
          <cell r="BI536">
            <v>214.2</v>
          </cell>
          <cell r="BJ536">
            <v>220.9</v>
          </cell>
          <cell r="BK536">
            <v>227.6</v>
          </cell>
          <cell r="BL536">
            <v>234.3</v>
          </cell>
          <cell r="BM536">
            <v>241</v>
          </cell>
          <cell r="BN536">
            <v>247.7</v>
          </cell>
          <cell r="BO536">
            <v>254.4</v>
          </cell>
          <cell r="BP536">
            <v>261.10000000000002</v>
          </cell>
          <cell r="BQ536">
            <v>267.8</v>
          </cell>
          <cell r="BR536">
            <v>274.5</v>
          </cell>
          <cell r="BS536">
            <v>281.2</v>
          </cell>
          <cell r="BT536">
            <v>287.89999999999998</v>
          </cell>
          <cell r="BU536">
            <v>294.60000000000002</v>
          </cell>
          <cell r="BV536">
            <v>301.3</v>
          </cell>
          <cell r="BW536">
            <v>308</v>
          </cell>
          <cell r="BX536">
            <v>314.7</v>
          </cell>
          <cell r="BY536">
            <v>321.39999999999998</v>
          </cell>
          <cell r="BZ536">
            <v>328.1</v>
          </cell>
          <cell r="CA536">
            <v>334.8</v>
          </cell>
          <cell r="CB536">
            <v>341.5</v>
          </cell>
          <cell r="CC536">
            <v>308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221.32</v>
          </cell>
          <cell r="BD537">
            <v>168</v>
          </cell>
          <cell r="BE537">
            <v>188.52</v>
          </cell>
          <cell r="BF537">
            <v>195.26</v>
          </cell>
          <cell r="BG537">
            <v>202</v>
          </cell>
          <cell r="BH537">
            <v>208.74</v>
          </cell>
          <cell r="BI537">
            <v>215.48</v>
          </cell>
          <cell r="BJ537">
            <v>222.22</v>
          </cell>
          <cell r="BK537">
            <v>228.96</v>
          </cell>
          <cell r="BL537">
            <v>235.7</v>
          </cell>
          <cell r="BM537">
            <v>242.44</v>
          </cell>
          <cell r="BN537">
            <v>249.18</v>
          </cell>
          <cell r="BO537">
            <v>255.92</v>
          </cell>
          <cell r="BP537">
            <v>262.66000000000003</v>
          </cell>
          <cell r="BQ537">
            <v>269.39999999999998</v>
          </cell>
          <cell r="BR537">
            <v>276.14</v>
          </cell>
          <cell r="BS537">
            <v>282.88</v>
          </cell>
          <cell r="BT537">
            <v>289.62</v>
          </cell>
          <cell r="BU537">
            <v>296.36</v>
          </cell>
          <cell r="BV537">
            <v>303.10000000000002</v>
          </cell>
          <cell r="BW537">
            <v>309.83999999999997</v>
          </cell>
          <cell r="BX537">
            <v>316.58999999999997</v>
          </cell>
          <cell r="BY537">
            <v>323.33</v>
          </cell>
          <cell r="BZ537">
            <v>330.07</v>
          </cell>
          <cell r="CA537">
            <v>336.81</v>
          </cell>
          <cell r="CB537">
            <v>343.55</v>
          </cell>
          <cell r="CC537">
            <v>309.83999999999997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222.63</v>
          </cell>
          <cell r="BD538">
            <v>169</v>
          </cell>
          <cell r="BE538">
            <v>189.64</v>
          </cell>
          <cell r="BF538">
            <v>196.42</v>
          </cell>
          <cell r="BG538">
            <v>203.2</v>
          </cell>
          <cell r="BH538">
            <v>209.98</v>
          </cell>
          <cell r="BI538">
            <v>216.76</v>
          </cell>
          <cell r="BJ538">
            <v>223.54</v>
          </cell>
          <cell r="BK538">
            <v>230.32</v>
          </cell>
          <cell r="BL538">
            <v>237.1</v>
          </cell>
          <cell r="BM538">
            <v>243.88</v>
          </cell>
          <cell r="BN538">
            <v>250.66</v>
          </cell>
          <cell r="BO538">
            <v>257.44</v>
          </cell>
          <cell r="BP538">
            <v>264.22000000000003</v>
          </cell>
          <cell r="BQ538">
            <v>271</v>
          </cell>
          <cell r="BR538">
            <v>277.77999999999997</v>
          </cell>
          <cell r="BS538">
            <v>284.57</v>
          </cell>
          <cell r="BT538">
            <v>291.35000000000002</v>
          </cell>
          <cell r="BU538">
            <v>298.13</v>
          </cell>
          <cell r="BV538">
            <v>304.91000000000003</v>
          </cell>
          <cell r="BW538">
            <v>311.69</v>
          </cell>
          <cell r="BX538">
            <v>318.47000000000003</v>
          </cell>
          <cell r="BY538">
            <v>325.25</v>
          </cell>
          <cell r="BZ538">
            <v>332.03</v>
          </cell>
          <cell r="CA538">
            <v>338.81</v>
          </cell>
          <cell r="CB538">
            <v>345.59</v>
          </cell>
          <cell r="CC538">
            <v>311.69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223.95</v>
          </cell>
          <cell r="BD539">
            <v>170</v>
          </cell>
          <cell r="BE539">
            <v>190.76</v>
          </cell>
          <cell r="BF539">
            <v>197.58</v>
          </cell>
          <cell r="BG539">
            <v>204.4</v>
          </cell>
          <cell r="BH539">
            <v>211.22</v>
          </cell>
          <cell r="BI539">
            <v>218.04</v>
          </cell>
          <cell r="BJ539">
            <v>224.86</v>
          </cell>
          <cell r="BK539">
            <v>231.68</v>
          </cell>
          <cell r="BL539">
            <v>238.5</v>
          </cell>
          <cell r="BM539">
            <v>245.32</v>
          </cell>
          <cell r="BN539">
            <v>252.14</v>
          </cell>
          <cell r="BO539">
            <v>258.95999999999998</v>
          </cell>
          <cell r="BP539">
            <v>265.77999999999997</v>
          </cell>
          <cell r="BQ539">
            <v>272.61</v>
          </cell>
          <cell r="BR539">
            <v>279.43</v>
          </cell>
          <cell r="BS539">
            <v>286.25</v>
          </cell>
          <cell r="BT539">
            <v>293.07</v>
          </cell>
          <cell r="BU539">
            <v>299.89</v>
          </cell>
          <cell r="BV539">
            <v>306.70999999999998</v>
          </cell>
          <cell r="BW539">
            <v>313.52999999999997</v>
          </cell>
          <cell r="BX539">
            <v>320.35000000000002</v>
          </cell>
          <cell r="BY539">
            <v>327.17</v>
          </cell>
          <cell r="BZ539">
            <v>333.99</v>
          </cell>
          <cell r="CA539">
            <v>340.81</v>
          </cell>
          <cell r="CB539">
            <v>347.63</v>
          </cell>
          <cell r="CC539">
            <v>313.52999999999997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225.26</v>
          </cell>
          <cell r="BD540">
            <v>171</v>
          </cell>
          <cell r="BE540">
            <v>191.88</v>
          </cell>
          <cell r="BF540">
            <v>198.74</v>
          </cell>
          <cell r="BG540">
            <v>205.6</v>
          </cell>
          <cell r="BH540">
            <v>212.46</v>
          </cell>
          <cell r="BI540">
            <v>219.32</v>
          </cell>
          <cell r="BJ540">
            <v>226.18</v>
          </cell>
          <cell r="BK540">
            <v>233.04</v>
          </cell>
          <cell r="BL540">
            <v>239.9</v>
          </cell>
          <cell r="BM540">
            <v>246.76</v>
          </cell>
          <cell r="BN540">
            <v>253.62</v>
          </cell>
          <cell r="BO540">
            <v>260.48</v>
          </cell>
          <cell r="BP540">
            <v>267.35000000000002</v>
          </cell>
          <cell r="BQ540">
            <v>274.20999999999998</v>
          </cell>
          <cell r="BR540">
            <v>281.07</v>
          </cell>
          <cell r="BS540">
            <v>287.93</v>
          </cell>
          <cell r="BT540">
            <v>294.79000000000002</v>
          </cell>
          <cell r="BU540">
            <v>301.64999999999998</v>
          </cell>
          <cell r="BV540">
            <v>308.51</v>
          </cell>
          <cell r="BW540">
            <v>315.37</v>
          </cell>
          <cell r="BX540">
            <v>322.23</v>
          </cell>
          <cell r="BY540">
            <v>329.09</v>
          </cell>
          <cell r="BZ540">
            <v>335.95</v>
          </cell>
          <cell r="CA540">
            <v>342.81</v>
          </cell>
          <cell r="CB540">
            <v>349.67</v>
          </cell>
          <cell r="CC540">
            <v>315.37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226.58</v>
          </cell>
          <cell r="BD541">
            <v>172</v>
          </cell>
          <cell r="BE541">
            <v>193</v>
          </cell>
          <cell r="BF541">
            <v>199.9</v>
          </cell>
          <cell r="BG541">
            <v>206.8</v>
          </cell>
          <cell r="BH541">
            <v>213.7</v>
          </cell>
          <cell r="BI541">
            <v>220.6</v>
          </cell>
          <cell r="BJ541">
            <v>227.5</v>
          </cell>
          <cell r="BK541">
            <v>234.4</v>
          </cell>
          <cell r="BL541">
            <v>241.3</v>
          </cell>
          <cell r="BM541">
            <v>248.2</v>
          </cell>
          <cell r="BN541">
            <v>255.1</v>
          </cell>
          <cell r="BO541">
            <v>262.01</v>
          </cell>
          <cell r="BP541">
            <v>268.91000000000003</v>
          </cell>
          <cell r="BQ541">
            <v>275.81</v>
          </cell>
          <cell r="BR541">
            <v>282.70999999999998</v>
          </cell>
          <cell r="BS541">
            <v>289.61</v>
          </cell>
          <cell r="BT541">
            <v>296.51</v>
          </cell>
          <cell r="BU541">
            <v>303.41000000000003</v>
          </cell>
          <cell r="BV541">
            <v>310.31</v>
          </cell>
          <cell r="BW541">
            <v>317.20999999999998</v>
          </cell>
          <cell r="BX541">
            <v>324.11</v>
          </cell>
          <cell r="BY541">
            <v>331.01</v>
          </cell>
          <cell r="BZ541">
            <v>337.91</v>
          </cell>
          <cell r="CA541">
            <v>344.81</v>
          </cell>
          <cell r="CB541">
            <v>351.72</v>
          </cell>
          <cell r="CC541">
            <v>317.20999999999998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227.89</v>
          </cell>
          <cell r="BD542">
            <v>173</v>
          </cell>
          <cell r="BE542">
            <v>194.12</v>
          </cell>
          <cell r="BF542">
            <v>201.06</v>
          </cell>
          <cell r="BG542">
            <v>208</v>
          </cell>
          <cell r="BH542">
            <v>214.94</v>
          </cell>
          <cell r="BI542">
            <v>221.88</v>
          </cell>
          <cell r="BJ542">
            <v>228.82</v>
          </cell>
          <cell r="BK542">
            <v>235.76</v>
          </cell>
          <cell r="BL542">
            <v>242.7</v>
          </cell>
          <cell r="BM542">
            <v>249.64</v>
          </cell>
          <cell r="BN542">
            <v>256.58999999999997</v>
          </cell>
          <cell r="BO542">
            <v>263.52999999999997</v>
          </cell>
          <cell r="BP542">
            <v>270.47000000000003</v>
          </cell>
          <cell r="BQ542">
            <v>277.41000000000003</v>
          </cell>
          <cell r="BR542">
            <v>284.35000000000002</v>
          </cell>
          <cell r="BS542">
            <v>291.29000000000002</v>
          </cell>
          <cell r="BT542">
            <v>298.23</v>
          </cell>
          <cell r="BU542">
            <v>305.17</v>
          </cell>
          <cell r="BV542">
            <v>312.11</v>
          </cell>
          <cell r="BW542">
            <v>319.05</v>
          </cell>
          <cell r="BX542">
            <v>325.99</v>
          </cell>
          <cell r="BY542">
            <v>332.93</v>
          </cell>
          <cell r="BZ542">
            <v>339.88</v>
          </cell>
          <cell r="CA542">
            <v>346.82</v>
          </cell>
          <cell r="CB542">
            <v>353.76</v>
          </cell>
          <cell r="CC542">
            <v>319.05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229.21</v>
          </cell>
          <cell r="BD543">
            <v>174</v>
          </cell>
          <cell r="BE543">
            <v>195.24</v>
          </cell>
          <cell r="BF543">
            <v>202.22</v>
          </cell>
          <cell r="BG543">
            <v>209.2</v>
          </cell>
          <cell r="BH543">
            <v>216.18</v>
          </cell>
          <cell r="BI543">
            <v>223.16</v>
          </cell>
          <cell r="BJ543">
            <v>230.14</v>
          </cell>
          <cell r="BK543">
            <v>237.12</v>
          </cell>
          <cell r="BL543">
            <v>244.1</v>
          </cell>
          <cell r="BM543">
            <v>251.08</v>
          </cell>
          <cell r="BN543">
            <v>258.07</v>
          </cell>
          <cell r="BO543">
            <v>265.05</v>
          </cell>
          <cell r="BP543">
            <v>272.02999999999997</v>
          </cell>
          <cell r="BQ543">
            <v>279.01</v>
          </cell>
          <cell r="BR543">
            <v>285.99</v>
          </cell>
          <cell r="BS543">
            <v>292.97000000000003</v>
          </cell>
          <cell r="BT543">
            <v>299.95</v>
          </cell>
          <cell r="BU543">
            <v>306.93</v>
          </cell>
          <cell r="BV543">
            <v>313.91000000000003</v>
          </cell>
          <cell r="BW543">
            <v>320.89</v>
          </cell>
          <cell r="BX543">
            <v>327.88</v>
          </cell>
          <cell r="BY543">
            <v>334.86</v>
          </cell>
          <cell r="BZ543">
            <v>341.84</v>
          </cell>
          <cell r="CA543">
            <v>348.82</v>
          </cell>
          <cell r="CB543">
            <v>355.8</v>
          </cell>
          <cell r="CC543">
            <v>320.89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230.53</v>
          </cell>
          <cell r="BD544">
            <v>175</v>
          </cell>
          <cell r="BE544">
            <v>196.36</v>
          </cell>
          <cell r="BF544">
            <v>203.38</v>
          </cell>
          <cell r="BG544">
            <v>210.4</v>
          </cell>
          <cell r="BH544">
            <v>217.42</v>
          </cell>
          <cell r="BI544">
            <v>224.44</v>
          </cell>
          <cell r="BJ544">
            <v>231.46</v>
          </cell>
          <cell r="BK544">
            <v>238.48</v>
          </cell>
          <cell r="BL544">
            <v>245.5</v>
          </cell>
          <cell r="BM544">
            <v>252.53</v>
          </cell>
          <cell r="BN544">
            <v>259.55</v>
          </cell>
          <cell r="BO544">
            <v>266.57</v>
          </cell>
          <cell r="BP544">
            <v>273.58999999999997</v>
          </cell>
          <cell r="BQ544">
            <v>280.61</v>
          </cell>
          <cell r="BR544">
            <v>287.63</v>
          </cell>
          <cell r="BS544">
            <v>294.64999999999998</v>
          </cell>
          <cell r="BT544">
            <v>301.67</v>
          </cell>
          <cell r="BU544">
            <v>308.69</v>
          </cell>
          <cell r="BV544">
            <v>315.72000000000003</v>
          </cell>
          <cell r="BW544">
            <v>322.74</v>
          </cell>
          <cell r="BX544">
            <v>329.76</v>
          </cell>
          <cell r="BY544">
            <v>336.78</v>
          </cell>
          <cell r="BZ544">
            <v>343.8</v>
          </cell>
          <cell r="CA544">
            <v>350.82</v>
          </cell>
          <cell r="CB544">
            <v>357.84</v>
          </cell>
          <cell r="CC544">
            <v>322.74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231.84</v>
          </cell>
          <cell r="BD545">
            <v>176</v>
          </cell>
          <cell r="BE545">
            <v>197.48</v>
          </cell>
          <cell r="BF545">
            <v>204.54</v>
          </cell>
          <cell r="BG545">
            <v>211.6</v>
          </cell>
          <cell r="BH545">
            <v>218.66</v>
          </cell>
          <cell r="BI545">
            <v>225.72</v>
          </cell>
          <cell r="BJ545">
            <v>232.78</v>
          </cell>
          <cell r="BK545">
            <v>239.84</v>
          </cell>
          <cell r="BL545">
            <v>246.9</v>
          </cell>
          <cell r="BM545">
            <v>253.97</v>
          </cell>
          <cell r="BN545">
            <v>261.02999999999997</v>
          </cell>
          <cell r="BO545">
            <v>268.08999999999997</v>
          </cell>
          <cell r="BP545">
            <v>275.14999999999998</v>
          </cell>
          <cell r="BQ545">
            <v>282.20999999999998</v>
          </cell>
          <cell r="BR545">
            <v>289.27</v>
          </cell>
          <cell r="BS545">
            <v>296.33</v>
          </cell>
          <cell r="BT545">
            <v>303.39</v>
          </cell>
          <cell r="BU545">
            <v>310.45999999999998</v>
          </cell>
          <cell r="BV545">
            <v>317.52</v>
          </cell>
          <cell r="BW545">
            <v>324.58</v>
          </cell>
          <cell r="BX545">
            <v>331.64</v>
          </cell>
          <cell r="BY545">
            <v>338.7</v>
          </cell>
          <cell r="BZ545">
            <v>345.76</v>
          </cell>
          <cell r="CA545">
            <v>352.82</v>
          </cell>
          <cell r="CB545">
            <v>359.88</v>
          </cell>
          <cell r="CC545">
            <v>324.58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233.16</v>
          </cell>
          <cell r="BD546">
            <v>177</v>
          </cell>
          <cell r="BE546">
            <v>198.59</v>
          </cell>
          <cell r="BF546">
            <v>205.7</v>
          </cell>
          <cell r="BG546">
            <v>212.8</v>
          </cell>
          <cell r="BH546">
            <v>219.9</v>
          </cell>
          <cell r="BI546">
            <v>227</v>
          </cell>
          <cell r="BJ546">
            <v>234.1</v>
          </cell>
          <cell r="BK546">
            <v>241.2</v>
          </cell>
          <cell r="BL546">
            <v>248.3</v>
          </cell>
          <cell r="BM546">
            <v>255.41</v>
          </cell>
          <cell r="BN546">
            <v>262.51</v>
          </cell>
          <cell r="BO546">
            <v>269.61</v>
          </cell>
          <cell r="BP546">
            <v>276.70999999999998</v>
          </cell>
          <cell r="BQ546">
            <v>283.81</v>
          </cell>
          <cell r="BR546">
            <v>290.91000000000003</v>
          </cell>
          <cell r="BS546">
            <v>298.01</v>
          </cell>
          <cell r="BT546">
            <v>305.12</v>
          </cell>
          <cell r="BU546">
            <v>312.22000000000003</v>
          </cell>
          <cell r="BV546">
            <v>319.32</v>
          </cell>
          <cell r="BW546">
            <v>326.42</v>
          </cell>
          <cell r="BX546">
            <v>333.52</v>
          </cell>
          <cell r="BY546">
            <v>340.62</v>
          </cell>
          <cell r="BZ546">
            <v>347.72</v>
          </cell>
          <cell r="CA546">
            <v>354.83</v>
          </cell>
          <cell r="CB546">
            <v>361.93</v>
          </cell>
          <cell r="CC546">
            <v>326.42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234.47</v>
          </cell>
          <cell r="BD547">
            <v>178</v>
          </cell>
          <cell r="BE547">
            <v>199.71</v>
          </cell>
          <cell r="BF547">
            <v>206.86</v>
          </cell>
          <cell r="BG547">
            <v>214</v>
          </cell>
          <cell r="BH547">
            <v>221.14</v>
          </cell>
          <cell r="BI547">
            <v>228.28</v>
          </cell>
          <cell r="BJ547">
            <v>235.42</v>
          </cell>
          <cell r="BK547">
            <v>242.56</v>
          </cell>
          <cell r="BL547">
            <v>249.7</v>
          </cell>
          <cell r="BM547">
            <v>256.85000000000002</v>
          </cell>
          <cell r="BN547">
            <v>263.99</v>
          </cell>
          <cell r="BO547">
            <v>271.13</v>
          </cell>
          <cell r="BP547">
            <v>278.27</v>
          </cell>
          <cell r="BQ547">
            <v>285.41000000000003</v>
          </cell>
          <cell r="BR547">
            <v>292.55</v>
          </cell>
          <cell r="BS547">
            <v>299.7</v>
          </cell>
          <cell r="BT547">
            <v>306.83999999999997</v>
          </cell>
          <cell r="BU547">
            <v>313.98</v>
          </cell>
          <cell r="BV547">
            <v>321.12</v>
          </cell>
          <cell r="BW547">
            <v>328.26</v>
          </cell>
          <cell r="BX547">
            <v>335.4</v>
          </cell>
          <cell r="BY547">
            <v>342.54</v>
          </cell>
          <cell r="BZ547">
            <v>349.69</v>
          </cell>
          <cell r="CA547">
            <v>356.83</v>
          </cell>
          <cell r="CB547">
            <v>363.97</v>
          </cell>
          <cell r="CC547">
            <v>328.26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235.79</v>
          </cell>
          <cell r="BD548">
            <v>179</v>
          </cell>
          <cell r="BE548">
            <v>200.83</v>
          </cell>
          <cell r="BF548">
            <v>208.02</v>
          </cell>
          <cell r="BG548">
            <v>215.2</v>
          </cell>
          <cell r="BH548">
            <v>222.38</v>
          </cell>
          <cell r="BI548">
            <v>229.56</v>
          </cell>
          <cell r="BJ548">
            <v>236.74</v>
          </cell>
          <cell r="BK548">
            <v>243.92</v>
          </cell>
          <cell r="BL548">
            <v>251.1</v>
          </cell>
          <cell r="BM548">
            <v>258.29000000000002</v>
          </cell>
          <cell r="BN548">
            <v>265.47000000000003</v>
          </cell>
          <cell r="BO548">
            <v>272.64999999999998</v>
          </cell>
          <cell r="BP548">
            <v>279.83</v>
          </cell>
          <cell r="BQ548">
            <v>287.01</v>
          </cell>
          <cell r="BR548">
            <v>294.2</v>
          </cell>
          <cell r="BS548">
            <v>301.38</v>
          </cell>
          <cell r="BT548">
            <v>308.56</v>
          </cell>
          <cell r="BU548">
            <v>315.74</v>
          </cell>
          <cell r="BV548">
            <v>322.92</v>
          </cell>
          <cell r="BW548">
            <v>330.1</v>
          </cell>
          <cell r="BX548">
            <v>337.28</v>
          </cell>
          <cell r="BY548">
            <v>344.47</v>
          </cell>
          <cell r="BZ548">
            <v>351.65</v>
          </cell>
          <cell r="CA548">
            <v>358.83</v>
          </cell>
          <cell r="CB548">
            <v>366.01</v>
          </cell>
          <cell r="CC548">
            <v>330.1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237.1</v>
          </cell>
          <cell r="BD549">
            <v>180</v>
          </cell>
          <cell r="BE549">
            <v>201.95</v>
          </cell>
          <cell r="BF549">
            <v>209.18</v>
          </cell>
          <cell r="BG549">
            <v>216.4</v>
          </cell>
          <cell r="BH549">
            <v>223.62</v>
          </cell>
          <cell r="BI549">
            <v>230.84</v>
          </cell>
          <cell r="BJ549">
            <v>238.06</v>
          </cell>
          <cell r="BK549">
            <v>245.28</v>
          </cell>
          <cell r="BL549">
            <v>252.51</v>
          </cell>
          <cell r="BM549">
            <v>259.73</v>
          </cell>
          <cell r="BN549">
            <v>266.95</v>
          </cell>
          <cell r="BO549">
            <v>274.17</v>
          </cell>
          <cell r="BP549">
            <v>281.39</v>
          </cell>
          <cell r="BQ549">
            <v>288.61</v>
          </cell>
          <cell r="BR549">
            <v>295.83999999999997</v>
          </cell>
          <cell r="BS549">
            <v>303.06</v>
          </cell>
          <cell r="BT549">
            <v>310.27999999999997</v>
          </cell>
          <cell r="BU549">
            <v>317.5</v>
          </cell>
          <cell r="BV549">
            <v>324.72000000000003</v>
          </cell>
          <cell r="BW549">
            <v>331.94</v>
          </cell>
          <cell r="BX549">
            <v>339.17</v>
          </cell>
          <cell r="BY549">
            <v>346.39</v>
          </cell>
          <cell r="BZ549">
            <v>353.61</v>
          </cell>
          <cell r="CA549">
            <v>360.83</v>
          </cell>
          <cell r="CB549">
            <v>368.05</v>
          </cell>
          <cell r="CC549">
            <v>331.94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238.42</v>
          </cell>
          <cell r="BD550">
            <v>181</v>
          </cell>
          <cell r="BE550">
            <v>203.07</v>
          </cell>
          <cell r="BF550">
            <v>210.33</v>
          </cell>
          <cell r="BG550">
            <v>217.6</v>
          </cell>
          <cell r="BH550">
            <v>224.86</v>
          </cell>
          <cell r="BI550">
            <v>232.12</v>
          </cell>
          <cell r="BJ550">
            <v>239.38</v>
          </cell>
          <cell r="BK550">
            <v>246.64</v>
          </cell>
          <cell r="BL550">
            <v>253.91</v>
          </cell>
          <cell r="BM550">
            <v>261.17</v>
          </cell>
          <cell r="BN550">
            <v>268.43</v>
          </cell>
          <cell r="BO550">
            <v>275.69</v>
          </cell>
          <cell r="BP550">
            <v>282.95</v>
          </cell>
          <cell r="BQ550">
            <v>290.22000000000003</v>
          </cell>
          <cell r="BR550">
            <v>297.48</v>
          </cell>
          <cell r="BS550">
            <v>304.74</v>
          </cell>
          <cell r="BT550">
            <v>312</v>
          </cell>
          <cell r="BU550">
            <v>319.26</v>
          </cell>
          <cell r="BV550">
            <v>326.52</v>
          </cell>
          <cell r="BW550">
            <v>333.79</v>
          </cell>
          <cell r="BX550">
            <v>341.05</v>
          </cell>
          <cell r="BY550">
            <v>348.31</v>
          </cell>
          <cell r="BZ550">
            <v>355.57</v>
          </cell>
          <cell r="CA550">
            <v>362.83</v>
          </cell>
          <cell r="CB550">
            <v>370.1</v>
          </cell>
          <cell r="CC550">
            <v>333.79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239.73</v>
          </cell>
          <cell r="BD551">
            <v>182</v>
          </cell>
          <cell r="BE551">
            <v>204.19</v>
          </cell>
          <cell r="BF551">
            <v>211.49</v>
          </cell>
          <cell r="BG551">
            <v>218.8</v>
          </cell>
          <cell r="BH551">
            <v>226.1</v>
          </cell>
          <cell r="BI551">
            <v>233.4</v>
          </cell>
          <cell r="BJ551">
            <v>240.7</v>
          </cell>
          <cell r="BK551">
            <v>248</v>
          </cell>
          <cell r="BL551">
            <v>255.31</v>
          </cell>
          <cell r="BM551">
            <v>262.61</v>
          </cell>
          <cell r="BN551">
            <v>269.91000000000003</v>
          </cell>
          <cell r="BO551">
            <v>277.20999999999998</v>
          </cell>
          <cell r="BP551">
            <v>284.51</v>
          </cell>
          <cell r="BQ551">
            <v>291.82</v>
          </cell>
          <cell r="BR551">
            <v>299.12</v>
          </cell>
          <cell r="BS551">
            <v>306.42</v>
          </cell>
          <cell r="BT551">
            <v>313.72000000000003</v>
          </cell>
          <cell r="BU551">
            <v>321.02</v>
          </cell>
          <cell r="BV551">
            <v>328.33</v>
          </cell>
          <cell r="BW551">
            <v>335.63</v>
          </cell>
          <cell r="BX551">
            <v>342.93</v>
          </cell>
          <cell r="BY551">
            <v>350.23</v>
          </cell>
          <cell r="BZ551">
            <v>357.53</v>
          </cell>
          <cell r="CA551">
            <v>364.84</v>
          </cell>
          <cell r="CB551">
            <v>372.14</v>
          </cell>
          <cell r="CC551">
            <v>335.63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241.05</v>
          </cell>
          <cell r="BD552">
            <v>183</v>
          </cell>
          <cell r="BE552">
            <v>205.31</v>
          </cell>
          <cell r="BF552">
            <v>212.65</v>
          </cell>
          <cell r="BG552">
            <v>220</v>
          </cell>
          <cell r="BH552">
            <v>227.34</v>
          </cell>
          <cell r="BI552">
            <v>234.68</v>
          </cell>
          <cell r="BJ552">
            <v>242.02</v>
          </cell>
          <cell r="BK552">
            <v>249.36</v>
          </cell>
          <cell r="BL552">
            <v>256.70999999999998</v>
          </cell>
          <cell r="BM552">
            <v>264.05</v>
          </cell>
          <cell r="BN552">
            <v>271.39</v>
          </cell>
          <cell r="BO552">
            <v>278.73</v>
          </cell>
          <cell r="BP552">
            <v>286.08</v>
          </cell>
          <cell r="BQ552">
            <v>293.42</v>
          </cell>
          <cell r="BR552">
            <v>300.76</v>
          </cell>
          <cell r="BS552">
            <v>308.10000000000002</v>
          </cell>
          <cell r="BT552">
            <v>315.44</v>
          </cell>
          <cell r="BU552">
            <v>322.79000000000002</v>
          </cell>
          <cell r="BV552">
            <v>330.13</v>
          </cell>
          <cell r="BW552">
            <v>337.47</v>
          </cell>
          <cell r="BX552">
            <v>344.81</v>
          </cell>
          <cell r="BY552">
            <v>352.15</v>
          </cell>
          <cell r="BZ552">
            <v>359.5</v>
          </cell>
          <cell r="CA552">
            <v>366.84</v>
          </cell>
          <cell r="CB552">
            <v>374.18</v>
          </cell>
          <cell r="CC552">
            <v>337.47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242.36</v>
          </cell>
          <cell r="BD553">
            <v>184</v>
          </cell>
          <cell r="BE553">
            <v>206.43</v>
          </cell>
          <cell r="BF553">
            <v>213.81</v>
          </cell>
          <cell r="BG553">
            <v>221.2</v>
          </cell>
          <cell r="BH553">
            <v>228.58</v>
          </cell>
          <cell r="BI553">
            <v>235.96</v>
          </cell>
          <cell r="BJ553">
            <v>243.34</v>
          </cell>
          <cell r="BK553">
            <v>250.72</v>
          </cell>
          <cell r="BL553">
            <v>258.11</v>
          </cell>
          <cell r="BM553">
            <v>265.49</v>
          </cell>
          <cell r="BN553">
            <v>272.87</v>
          </cell>
          <cell r="BO553">
            <v>280.25</v>
          </cell>
          <cell r="BP553">
            <v>287.64</v>
          </cell>
          <cell r="BQ553">
            <v>295.02</v>
          </cell>
          <cell r="BR553">
            <v>302.39999999999998</v>
          </cell>
          <cell r="BS553">
            <v>309.77999999999997</v>
          </cell>
          <cell r="BT553">
            <v>317.16000000000003</v>
          </cell>
          <cell r="BU553">
            <v>324.55</v>
          </cell>
          <cell r="BV553">
            <v>331.93</v>
          </cell>
          <cell r="BW553">
            <v>339.31</v>
          </cell>
          <cell r="BX553">
            <v>346.69</v>
          </cell>
          <cell r="BY553">
            <v>354.08</v>
          </cell>
          <cell r="BZ553">
            <v>361.46</v>
          </cell>
          <cell r="CA553">
            <v>368.84</v>
          </cell>
          <cell r="CB553">
            <v>376.22</v>
          </cell>
          <cell r="CC553">
            <v>339.31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243.68</v>
          </cell>
          <cell r="BD554">
            <v>185</v>
          </cell>
          <cell r="BE554">
            <v>207.55</v>
          </cell>
          <cell r="BF554">
            <v>214.97</v>
          </cell>
          <cell r="BG554">
            <v>222.4</v>
          </cell>
          <cell r="BH554">
            <v>229.82</v>
          </cell>
          <cell r="BI554">
            <v>237.24</v>
          </cell>
          <cell r="BJ554">
            <v>244.66</v>
          </cell>
          <cell r="BK554">
            <v>252.08</v>
          </cell>
          <cell r="BL554">
            <v>259.51</v>
          </cell>
          <cell r="BM554">
            <v>266.93</v>
          </cell>
          <cell r="BN554">
            <v>274.35000000000002</v>
          </cell>
          <cell r="BO554">
            <v>281.77</v>
          </cell>
          <cell r="BP554">
            <v>289.2</v>
          </cell>
          <cell r="BQ554">
            <v>296.62</v>
          </cell>
          <cell r="BR554">
            <v>304.04000000000002</v>
          </cell>
          <cell r="BS554">
            <v>311.45999999999998</v>
          </cell>
          <cell r="BT554">
            <v>318.89</v>
          </cell>
          <cell r="BU554">
            <v>326.31</v>
          </cell>
          <cell r="BV554">
            <v>333.73</v>
          </cell>
          <cell r="BW554">
            <v>341.15</v>
          </cell>
          <cell r="BX554">
            <v>348.58</v>
          </cell>
          <cell r="BY554">
            <v>356</v>
          </cell>
          <cell r="BZ554">
            <v>363.42</v>
          </cell>
          <cell r="CA554">
            <v>370.84</v>
          </cell>
          <cell r="CB554">
            <v>378.26</v>
          </cell>
          <cell r="CC554">
            <v>341.15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245</v>
          </cell>
          <cell r="BD555">
            <v>186</v>
          </cell>
          <cell r="BE555">
            <v>208.67</v>
          </cell>
          <cell r="BF555">
            <v>216.13</v>
          </cell>
          <cell r="BG555">
            <v>223.6</v>
          </cell>
          <cell r="BH555">
            <v>231.06</v>
          </cell>
          <cell r="BI555">
            <v>238.52</v>
          </cell>
          <cell r="BJ555">
            <v>245.98</v>
          </cell>
          <cell r="BK555">
            <v>253.44</v>
          </cell>
          <cell r="BL555">
            <v>260.91000000000003</v>
          </cell>
          <cell r="BM555">
            <v>268.37</v>
          </cell>
          <cell r="BN555">
            <v>275.83</v>
          </cell>
          <cell r="BO555">
            <v>283.3</v>
          </cell>
          <cell r="BP555">
            <v>290.76</v>
          </cell>
          <cell r="BQ555">
            <v>298.22000000000003</v>
          </cell>
          <cell r="BR555">
            <v>305.68</v>
          </cell>
          <cell r="BS555">
            <v>313.14</v>
          </cell>
          <cell r="BT555">
            <v>320.61</v>
          </cell>
          <cell r="BU555">
            <v>328.07</v>
          </cell>
          <cell r="BV555">
            <v>335.53</v>
          </cell>
          <cell r="BW555">
            <v>342.99</v>
          </cell>
          <cell r="BX555">
            <v>350.46</v>
          </cell>
          <cell r="BY555">
            <v>357.92</v>
          </cell>
          <cell r="BZ555">
            <v>365.38</v>
          </cell>
          <cell r="CA555">
            <v>372.84</v>
          </cell>
          <cell r="CB555">
            <v>380.31</v>
          </cell>
          <cell r="CC555">
            <v>342.99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246.31</v>
          </cell>
          <cell r="BD556">
            <v>187</v>
          </cell>
          <cell r="BE556">
            <v>209.79</v>
          </cell>
          <cell r="BF556">
            <v>217.29</v>
          </cell>
          <cell r="BG556">
            <v>224.79</v>
          </cell>
          <cell r="BH556">
            <v>232.3</v>
          </cell>
          <cell r="BI556">
            <v>239.8</v>
          </cell>
          <cell r="BJ556">
            <v>247.3</v>
          </cell>
          <cell r="BK556">
            <v>254.8</v>
          </cell>
          <cell r="BL556">
            <v>262.31</v>
          </cell>
          <cell r="BM556">
            <v>269.81</v>
          </cell>
          <cell r="BN556">
            <v>277.31</v>
          </cell>
          <cell r="BO556">
            <v>284.82</v>
          </cell>
          <cell r="BP556">
            <v>292.32</v>
          </cell>
          <cell r="BQ556">
            <v>299.82</v>
          </cell>
          <cell r="BR556">
            <v>307.32</v>
          </cell>
          <cell r="BS556">
            <v>314.83</v>
          </cell>
          <cell r="BT556">
            <v>322.33</v>
          </cell>
          <cell r="BU556">
            <v>329.83</v>
          </cell>
          <cell r="BV556">
            <v>337.33</v>
          </cell>
          <cell r="BW556">
            <v>344.84</v>
          </cell>
          <cell r="BX556">
            <v>352.34</v>
          </cell>
          <cell r="BY556">
            <v>359.84</v>
          </cell>
          <cell r="BZ556">
            <v>367.34</v>
          </cell>
          <cell r="CA556">
            <v>374.85</v>
          </cell>
          <cell r="CB556">
            <v>382.35</v>
          </cell>
          <cell r="CC556">
            <v>344.84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247.63</v>
          </cell>
          <cell r="BD557">
            <v>188</v>
          </cell>
          <cell r="BE557">
            <v>210.91</v>
          </cell>
          <cell r="BF557">
            <v>218.45</v>
          </cell>
          <cell r="BG557">
            <v>225.99</v>
          </cell>
          <cell r="BH557">
            <v>233.54</v>
          </cell>
          <cell r="BI557">
            <v>241.08</v>
          </cell>
          <cell r="BJ557">
            <v>248.62</v>
          </cell>
          <cell r="BK557">
            <v>256.17</v>
          </cell>
          <cell r="BL557">
            <v>263.70999999999998</v>
          </cell>
          <cell r="BM557">
            <v>271.25</v>
          </cell>
          <cell r="BN557">
            <v>278.79000000000002</v>
          </cell>
          <cell r="BO557">
            <v>286.33999999999997</v>
          </cell>
          <cell r="BP557">
            <v>293.88</v>
          </cell>
          <cell r="BQ557">
            <v>301.42</v>
          </cell>
          <cell r="BR557">
            <v>308.95999999999998</v>
          </cell>
          <cell r="BS557">
            <v>316.51</v>
          </cell>
          <cell r="BT557">
            <v>324.05</v>
          </cell>
          <cell r="BU557">
            <v>331.59</v>
          </cell>
          <cell r="BV557">
            <v>339.14</v>
          </cell>
          <cell r="BW557">
            <v>346.68</v>
          </cell>
          <cell r="BX557">
            <v>354.22</v>
          </cell>
          <cell r="BY557">
            <v>361.76</v>
          </cell>
          <cell r="BZ557">
            <v>369.31</v>
          </cell>
          <cell r="CA557">
            <v>376.85</v>
          </cell>
          <cell r="CB557">
            <v>384.39</v>
          </cell>
          <cell r="CC557">
            <v>346.68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248.94</v>
          </cell>
          <cell r="BD558">
            <v>189</v>
          </cell>
          <cell r="BE558">
            <v>212.03</v>
          </cell>
          <cell r="BF558">
            <v>219.61</v>
          </cell>
          <cell r="BG558">
            <v>227.19</v>
          </cell>
          <cell r="BH558">
            <v>234.78</v>
          </cell>
          <cell r="BI558">
            <v>242.36</v>
          </cell>
          <cell r="BJ558">
            <v>249.94</v>
          </cell>
          <cell r="BK558">
            <v>257.52999999999997</v>
          </cell>
          <cell r="BL558">
            <v>265.11</v>
          </cell>
          <cell r="BM558">
            <v>272.69</v>
          </cell>
          <cell r="BN558">
            <v>280.27</v>
          </cell>
          <cell r="BO558">
            <v>287.86</v>
          </cell>
          <cell r="BP558">
            <v>295.44</v>
          </cell>
          <cell r="BQ558">
            <v>303.02</v>
          </cell>
          <cell r="BR558">
            <v>310.61</v>
          </cell>
          <cell r="BS558">
            <v>318.19</v>
          </cell>
          <cell r="BT558">
            <v>325.77</v>
          </cell>
          <cell r="BU558">
            <v>333.35</v>
          </cell>
          <cell r="BV558">
            <v>340.94</v>
          </cell>
          <cell r="BW558">
            <v>348.52</v>
          </cell>
          <cell r="BX558">
            <v>356.1</v>
          </cell>
          <cell r="BY558">
            <v>363.69</v>
          </cell>
          <cell r="BZ558">
            <v>371.27</v>
          </cell>
          <cell r="CA558">
            <v>378.85</v>
          </cell>
          <cell r="CB558">
            <v>386.43</v>
          </cell>
          <cell r="CC558">
            <v>348.52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250.26</v>
          </cell>
          <cell r="BD559">
            <v>190</v>
          </cell>
          <cell r="BE559">
            <v>213.15</v>
          </cell>
          <cell r="BF559">
            <v>220.77</v>
          </cell>
          <cell r="BG559">
            <v>228.39</v>
          </cell>
          <cell r="BH559">
            <v>236.02</v>
          </cell>
          <cell r="BI559">
            <v>243.64</v>
          </cell>
          <cell r="BJ559">
            <v>251.26</v>
          </cell>
          <cell r="BK559">
            <v>258.89</v>
          </cell>
          <cell r="BL559">
            <v>266.51</v>
          </cell>
          <cell r="BM559">
            <v>274.13</v>
          </cell>
          <cell r="BN559">
            <v>281.75</v>
          </cell>
          <cell r="BO559">
            <v>289.38</v>
          </cell>
          <cell r="BP559">
            <v>297</v>
          </cell>
          <cell r="BQ559">
            <v>304.62</v>
          </cell>
          <cell r="BR559">
            <v>312.25</v>
          </cell>
          <cell r="BS559">
            <v>319.87</v>
          </cell>
          <cell r="BT559">
            <v>327.49</v>
          </cell>
          <cell r="BU559">
            <v>335.12</v>
          </cell>
          <cell r="BV559">
            <v>342.74</v>
          </cell>
          <cell r="BW559">
            <v>350.36</v>
          </cell>
          <cell r="BX559">
            <v>357.98</v>
          </cell>
          <cell r="BY559">
            <v>365.61</v>
          </cell>
          <cell r="BZ559">
            <v>373.23</v>
          </cell>
          <cell r="CA559">
            <v>380.85</v>
          </cell>
          <cell r="CB559">
            <v>388.48</v>
          </cell>
          <cell r="CC559">
            <v>350.36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251.57</v>
          </cell>
          <cell r="BD560">
            <v>191</v>
          </cell>
          <cell r="BE560">
            <v>214.27</v>
          </cell>
          <cell r="BF560">
            <v>221.93</v>
          </cell>
          <cell r="BG560">
            <v>229.59</v>
          </cell>
          <cell r="BH560">
            <v>237.26</v>
          </cell>
          <cell r="BI560">
            <v>244.92</v>
          </cell>
          <cell r="BJ560">
            <v>252.58</v>
          </cell>
          <cell r="BK560">
            <v>260.25</v>
          </cell>
          <cell r="BL560">
            <v>267.91000000000003</v>
          </cell>
          <cell r="BM560">
            <v>275.57</v>
          </cell>
          <cell r="BN560">
            <v>283.24</v>
          </cell>
          <cell r="BO560">
            <v>290.89999999999998</v>
          </cell>
          <cell r="BP560">
            <v>298.56</v>
          </cell>
          <cell r="BQ560">
            <v>306.22000000000003</v>
          </cell>
          <cell r="BR560">
            <v>313.89</v>
          </cell>
          <cell r="BS560">
            <v>321.55</v>
          </cell>
          <cell r="BT560">
            <v>329.21</v>
          </cell>
          <cell r="BU560">
            <v>336.88</v>
          </cell>
          <cell r="BV560">
            <v>344.54</v>
          </cell>
          <cell r="BW560">
            <v>352.2</v>
          </cell>
          <cell r="BX560">
            <v>359.87</v>
          </cell>
          <cell r="BY560">
            <v>367.53</v>
          </cell>
          <cell r="BZ560">
            <v>375.19</v>
          </cell>
          <cell r="CA560">
            <v>382.85</v>
          </cell>
          <cell r="CB560">
            <v>390.52</v>
          </cell>
          <cell r="CC560">
            <v>352.2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252.89</v>
          </cell>
          <cell r="BD561">
            <v>192</v>
          </cell>
          <cell r="BE561">
            <v>215.39</v>
          </cell>
          <cell r="BF561">
            <v>223.09</v>
          </cell>
          <cell r="BG561">
            <v>230.79</v>
          </cell>
          <cell r="BH561">
            <v>238.5</v>
          </cell>
          <cell r="BI561">
            <v>246.2</v>
          </cell>
          <cell r="BJ561">
            <v>253.9</v>
          </cell>
          <cell r="BK561">
            <v>261.61</v>
          </cell>
          <cell r="BL561">
            <v>269.31</v>
          </cell>
          <cell r="BM561">
            <v>277.01</v>
          </cell>
          <cell r="BN561">
            <v>284.72000000000003</v>
          </cell>
          <cell r="BO561">
            <v>292.42</v>
          </cell>
          <cell r="BP561">
            <v>300.12</v>
          </cell>
          <cell r="BQ561">
            <v>307.83</v>
          </cell>
          <cell r="BR561">
            <v>315.52999999999997</v>
          </cell>
          <cell r="BS561">
            <v>323.23</v>
          </cell>
          <cell r="BT561">
            <v>330.93</v>
          </cell>
          <cell r="BU561">
            <v>338.64</v>
          </cell>
          <cell r="BV561">
            <v>346.34</v>
          </cell>
          <cell r="BW561">
            <v>354.04</v>
          </cell>
          <cell r="BX561">
            <v>361.75</v>
          </cell>
          <cell r="BY561">
            <v>369.45</v>
          </cell>
          <cell r="BZ561">
            <v>377.15</v>
          </cell>
          <cell r="CA561">
            <v>384.86</v>
          </cell>
          <cell r="CB561">
            <v>392.56</v>
          </cell>
          <cell r="CC561">
            <v>354.04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254.2</v>
          </cell>
          <cell r="BD562">
            <v>193</v>
          </cell>
          <cell r="BE562">
            <v>216.51</v>
          </cell>
          <cell r="BF562">
            <v>224.25</v>
          </cell>
          <cell r="BG562">
            <v>231.99</v>
          </cell>
          <cell r="BH562">
            <v>239.74</v>
          </cell>
          <cell r="BI562">
            <v>247.48</v>
          </cell>
          <cell r="BJ562">
            <v>255.22</v>
          </cell>
          <cell r="BK562">
            <v>262.97000000000003</v>
          </cell>
          <cell r="BL562">
            <v>270.70999999999998</v>
          </cell>
          <cell r="BM562">
            <v>278.45</v>
          </cell>
          <cell r="BN562">
            <v>286.2</v>
          </cell>
          <cell r="BO562">
            <v>293.94</v>
          </cell>
          <cell r="BP562">
            <v>301.68</v>
          </cell>
          <cell r="BQ562">
            <v>309.43</v>
          </cell>
          <cell r="BR562">
            <v>317.17</v>
          </cell>
          <cell r="BS562">
            <v>324.91000000000003</v>
          </cell>
          <cell r="BT562">
            <v>332.66</v>
          </cell>
          <cell r="BU562">
            <v>340.4</v>
          </cell>
          <cell r="BV562">
            <v>348.14</v>
          </cell>
          <cell r="BW562">
            <v>355.89</v>
          </cell>
          <cell r="BX562">
            <v>363.63</v>
          </cell>
          <cell r="BY562">
            <v>371.37</v>
          </cell>
          <cell r="BZ562">
            <v>379.12</v>
          </cell>
          <cell r="CA562">
            <v>386.86</v>
          </cell>
          <cell r="CB562">
            <v>394.6</v>
          </cell>
          <cell r="CC562">
            <v>355.89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255.52</v>
          </cell>
          <cell r="BD563">
            <v>194</v>
          </cell>
          <cell r="BE563">
            <v>217.63</v>
          </cell>
          <cell r="BF563">
            <v>225.41</v>
          </cell>
          <cell r="BG563">
            <v>233.19</v>
          </cell>
          <cell r="BH563">
            <v>240.98</v>
          </cell>
          <cell r="BI563">
            <v>248.76</v>
          </cell>
          <cell r="BJ563">
            <v>256.54000000000002</v>
          </cell>
          <cell r="BK563">
            <v>264.33</v>
          </cell>
          <cell r="BL563">
            <v>272.11</v>
          </cell>
          <cell r="BM563">
            <v>279.89</v>
          </cell>
          <cell r="BN563">
            <v>287.68</v>
          </cell>
          <cell r="BO563">
            <v>295.45999999999998</v>
          </cell>
          <cell r="BP563">
            <v>303.24</v>
          </cell>
          <cell r="BQ563">
            <v>311.02999999999997</v>
          </cell>
          <cell r="BR563">
            <v>318.81</v>
          </cell>
          <cell r="BS563">
            <v>326.58999999999997</v>
          </cell>
          <cell r="BT563">
            <v>334.38</v>
          </cell>
          <cell r="BU563">
            <v>342.16</v>
          </cell>
          <cell r="BV563">
            <v>349.94</v>
          </cell>
          <cell r="BW563">
            <v>357.73</v>
          </cell>
          <cell r="BX563">
            <v>365.51</v>
          </cell>
          <cell r="BY563">
            <v>373.29</v>
          </cell>
          <cell r="BZ563">
            <v>381.08</v>
          </cell>
          <cell r="CA563">
            <v>388.86</v>
          </cell>
          <cell r="CB563">
            <v>396.64</v>
          </cell>
          <cell r="CC563">
            <v>357.73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256.83</v>
          </cell>
          <cell r="BD564">
            <v>195</v>
          </cell>
          <cell r="BE564">
            <v>218.75</v>
          </cell>
          <cell r="BF564">
            <v>226.57</v>
          </cell>
          <cell r="BG564">
            <v>234.39</v>
          </cell>
          <cell r="BH564">
            <v>242.22</v>
          </cell>
          <cell r="BI564">
            <v>250.04</v>
          </cell>
          <cell r="BJ564">
            <v>257.86</v>
          </cell>
          <cell r="BK564">
            <v>265.69</v>
          </cell>
          <cell r="BL564">
            <v>273.51</v>
          </cell>
          <cell r="BM564">
            <v>281.33</v>
          </cell>
          <cell r="BN564">
            <v>289.16000000000003</v>
          </cell>
          <cell r="BO564">
            <v>296.98</v>
          </cell>
          <cell r="BP564">
            <v>304.8</v>
          </cell>
          <cell r="BQ564">
            <v>312.63</v>
          </cell>
          <cell r="BR564">
            <v>320.45</v>
          </cell>
          <cell r="BS564">
            <v>328.28</v>
          </cell>
          <cell r="BT564">
            <v>336.1</v>
          </cell>
          <cell r="BU564">
            <v>343.92</v>
          </cell>
          <cell r="BV564">
            <v>351.75</v>
          </cell>
          <cell r="BW564">
            <v>359.57</v>
          </cell>
          <cell r="BX564">
            <v>367.39</v>
          </cell>
          <cell r="BY564">
            <v>375.22</v>
          </cell>
          <cell r="BZ564">
            <v>383.04</v>
          </cell>
          <cell r="CA564">
            <v>390.86</v>
          </cell>
          <cell r="CB564">
            <v>398.69</v>
          </cell>
          <cell r="CC564">
            <v>359.57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258.14999999999998</v>
          </cell>
          <cell r="BD565">
            <v>196</v>
          </cell>
          <cell r="BE565">
            <v>219.86</v>
          </cell>
          <cell r="BF565">
            <v>227.73</v>
          </cell>
          <cell r="BG565">
            <v>235.59</v>
          </cell>
          <cell r="BH565">
            <v>243.46</v>
          </cell>
          <cell r="BI565">
            <v>251.32</v>
          </cell>
          <cell r="BJ565">
            <v>259.18</v>
          </cell>
          <cell r="BK565">
            <v>267.05</v>
          </cell>
          <cell r="BL565">
            <v>274.91000000000003</v>
          </cell>
          <cell r="BM565">
            <v>282.77</v>
          </cell>
          <cell r="BN565">
            <v>290.64</v>
          </cell>
          <cell r="BO565">
            <v>298.5</v>
          </cell>
          <cell r="BP565">
            <v>306.37</v>
          </cell>
          <cell r="BQ565">
            <v>314.23</v>
          </cell>
          <cell r="BR565">
            <v>322.08999999999997</v>
          </cell>
          <cell r="BS565">
            <v>329.96</v>
          </cell>
          <cell r="BT565">
            <v>337.82</v>
          </cell>
          <cell r="BU565">
            <v>345.68</v>
          </cell>
          <cell r="BV565">
            <v>353.55</v>
          </cell>
          <cell r="BW565">
            <v>361.41</v>
          </cell>
          <cell r="BX565">
            <v>369.27</v>
          </cell>
          <cell r="BY565">
            <v>377.14</v>
          </cell>
          <cell r="BZ565">
            <v>385</v>
          </cell>
          <cell r="CA565">
            <v>392.87</v>
          </cell>
          <cell r="CB565">
            <v>400.73</v>
          </cell>
          <cell r="CC565">
            <v>361.41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259.47000000000003</v>
          </cell>
          <cell r="BD566">
            <v>197</v>
          </cell>
          <cell r="BE566">
            <v>220.98</v>
          </cell>
          <cell r="BF566">
            <v>228.89</v>
          </cell>
          <cell r="BG566">
            <v>236.79</v>
          </cell>
          <cell r="BH566">
            <v>244.7</v>
          </cell>
          <cell r="BI566">
            <v>252.6</v>
          </cell>
          <cell r="BJ566">
            <v>260.5</v>
          </cell>
          <cell r="BK566">
            <v>268.41000000000003</v>
          </cell>
          <cell r="BL566">
            <v>276.31</v>
          </cell>
          <cell r="BM566">
            <v>284.22000000000003</v>
          </cell>
          <cell r="BN566">
            <v>292.12</v>
          </cell>
          <cell r="BO566">
            <v>300.02</v>
          </cell>
          <cell r="BP566">
            <v>307.93</v>
          </cell>
          <cell r="BQ566">
            <v>315.83</v>
          </cell>
          <cell r="BR566">
            <v>323.73</v>
          </cell>
          <cell r="BS566">
            <v>331.64</v>
          </cell>
          <cell r="BT566">
            <v>339.54</v>
          </cell>
          <cell r="BU566">
            <v>347.45</v>
          </cell>
          <cell r="BV566">
            <v>355.35</v>
          </cell>
          <cell r="BW566">
            <v>363.25</v>
          </cell>
          <cell r="BX566">
            <v>371.16</v>
          </cell>
          <cell r="BY566">
            <v>379.06</v>
          </cell>
          <cell r="BZ566">
            <v>386.96</v>
          </cell>
          <cell r="CA566">
            <v>394.87</v>
          </cell>
          <cell r="CB566">
            <v>402.77</v>
          </cell>
          <cell r="CC566">
            <v>363.25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260.77999999999997</v>
          </cell>
          <cell r="BD567">
            <v>198</v>
          </cell>
          <cell r="BE567">
            <v>222.1</v>
          </cell>
          <cell r="BF567">
            <v>230.05</v>
          </cell>
          <cell r="BG567">
            <v>237.99</v>
          </cell>
          <cell r="BH567">
            <v>245.94</v>
          </cell>
          <cell r="BI567">
            <v>253.88</v>
          </cell>
          <cell r="BJ567">
            <v>261.82</v>
          </cell>
          <cell r="BK567">
            <v>269.77</v>
          </cell>
          <cell r="BL567">
            <v>277.70999999999998</v>
          </cell>
          <cell r="BM567">
            <v>285.66000000000003</v>
          </cell>
          <cell r="BN567">
            <v>293.60000000000002</v>
          </cell>
          <cell r="BO567">
            <v>301.54000000000002</v>
          </cell>
          <cell r="BP567">
            <v>309.49</v>
          </cell>
          <cell r="BQ567">
            <v>317.43</v>
          </cell>
          <cell r="BR567">
            <v>325.37</v>
          </cell>
          <cell r="BS567">
            <v>333.32</v>
          </cell>
          <cell r="BT567">
            <v>341.26</v>
          </cell>
          <cell r="BU567">
            <v>349.21</v>
          </cell>
          <cell r="BV567">
            <v>357.15</v>
          </cell>
          <cell r="BW567">
            <v>365.09</v>
          </cell>
          <cell r="BX567">
            <v>373.04</v>
          </cell>
          <cell r="BY567">
            <v>380.98</v>
          </cell>
          <cell r="BZ567">
            <v>388.93</v>
          </cell>
          <cell r="CA567">
            <v>396.87</v>
          </cell>
          <cell r="CB567">
            <v>404.81</v>
          </cell>
          <cell r="CC567">
            <v>365.09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262.10000000000002</v>
          </cell>
          <cell r="BD568">
            <v>199</v>
          </cell>
          <cell r="BE568">
            <v>223.22</v>
          </cell>
          <cell r="BF568">
            <v>231.21</v>
          </cell>
          <cell r="BG568">
            <v>239.19</v>
          </cell>
          <cell r="BH568">
            <v>247.18</v>
          </cell>
          <cell r="BI568">
            <v>255.16</v>
          </cell>
          <cell r="BJ568">
            <v>263.14</v>
          </cell>
          <cell r="BK568">
            <v>271.13</v>
          </cell>
          <cell r="BL568">
            <v>279.11</v>
          </cell>
          <cell r="BM568">
            <v>287.10000000000002</v>
          </cell>
          <cell r="BN568">
            <v>295.08</v>
          </cell>
          <cell r="BO568">
            <v>303.06</v>
          </cell>
          <cell r="BP568">
            <v>311.05</v>
          </cell>
          <cell r="BQ568">
            <v>319.02999999999997</v>
          </cell>
          <cell r="BR568">
            <v>327.02</v>
          </cell>
          <cell r="BS568">
            <v>335</v>
          </cell>
          <cell r="BT568">
            <v>342.98</v>
          </cell>
          <cell r="BU568">
            <v>350.97</v>
          </cell>
          <cell r="BV568">
            <v>358.95</v>
          </cell>
          <cell r="BW568">
            <v>366.94</v>
          </cell>
          <cell r="BX568">
            <v>374.92</v>
          </cell>
          <cell r="BY568">
            <v>382.9</v>
          </cell>
          <cell r="BZ568">
            <v>390.89</v>
          </cell>
          <cell r="CA568">
            <v>398.87</v>
          </cell>
          <cell r="CB568">
            <v>406.86</v>
          </cell>
          <cell r="CC568">
            <v>366.94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263.41000000000003</v>
          </cell>
          <cell r="BD569">
            <v>200</v>
          </cell>
          <cell r="BE569">
            <v>224.34</v>
          </cell>
          <cell r="BF569">
            <v>232.37</v>
          </cell>
          <cell r="BG569">
            <v>240.39</v>
          </cell>
          <cell r="BH569">
            <v>248.42</v>
          </cell>
          <cell r="BI569">
            <v>256.44</v>
          </cell>
          <cell r="BJ569">
            <v>264.45999999999998</v>
          </cell>
          <cell r="BK569">
            <v>272.49</v>
          </cell>
          <cell r="BL569">
            <v>280.51</v>
          </cell>
          <cell r="BM569">
            <v>288.54000000000002</v>
          </cell>
          <cell r="BN569">
            <v>296.56</v>
          </cell>
          <cell r="BO569">
            <v>304.58</v>
          </cell>
          <cell r="BP569">
            <v>312.61</v>
          </cell>
          <cell r="BQ569">
            <v>320.63</v>
          </cell>
          <cell r="BR569">
            <v>328.66</v>
          </cell>
          <cell r="BS569">
            <v>336.68</v>
          </cell>
          <cell r="BT569">
            <v>344.71</v>
          </cell>
          <cell r="BU569">
            <v>352.73</v>
          </cell>
          <cell r="BV569">
            <v>360.75</v>
          </cell>
          <cell r="BW569">
            <v>368.78</v>
          </cell>
          <cell r="BX569">
            <v>376.8</v>
          </cell>
          <cell r="BY569">
            <v>384.83</v>
          </cell>
          <cell r="BZ569">
            <v>392.85</v>
          </cell>
          <cell r="CA569">
            <v>400.87</v>
          </cell>
          <cell r="CB569">
            <v>408.9</v>
          </cell>
          <cell r="CC569">
            <v>368.78</v>
          </cell>
        </row>
      </sheetData>
      <sheetData sheetId="1"/>
      <sheetData sheetId="2">
        <row r="14">
          <cell r="T14">
            <v>525.53</v>
          </cell>
          <cell r="V14">
            <v>530.07000000000005</v>
          </cell>
        </row>
      </sheetData>
      <sheetData sheetId="3"/>
      <sheetData sheetId="4"/>
      <sheetData sheetId="5">
        <row r="28">
          <cell r="H28">
            <v>3495</v>
          </cell>
        </row>
        <row r="34">
          <cell r="H34">
            <v>1785</v>
          </cell>
        </row>
        <row r="40">
          <cell r="H40">
            <v>687.5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/>
      <sheetData sheetId="7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  <row r="9">
          <cell r="B9">
            <v>0</v>
          </cell>
        </row>
        <row r="213">
          <cell r="A213" t="b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W219">
            <v>5</v>
          </cell>
          <cell r="X219">
            <v>1.3033999999999999</v>
          </cell>
          <cell r="Y219">
            <v>5</v>
          </cell>
          <cell r="Z219">
            <v>1.2287999999999999</v>
          </cell>
        </row>
        <row r="220">
          <cell r="W220">
            <v>10</v>
          </cell>
          <cell r="X220">
            <v>1.2653000000000001</v>
          </cell>
          <cell r="Y220">
            <v>10</v>
          </cell>
          <cell r="Z220">
            <v>1.2110000000000001</v>
          </cell>
        </row>
        <row r="221">
          <cell r="W221">
            <v>20</v>
          </cell>
          <cell r="X221">
            <v>1.2274</v>
          </cell>
          <cell r="Y221">
            <v>15</v>
          </cell>
          <cell r="Z221">
            <v>1.2069000000000001</v>
          </cell>
        </row>
        <row r="222">
          <cell r="W222">
            <v>30</v>
          </cell>
          <cell r="X222">
            <v>1.2017</v>
          </cell>
          <cell r="Y222">
            <v>20</v>
          </cell>
          <cell r="Z222">
            <v>1.1930000000000001</v>
          </cell>
        </row>
        <row r="223">
          <cell r="W223">
            <v>40</v>
          </cell>
          <cell r="X223">
            <v>1.1939</v>
          </cell>
          <cell r="Y223">
            <v>25</v>
          </cell>
          <cell r="Z223">
            <v>1.194</v>
          </cell>
        </row>
        <row r="224">
          <cell r="W224">
            <v>50</v>
          </cell>
          <cell r="X224">
            <v>1.1930000000000001</v>
          </cell>
          <cell r="Y224">
            <v>30</v>
          </cell>
          <cell r="Z224">
            <v>1.1900999999999999</v>
          </cell>
        </row>
        <row r="225">
          <cell r="W225">
            <v>60</v>
          </cell>
          <cell r="X225">
            <v>1.1928000000000001</v>
          </cell>
          <cell r="Y225">
            <v>35</v>
          </cell>
          <cell r="Z225">
            <v>1.1917</v>
          </cell>
        </row>
        <row r="226">
          <cell r="W226">
            <v>70</v>
          </cell>
          <cell r="X226">
            <v>1.1832</v>
          </cell>
          <cell r="Y226">
            <v>40</v>
          </cell>
          <cell r="Z226">
            <v>1.1865000000000001</v>
          </cell>
        </row>
        <row r="227">
          <cell r="W227">
            <v>80</v>
          </cell>
          <cell r="X227">
            <v>1.1778999999999999</v>
          </cell>
          <cell r="Y227">
            <v>45</v>
          </cell>
          <cell r="Z227">
            <v>1.177</v>
          </cell>
        </row>
        <row r="228">
          <cell r="W228">
            <v>90</v>
          </cell>
          <cell r="X228">
            <v>1.1738</v>
          </cell>
          <cell r="Y228">
            <v>50</v>
          </cell>
          <cell r="Z228">
            <v>1.1738</v>
          </cell>
        </row>
        <row r="229">
          <cell r="W229">
            <v>100</v>
          </cell>
          <cell r="X229">
            <v>1.1705000000000001</v>
          </cell>
          <cell r="Y229">
            <v>55</v>
          </cell>
          <cell r="Z229">
            <v>1.1816</v>
          </cell>
        </row>
        <row r="230">
          <cell r="W230">
            <v>110</v>
          </cell>
          <cell r="X230">
            <v>1.1625000000000001</v>
          </cell>
          <cell r="Y230">
            <v>60</v>
          </cell>
          <cell r="Z230">
            <v>1.1782999999999999</v>
          </cell>
        </row>
        <row r="231">
          <cell r="W231">
            <v>120</v>
          </cell>
          <cell r="X231">
            <v>1.1601999999999999</v>
          </cell>
          <cell r="Y231">
            <v>65</v>
          </cell>
          <cell r="Z231">
            <v>1.1701999999999999</v>
          </cell>
        </row>
        <row r="232">
          <cell r="W232">
            <v>130</v>
          </cell>
          <cell r="X232">
            <v>1.1583000000000001</v>
          </cell>
          <cell r="Y232">
            <v>70</v>
          </cell>
          <cell r="Z232">
            <v>1.1677999999999999</v>
          </cell>
        </row>
        <row r="233">
          <cell r="W233">
            <v>140</v>
          </cell>
          <cell r="X233">
            <v>1.1567000000000001</v>
          </cell>
          <cell r="Y233">
            <v>75</v>
          </cell>
          <cell r="Z233">
            <v>1.1657</v>
          </cell>
        </row>
        <row r="234">
          <cell r="W234">
            <v>150</v>
          </cell>
          <cell r="X234">
            <v>1.1553</v>
          </cell>
          <cell r="Y234">
            <v>80</v>
          </cell>
          <cell r="Z234">
            <v>1.1638999999999999</v>
          </cell>
        </row>
        <row r="235">
          <cell r="W235">
            <v>160</v>
          </cell>
          <cell r="X235">
            <v>1.1594</v>
          </cell>
          <cell r="Y235">
            <v>85</v>
          </cell>
          <cell r="Z235">
            <v>1.1623000000000001</v>
          </cell>
        </row>
        <row r="236">
          <cell r="W236">
            <v>170</v>
          </cell>
          <cell r="X236">
            <v>1.1578999999999999</v>
          </cell>
          <cell r="Y236">
            <v>90</v>
          </cell>
          <cell r="Z236">
            <v>1.1609</v>
          </cell>
        </row>
        <row r="237">
          <cell r="W237">
            <v>180</v>
          </cell>
          <cell r="X237">
            <v>1.1566000000000001</v>
          </cell>
          <cell r="Y237">
            <v>95</v>
          </cell>
          <cell r="Z237">
            <v>1.1596</v>
          </cell>
        </row>
        <row r="238">
          <cell r="W238">
            <v>190</v>
          </cell>
          <cell r="X238">
            <v>1.1500999999999999</v>
          </cell>
          <cell r="Y238">
            <v>100</v>
          </cell>
          <cell r="Z238">
            <v>1.1585000000000001</v>
          </cell>
        </row>
        <row r="239">
          <cell r="W239">
            <v>200</v>
          </cell>
          <cell r="X239">
            <v>1.1525000000000001</v>
          </cell>
          <cell r="Y239">
            <v>105</v>
          </cell>
          <cell r="Z239">
            <v>1.1520999999999999</v>
          </cell>
        </row>
        <row r="240">
          <cell r="W240">
            <v>210</v>
          </cell>
          <cell r="X240">
            <v>1.1514</v>
          </cell>
          <cell r="Y240">
            <v>110</v>
          </cell>
          <cell r="Z240">
            <v>1.1511</v>
          </cell>
        </row>
        <row r="241">
          <cell r="W241">
            <v>220</v>
          </cell>
          <cell r="X241">
            <v>1.1504000000000001</v>
          </cell>
          <cell r="Y241">
            <v>115</v>
          </cell>
          <cell r="Z241">
            <v>1.1501999999999999</v>
          </cell>
        </row>
        <row r="242">
          <cell r="W242">
            <v>230</v>
          </cell>
          <cell r="X242">
            <v>1.1495</v>
          </cell>
          <cell r="Y242">
            <v>120</v>
          </cell>
          <cell r="Z242">
            <v>1.1493</v>
          </cell>
        </row>
        <row r="243">
          <cell r="W243">
            <v>240</v>
          </cell>
          <cell r="X243">
            <v>1.1487000000000001</v>
          </cell>
          <cell r="Y243">
            <v>125</v>
          </cell>
          <cell r="Z243">
            <v>1.1485000000000001</v>
          </cell>
        </row>
        <row r="244">
          <cell r="W244">
            <v>250</v>
          </cell>
          <cell r="X244">
            <v>1.1479999999999999</v>
          </cell>
          <cell r="Y244">
            <v>130</v>
          </cell>
          <cell r="Z244">
            <v>1.1477999999999999</v>
          </cell>
        </row>
        <row r="245">
          <cell r="W245">
            <v>260</v>
          </cell>
          <cell r="X245">
            <v>1.1473</v>
          </cell>
          <cell r="Y245">
            <v>135</v>
          </cell>
          <cell r="Z245">
            <v>1.1471</v>
          </cell>
        </row>
        <row r="246">
          <cell r="W246">
            <v>270</v>
          </cell>
          <cell r="X246">
            <v>1.1466000000000001</v>
          </cell>
          <cell r="Y246">
            <v>140</v>
          </cell>
          <cell r="Z246">
            <v>1.1465000000000001</v>
          </cell>
        </row>
        <row r="247">
          <cell r="W247">
            <v>280</v>
          </cell>
          <cell r="X247">
            <v>1.1459999999999999</v>
          </cell>
          <cell r="Y247">
            <v>145</v>
          </cell>
          <cell r="Z247">
            <v>1.1458999999999999</v>
          </cell>
        </row>
        <row r="248">
          <cell r="W248">
            <v>290</v>
          </cell>
          <cell r="X248">
            <v>1.1455</v>
          </cell>
          <cell r="Y248">
            <v>150</v>
          </cell>
          <cell r="Z248">
            <v>1.1454</v>
          </cell>
        </row>
        <row r="249">
          <cell r="W249">
            <v>300</v>
          </cell>
          <cell r="X249">
            <v>1.145</v>
          </cell>
          <cell r="Y249">
            <v>155</v>
          </cell>
          <cell r="Z249">
            <v>1.1448</v>
          </cell>
        </row>
        <row r="250">
          <cell r="W250">
            <v>350</v>
          </cell>
          <cell r="X250">
            <v>1.1438999999999999</v>
          </cell>
          <cell r="Y250">
            <v>160</v>
          </cell>
          <cell r="Z250">
            <v>1.1444000000000001</v>
          </cell>
        </row>
        <row r="251">
          <cell r="W251">
            <v>400</v>
          </cell>
          <cell r="X251">
            <v>1.1418999999999999</v>
          </cell>
          <cell r="Y251">
            <v>165</v>
          </cell>
          <cell r="Z251">
            <v>1.1438999999999999</v>
          </cell>
        </row>
        <row r="252">
          <cell r="W252">
            <v>450</v>
          </cell>
          <cell r="X252">
            <v>1.1404000000000001</v>
          </cell>
          <cell r="Y252">
            <v>170</v>
          </cell>
          <cell r="Z252">
            <v>1.1435</v>
          </cell>
        </row>
        <row r="253">
          <cell r="W253">
            <v>500</v>
          </cell>
          <cell r="X253">
            <v>1.1392</v>
          </cell>
          <cell r="Y253">
            <v>175</v>
          </cell>
          <cell r="Z253">
            <v>1.1431</v>
          </cell>
        </row>
        <row r="254">
          <cell r="W254" t="str">
            <v>&gt; 500</v>
          </cell>
          <cell r="X254">
            <v>1.1392</v>
          </cell>
          <cell r="Y254">
            <v>180</v>
          </cell>
          <cell r="Z254">
            <v>1.1427</v>
          </cell>
        </row>
        <row r="255">
          <cell r="Y255">
            <v>185</v>
          </cell>
          <cell r="Z255">
            <v>1.1424000000000001</v>
          </cell>
        </row>
        <row r="256">
          <cell r="Y256">
            <v>190</v>
          </cell>
          <cell r="Z256">
            <v>1.1419999999999999</v>
          </cell>
        </row>
        <row r="257">
          <cell r="Y257">
            <v>195</v>
          </cell>
          <cell r="Z257">
            <v>1.1416999999999999</v>
          </cell>
        </row>
        <row r="258">
          <cell r="Y258">
            <v>200</v>
          </cell>
          <cell r="Z258">
            <v>1.1414</v>
          </cell>
        </row>
        <row r="259">
          <cell r="Y259" t="str">
            <v>&gt; 200</v>
          </cell>
          <cell r="Z259">
            <v>1.1403000000000001</v>
          </cell>
        </row>
        <row r="265">
          <cell r="AB265">
            <v>1.05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ค่างานต้นทุน"/>
      <sheetName val="ผิวคอนกรีต"/>
      <sheetName val="ปร.4"/>
      <sheetName val="ปร.5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operate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</sheetNames>
    <sheetDataSet>
      <sheetData sheetId="0"/>
      <sheetData sheetId="1"/>
      <sheetData sheetId="2"/>
      <sheetData sheetId="3"/>
      <sheetData sheetId="4">
        <row r="259">
          <cell r="H259">
            <v>330</v>
          </cell>
        </row>
        <row r="264">
          <cell r="H264">
            <v>330</v>
          </cell>
        </row>
        <row r="300">
          <cell r="H300">
            <v>360</v>
          </cell>
        </row>
        <row r="310">
          <cell r="H310">
            <v>1190</v>
          </cell>
        </row>
        <row r="315">
          <cell r="H315">
            <v>470</v>
          </cell>
        </row>
        <row r="320">
          <cell r="H320">
            <v>470</v>
          </cell>
        </row>
        <row r="325">
          <cell r="H325">
            <v>1190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8.8621106095902533</v>
          </cell>
        </row>
      </sheetData>
      <sheetData sheetId="15">
        <row r="27">
          <cell r="AA27">
            <v>25.7</v>
          </cell>
        </row>
        <row r="30">
          <cell r="AA30">
            <v>10</v>
          </cell>
        </row>
        <row r="31">
          <cell r="AA31">
            <v>60</v>
          </cell>
        </row>
        <row r="33">
          <cell r="AA33">
            <v>55</v>
          </cell>
        </row>
        <row r="34">
          <cell r="AA34">
            <v>11</v>
          </cell>
        </row>
        <row r="78">
          <cell r="AA78">
            <v>448.32642787499987</v>
          </cell>
        </row>
        <row r="92">
          <cell r="AA92">
            <v>12.037795211624911</v>
          </cell>
        </row>
      </sheetData>
      <sheetData sheetId="16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5.7905954292929289</v>
          </cell>
        </row>
      </sheetData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ค่างานต้นทุน"/>
      <sheetName val="ผิวคอนกรีต"/>
      <sheetName val="ปร.4"/>
      <sheetName val="ปร.5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operate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</sheetNames>
    <sheetDataSet>
      <sheetData sheetId="0"/>
      <sheetData sheetId="1"/>
      <sheetData sheetId="2"/>
      <sheetData sheetId="3"/>
      <sheetData sheetId="4">
        <row r="259">
          <cell r="H259">
            <v>330</v>
          </cell>
        </row>
        <row r="264">
          <cell r="H264">
            <v>330</v>
          </cell>
        </row>
        <row r="300">
          <cell r="H300">
            <v>360</v>
          </cell>
        </row>
        <row r="310">
          <cell r="H310">
            <v>1190</v>
          </cell>
        </row>
        <row r="315">
          <cell r="H315">
            <v>470</v>
          </cell>
        </row>
        <row r="320">
          <cell r="H320">
            <v>470</v>
          </cell>
        </row>
        <row r="325">
          <cell r="H325">
            <v>1190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H23">
            <v>13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</v>
          </cell>
        </row>
        <row r="70">
          <cell r="AH70">
            <v>847.23452507225977</v>
          </cell>
        </row>
        <row r="84">
          <cell r="AH84">
            <v>8.8621106095902533</v>
          </cell>
        </row>
      </sheetData>
      <sheetData sheetId="15">
        <row r="27">
          <cell r="AA27">
            <v>25.7</v>
          </cell>
        </row>
        <row r="30">
          <cell r="AA30">
            <v>10</v>
          </cell>
        </row>
        <row r="31">
          <cell r="AA31">
            <v>60</v>
          </cell>
        </row>
        <row r="33">
          <cell r="AA33">
            <v>55</v>
          </cell>
        </row>
        <row r="34">
          <cell r="AA34">
            <v>11</v>
          </cell>
        </row>
        <row r="78">
          <cell r="AA78">
            <v>448.32642787499987</v>
          </cell>
        </row>
        <row r="92">
          <cell r="AA92">
            <v>12.037795211624911</v>
          </cell>
        </row>
      </sheetData>
      <sheetData sheetId="16">
        <row r="22">
          <cell r="BS22">
            <v>1.4</v>
          </cell>
        </row>
        <row r="23">
          <cell r="BS23">
            <v>7</v>
          </cell>
        </row>
        <row r="24">
          <cell r="BS24">
            <v>10</v>
          </cell>
        </row>
        <row r="25">
          <cell r="BS25">
            <v>60</v>
          </cell>
        </row>
        <row r="27">
          <cell r="BS27">
            <v>55</v>
          </cell>
        </row>
        <row r="28">
          <cell r="BS28">
            <v>5</v>
          </cell>
        </row>
        <row r="69">
          <cell r="BS69">
            <v>1142.0874062499997</v>
          </cell>
        </row>
        <row r="83">
          <cell r="BS83">
            <v>5.7905954292929289</v>
          </cell>
        </row>
      </sheetData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E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เลือกวัสดุ"/>
      <sheetName val="Dialog2"/>
      <sheetName val="Dialog1"/>
      <sheetName val="ค่าวัสดุมวลรวม"/>
      <sheetName val="สูตรวัสดุมวลรวม"/>
      <sheetName val="ข้อกำหนดการใช้"/>
    </sheetNames>
    <sheetDataSet>
      <sheetData sheetId="0"/>
      <sheetData sheetId="1"/>
      <sheetData sheetId="2"/>
      <sheetData sheetId="3"/>
      <sheetData sheetId="4">
        <row r="15">
          <cell r="J15">
            <v>1412.6543999999999</v>
          </cell>
        </row>
        <row r="45">
          <cell r="J45">
            <v>1505.4207999999999</v>
          </cell>
        </row>
        <row r="104">
          <cell r="J104">
            <v>59.983234099999997</v>
          </cell>
        </row>
        <row r="112">
          <cell r="J112">
            <v>409.17275000000001</v>
          </cell>
        </row>
        <row r="129">
          <cell r="J129">
            <v>248.8360247</v>
          </cell>
        </row>
        <row r="136">
          <cell r="J136">
            <v>507.31597999999997</v>
          </cell>
        </row>
        <row r="157">
          <cell r="J157">
            <v>551.67758500000002</v>
          </cell>
        </row>
        <row r="178">
          <cell r="J178">
            <v>117.0239509</v>
          </cell>
        </row>
        <row r="189">
          <cell r="J189">
            <v>42.348163499999998</v>
          </cell>
        </row>
        <row r="701">
          <cell r="J701">
            <v>180.17000000000002</v>
          </cell>
        </row>
        <row r="1105">
          <cell r="J1105">
            <v>441.59160000000008</v>
          </cell>
        </row>
        <row r="1265">
          <cell r="J1265">
            <v>44.2712</v>
          </cell>
        </row>
        <row r="1277">
          <cell r="J1277">
            <v>41.552999999999997</v>
          </cell>
        </row>
        <row r="1282">
          <cell r="J1282">
            <v>32.7102</v>
          </cell>
        </row>
      </sheetData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ข้อมูลเริ่มต้น"/>
      <sheetName val="operateใช้"/>
      <sheetName val="รวมoperate"/>
      <sheetName val="10ล้อใช้"/>
      <sheetName val="สูตร10ล้อ"/>
      <sheetName val="10ล้อพ่วงใช้"/>
      <sheetName val="สูตร10ล้อพ่วง"/>
      <sheetName val="6ล้อใช้"/>
      <sheetName val="สูตร6ล้อ"/>
      <sheetName val="ข้อมูลประกอบราคา"/>
      <sheetName val="งานต้นทุน"/>
      <sheetName val="ประมาณราคาถนน คสล."/>
      <sheetName val="แบบ  บก.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6">
          <cell r="D36" t="str">
            <v>ประธานกรรมการ</v>
          </cell>
        </row>
        <row r="39">
          <cell r="D39" t="str">
            <v>กรรมการ</v>
          </cell>
          <cell r="J39" t="str">
            <v>กรรมการ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view="pageBreakPreview" zoomScale="98" zoomScaleNormal="100" zoomScaleSheetLayoutView="98" workbookViewId="0">
      <selection activeCell="N9" sqref="N9"/>
    </sheetView>
  </sheetViews>
  <sheetFormatPr defaultRowHeight="23.4"/>
  <cols>
    <col min="1" max="1" width="12.625" style="27" customWidth="1"/>
    <col min="2" max="2" width="9.125" style="27"/>
    <col min="3" max="3" width="10.625" style="27" bestFit="1" customWidth="1"/>
    <col min="4" max="6" width="9.125" style="27"/>
    <col min="7" max="7" width="7.875" style="27" customWidth="1"/>
    <col min="8" max="8" width="9.25" style="27" customWidth="1"/>
    <col min="9" max="9" width="5.375" style="27" customWidth="1"/>
    <col min="10" max="10" width="10.875" style="27" customWidth="1"/>
    <col min="11" max="11" width="11.625" style="27" customWidth="1"/>
    <col min="12" max="256" width="9.125" style="27"/>
    <col min="257" max="257" width="12.625" style="27" customWidth="1"/>
    <col min="258" max="258" width="9.125" style="27"/>
    <col min="259" max="259" width="10.625" style="27" bestFit="1" customWidth="1"/>
    <col min="260" max="262" width="9.125" style="27"/>
    <col min="263" max="263" width="7.875" style="27" customWidth="1"/>
    <col min="264" max="264" width="9.25" style="27" customWidth="1"/>
    <col min="265" max="265" width="5.375" style="27" customWidth="1"/>
    <col min="266" max="266" width="10.875" style="27" customWidth="1"/>
    <col min="267" max="267" width="11.625" style="27" customWidth="1"/>
    <col min="268" max="512" width="9.125" style="27"/>
    <col min="513" max="513" width="12.625" style="27" customWidth="1"/>
    <col min="514" max="514" width="9.125" style="27"/>
    <col min="515" max="515" width="10.625" style="27" bestFit="1" customWidth="1"/>
    <col min="516" max="518" width="9.125" style="27"/>
    <col min="519" max="519" width="7.875" style="27" customWidth="1"/>
    <col min="520" max="520" width="9.25" style="27" customWidth="1"/>
    <col min="521" max="521" width="5.375" style="27" customWidth="1"/>
    <col min="522" max="522" width="10.875" style="27" customWidth="1"/>
    <col min="523" max="523" width="11.625" style="27" customWidth="1"/>
    <col min="524" max="768" width="9.125" style="27"/>
    <col min="769" max="769" width="12.625" style="27" customWidth="1"/>
    <col min="770" max="770" width="9.125" style="27"/>
    <col min="771" max="771" width="10.625" style="27" bestFit="1" customWidth="1"/>
    <col min="772" max="774" width="9.125" style="27"/>
    <col min="775" max="775" width="7.875" style="27" customWidth="1"/>
    <col min="776" max="776" width="9.25" style="27" customWidth="1"/>
    <col min="777" max="777" width="5.375" style="27" customWidth="1"/>
    <col min="778" max="778" width="10.875" style="27" customWidth="1"/>
    <col min="779" max="779" width="11.625" style="27" customWidth="1"/>
    <col min="780" max="1024" width="9.125" style="27"/>
    <col min="1025" max="1025" width="12.625" style="27" customWidth="1"/>
    <col min="1026" max="1026" width="9.125" style="27"/>
    <col min="1027" max="1027" width="10.625" style="27" bestFit="1" customWidth="1"/>
    <col min="1028" max="1030" width="9.125" style="27"/>
    <col min="1031" max="1031" width="7.875" style="27" customWidth="1"/>
    <col min="1032" max="1032" width="9.25" style="27" customWidth="1"/>
    <col min="1033" max="1033" width="5.375" style="27" customWidth="1"/>
    <col min="1034" max="1034" width="10.875" style="27" customWidth="1"/>
    <col min="1035" max="1035" width="11.625" style="27" customWidth="1"/>
    <col min="1036" max="1280" width="9.125" style="27"/>
    <col min="1281" max="1281" width="12.625" style="27" customWidth="1"/>
    <col min="1282" max="1282" width="9.125" style="27"/>
    <col min="1283" max="1283" width="10.625" style="27" bestFit="1" customWidth="1"/>
    <col min="1284" max="1286" width="9.125" style="27"/>
    <col min="1287" max="1287" width="7.875" style="27" customWidth="1"/>
    <col min="1288" max="1288" width="9.25" style="27" customWidth="1"/>
    <col min="1289" max="1289" width="5.375" style="27" customWidth="1"/>
    <col min="1290" max="1290" width="10.875" style="27" customWidth="1"/>
    <col min="1291" max="1291" width="11.625" style="27" customWidth="1"/>
    <col min="1292" max="1536" width="9.125" style="27"/>
    <col min="1537" max="1537" width="12.625" style="27" customWidth="1"/>
    <col min="1538" max="1538" width="9.125" style="27"/>
    <col min="1539" max="1539" width="10.625" style="27" bestFit="1" customWidth="1"/>
    <col min="1540" max="1542" width="9.125" style="27"/>
    <col min="1543" max="1543" width="7.875" style="27" customWidth="1"/>
    <col min="1544" max="1544" width="9.25" style="27" customWidth="1"/>
    <col min="1545" max="1545" width="5.375" style="27" customWidth="1"/>
    <col min="1546" max="1546" width="10.875" style="27" customWidth="1"/>
    <col min="1547" max="1547" width="11.625" style="27" customWidth="1"/>
    <col min="1548" max="1792" width="9.125" style="27"/>
    <col min="1793" max="1793" width="12.625" style="27" customWidth="1"/>
    <col min="1794" max="1794" width="9.125" style="27"/>
    <col min="1795" max="1795" width="10.625" style="27" bestFit="1" customWidth="1"/>
    <col min="1796" max="1798" width="9.125" style="27"/>
    <col min="1799" max="1799" width="7.875" style="27" customWidth="1"/>
    <col min="1800" max="1800" width="9.25" style="27" customWidth="1"/>
    <col min="1801" max="1801" width="5.375" style="27" customWidth="1"/>
    <col min="1802" max="1802" width="10.875" style="27" customWidth="1"/>
    <col min="1803" max="1803" width="11.625" style="27" customWidth="1"/>
    <col min="1804" max="2048" width="9.125" style="27"/>
    <col min="2049" max="2049" width="12.625" style="27" customWidth="1"/>
    <col min="2050" max="2050" width="9.125" style="27"/>
    <col min="2051" max="2051" width="10.625" style="27" bestFit="1" customWidth="1"/>
    <col min="2052" max="2054" width="9.125" style="27"/>
    <col min="2055" max="2055" width="7.875" style="27" customWidth="1"/>
    <col min="2056" max="2056" width="9.25" style="27" customWidth="1"/>
    <col min="2057" max="2057" width="5.375" style="27" customWidth="1"/>
    <col min="2058" max="2058" width="10.875" style="27" customWidth="1"/>
    <col min="2059" max="2059" width="11.625" style="27" customWidth="1"/>
    <col min="2060" max="2304" width="9.125" style="27"/>
    <col min="2305" max="2305" width="12.625" style="27" customWidth="1"/>
    <col min="2306" max="2306" width="9.125" style="27"/>
    <col min="2307" max="2307" width="10.625" style="27" bestFit="1" customWidth="1"/>
    <col min="2308" max="2310" width="9.125" style="27"/>
    <col min="2311" max="2311" width="7.875" style="27" customWidth="1"/>
    <col min="2312" max="2312" width="9.25" style="27" customWidth="1"/>
    <col min="2313" max="2313" width="5.375" style="27" customWidth="1"/>
    <col min="2314" max="2314" width="10.875" style="27" customWidth="1"/>
    <col min="2315" max="2315" width="11.625" style="27" customWidth="1"/>
    <col min="2316" max="2560" width="9.125" style="27"/>
    <col min="2561" max="2561" width="12.625" style="27" customWidth="1"/>
    <col min="2562" max="2562" width="9.125" style="27"/>
    <col min="2563" max="2563" width="10.625" style="27" bestFit="1" customWidth="1"/>
    <col min="2564" max="2566" width="9.125" style="27"/>
    <col min="2567" max="2567" width="7.875" style="27" customWidth="1"/>
    <col min="2568" max="2568" width="9.25" style="27" customWidth="1"/>
    <col min="2569" max="2569" width="5.375" style="27" customWidth="1"/>
    <col min="2570" max="2570" width="10.875" style="27" customWidth="1"/>
    <col min="2571" max="2571" width="11.625" style="27" customWidth="1"/>
    <col min="2572" max="2816" width="9.125" style="27"/>
    <col min="2817" max="2817" width="12.625" style="27" customWidth="1"/>
    <col min="2818" max="2818" width="9.125" style="27"/>
    <col min="2819" max="2819" width="10.625" style="27" bestFit="1" customWidth="1"/>
    <col min="2820" max="2822" width="9.125" style="27"/>
    <col min="2823" max="2823" width="7.875" style="27" customWidth="1"/>
    <col min="2824" max="2824" width="9.25" style="27" customWidth="1"/>
    <col min="2825" max="2825" width="5.375" style="27" customWidth="1"/>
    <col min="2826" max="2826" width="10.875" style="27" customWidth="1"/>
    <col min="2827" max="2827" width="11.625" style="27" customWidth="1"/>
    <col min="2828" max="3072" width="9.125" style="27"/>
    <col min="3073" max="3073" width="12.625" style="27" customWidth="1"/>
    <col min="3074" max="3074" width="9.125" style="27"/>
    <col min="3075" max="3075" width="10.625" style="27" bestFit="1" customWidth="1"/>
    <col min="3076" max="3078" width="9.125" style="27"/>
    <col min="3079" max="3079" width="7.875" style="27" customWidth="1"/>
    <col min="3080" max="3080" width="9.25" style="27" customWidth="1"/>
    <col min="3081" max="3081" width="5.375" style="27" customWidth="1"/>
    <col min="3082" max="3082" width="10.875" style="27" customWidth="1"/>
    <col min="3083" max="3083" width="11.625" style="27" customWidth="1"/>
    <col min="3084" max="3328" width="9.125" style="27"/>
    <col min="3329" max="3329" width="12.625" style="27" customWidth="1"/>
    <col min="3330" max="3330" width="9.125" style="27"/>
    <col min="3331" max="3331" width="10.625" style="27" bestFit="1" customWidth="1"/>
    <col min="3332" max="3334" width="9.125" style="27"/>
    <col min="3335" max="3335" width="7.875" style="27" customWidth="1"/>
    <col min="3336" max="3336" width="9.25" style="27" customWidth="1"/>
    <col min="3337" max="3337" width="5.375" style="27" customWidth="1"/>
    <col min="3338" max="3338" width="10.875" style="27" customWidth="1"/>
    <col min="3339" max="3339" width="11.625" style="27" customWidth="1"/>
    <col min="3340" max="3584" width="9.125" style="27"/>
    <col min="3585" max="3585" width="12.625" style="27" customWidth="1"/>
    <col min="3586" max="3586" width="9.125" style="27"/>
    <col min="3587" max="3587" width="10.625" style="27" bestFit="1" customWidth="1"/>
    <col min="3588" max="3590" width="9.125" style="27"/>
    <col min="3591" max="3591" width="7.875" style="27" customWidth="1"/>
    <col min="3592" max="3592" width="9.25" style="27" customWidth="1"/>
    <col min="3593" max="3593" width="5.375" style="27" customWidth="1"/>
    <col min="3594" max="3594" width="10.875" style="27" customWidth="1"/>
    <col min="3595" max="3595" width="11.625" style="27" customWidth="1"/>
    <col min="3596" max="3840" width="9.125" style="27"/>
    <col min="3841" max="3841" width="12.625" style="27" customWidth="1"/>
    <col min="3842" max="3842" width="9.125" style="27"/>
    <col min="3843" max="3843" width="10.625" style="27" bestFit="1" customWidth="1"/>
    <col min="3844" max="3846" width="9.125" style="27"/>
    <col min="3847" max="3847" width="7.875" style="27" customWidth="1"/>
    <col min="3848" max="3848" width="9.25" style="27" customWidth="1"/>
    <col min="3849" max="3849" width="5.375" style="27" customWidth="1"/>
    <col min="3850" max="3850" width="10.875" style="27" customWidth="1"/>
    <col min="3851" max="3851" width="11.625" style="27" customWidth="1"/>
    <col min="3852" max="4096" width="9.125" style="27"/>
    <col min="4097" max="4097" width="12.625" style="27" customWidth="1"/>
    <col min="4098" max="4098" width="9.125" style="27"/>
    <col min="4099" max="4099" width="10.625" style="27" bestFit="1" customWidth="1"/>
    <col min="4100" max="4102" width="9.125" style="27"/>
    <col min="4103" max="4103" width="7.875" style="27" customWidth="1"/>
    <col min="4104" max="4104" width="9.25" style="27" customWidth="1"/>
    <col min="4105" max="4105" width="5.375" style="27" customWidth="1"/>
    <col min="4106" max="4106" width="10.875" style="27" customWidth="1"/>
    <col min="4107" max="4107" width="11.625" style="27" customWidth="1"/>
    <col min="4108" max="4352" width="9.125" style="27"/>
    <col min="4353" max="4353" width="12.625" style="27" customWidth="1"/>
    <col min="4354" max="4354" width="9.125" style="27"/>
    <col min="4355" max="4355" width="10.625" style="27" bestFit="1" customWidth="1"/>
    <col min="4356" max="4358" width="9.125" style="27"/>
    <col min="4359" max="4359" width="7.875" style="27" customWidth="1"/>
    <col min="4360" max="4360" width="9.25" style="27" customWidth="1"/>
    <col min="4361" max="4361" width="5.375" style="27" customWidth="1"/>
    <col min="4362" max="4362" width="10.875" style="27" customWidth="1"/>
    <col min="4363" max="4363" width="11.625" style="27" customWidth="1"/>
    <col min="4364" max="4608" width="9.125" style="27"/>
    <col min="4609" max="4609" width="12.625" style="27" customWidth="1"/>
    <col min="4610" max="4610" width="9.125" style="27"/>
    <col min="4611" max="4611" width="10.625" style="27" bestFit="1" customWidth="1"/>
    <col min="4612" max="4614" width="9.125" style="27"/>
    <col min="4615" max="4615" width="7.875" style="27" customWidth="1"/>
    <col min="4616" max="4616" width="9.25" style="27" customWidth="1"/>
    <col min="4617" max="4617" width="5.375" style="27" customWidth="1"/>
    <col min="4618" max="4618" width="10.875" style="27" customWidth="1"/>
    <col min="4619" max="4619" width="11.625" style="27" customWidth="1"/>
    <col min="4620" max="4864" width="9.125" style="27"/>
    <col min="4865" max="4865" width="12.625" style="27" customWidth="1"/>
    <col min="4866" max="4866" width="9.125" style="27"/>
    <col min="4867" max="4867" width="10.625" style="27" bestFit="1" customWidth="1"/>
    <col min="4868" max="4870" width="9.125" style="27"/>
    <col min="4871" max="4871" width="7.875" style="27" customWidth="1"/>
    <col min="4872" max="4872" width="9.25" style="27" customWidth="1"/>
    <col min="4873" max="4873" width="5.375" style="27" customWidth="1"/>
    <col min="4874" max="4874" width="10.875" style="27" customWidth="1"/>
    <col min="4875" max="4875" width="11.625" style="27" customWidth="1"/>
    <col min="4876" max="5120" width="9.125" style="27"/>
    <col min="5121" max="5121" width="12.625" style="27" customWidth="1"/>
    <col min="5122" max="5122" width="9.125" style="27"/>
    <col min="5123" max="5123" width="10.625" style="27" bestFit="1" customWidth="1"/>
    <col min="5124" max="5126" width="9.125" style="27"/>
    <col min="5127" max="5127" width="7.875" style="27" customWidth="1"/>
    <col min="5128" max="5128" width="9.25" style="27" customWidth="1"/>
    <col min="5129" max="5129" width="5.375" style="27" customWidth="1"/>
    <col min="5130" max="5130" width="10.875" style="27" customWidth="1"/>
    <col min="5131" max="5131" width="11.625" style="27" customWidth="1"/>
    <col min="5132" max="5376" width="9.125" style="27"/>
    <col min="5377" max="5377" width="12.625" style="27" customWidth="1"/>
    <col min="5378" max="5378" width="9.125" style="27"/>
    <col min="5379" max="5379" width="10.625" style="27" bestFit="1" customWidth="1"/>
    <col min="5380" max="5382" width="9.125" style="27"/>
    <col min="5383" max="5383" width="7.875" style="27" customWidth="1"/>
    <col min="5384" max="5384" width="9.25" style="27" customWidth="1"/>
    <col min="5385" max="5385" width="5.375" style="27" customWidth="1"/>
    <col min="5386" max="5386" width="10.875" style="27" customWidth="1"/>
    <col min="5387" max="5387" width="11.625" style="27" customWidth="1"/>
    <col min="5388" max="5632" width="9.125" style="27"/>
    <col min="5633" max="5633" width="12.625" style="27" customWidth="1"/>
    <col min="5634" max="5634" width="9.125" style="27"/>
    <col min="5635" max="5635" width="10.625" style="27" bestFit="1" customWidth="1"/>
    <col min="5636" max="5638" width="9.125" style="27"/>
    <col min="5639" max="5639" width="7.875" style="27" customWidth="1"/>
    <col min="5640" max="5640" width="9.25" style="27" customWidth="1"/>
    <col min="5641" max="5641" width="5.375" style="27" customWidth="1"/>
    <col min="5642" max="5642" width="10.875" style="27" customWidth="1"/>
    <col min="5643" max="5643" width="11.625" style="27" customWidth="1"/>
    <col min="5644" max="5888" width="9.125" style="27"/>
    <col min="5889" max="5889" width="12.625" style="27" customWidth="1"/>
    <col min="5890" max="5890" width="9.125" style="27"/>
    <col min="5891" max="5891" width="10.625" style="27" bestFit="1" customWidth="1"/>
    <col min="5892" max="5894" width="9.125" style="27"/>
    <col min="5895" max="5895" width="7.875" style="27" customWidth="1"/>
    <col min="5896" max="5896" width="9.25" style="27" customWidth="1"/>
    <col min="5897" max="5897" width="5.375" style="27" customWidth="1"/>
    <col min="5898" max="5898" width="10.875" style="27" customWidth="1"/>
    <col min="5899" max="5899" width="11.625" style="27" customWidth="1"/>
    <col min="5900" max="6144" width="9.125" style="27"/>
    <col min="6145" max="6145" width="12.625" style="27" customWidth="1"/>
    <col min="6146" max="6146" width="9.125" style="27"/>
    <col min="6147" max="6147" width="10.625" style="27" bestFit="1" customWidth="1"/>
    <col min="6148" max="6150" width="9.125" style="27"/>
    <col min="6151" max="6151" width="7.875" style="27" customWidth="1"/>
    <col min="6152" max="6152" width="9.25" style="27" customWidth="1"/>
    <col min="6153" max="6153" width="5.375" style="27" customWidth="1"/>
    <col min="6154" max="6154" width="10.875" style="27" customWidth="1"/>
    <col min="6155" max="6155" width="11.625" style="27" customWidth="1"/>
    <col min="6156" max="6400" width="9.125" style="27"/>
    <col min="6401" max="6401" width="12.625" style="27" customWidth="1"/>
    <col min="6402" max="6402" width="9.125" style="27"/>
    <col min="6403" max="6403" width="10.625" style="27" bestFit="1" customWidth="1"/>
    <col min="6404" max="6406" width="9.125" style="27"/>
    <col min="6407" max="6407" width="7.875" style="27" customWidth="1"/>
    <col min="6408" max="6408" width="9.25" style="27" customWidth="1"/>
    <col min="6409" max="6409" width="5.375" style="27" customWidth="1"/>
    <col min="6410" max="6410" width="10.875" style="27" customWidth="1"/>
    <col min="6411" max="6411" width="11.625" style="27" customWidth="1"/>
    <col min="6412" max="6656" width="9.125" style="27"/>
    <col min="6657" max="6657" width="12.625" style="27" customWidth="1"/>
    <col min="6658" max="6658" width="9.125" style="27"/>
    <col min="6659" max="6659" width="10.625" style="27" bestFit="1" customWidth="1"/>
    <col min="6660" max="6662" width="9.125" style="27"/>
    <col min="6663" max="6663" width="7.875" style="27" customWidth="1"/>
    <col min="6664" max="6664" width="9.25" style="27" customWidth="1"/>
    <col min="6665" max="6665" width="5.375" style="27" customWidth="1"/>
    <col min="6666" max="6666" width="10.875" style="27" customWidth="1"/>
    <col min="6667" max="6667" width="11.625" style="27" customWidth="1"/>
    <col min="6668" max="6912" width="9.125" style="27"/>
    <col min="6913" max="6913" width="12.625" style="27" customWidth="1"/>
    <col min="6914" max="6914" width="9.125" style="27"/>
    <col min="6915" max="6915" width="10.625" style="27" bestFit="1" customWidth="1"/>
    <col min="6916" max="6918" width="9.125" style="27"/>
    <col min="6919" max="6919" width="7.875" style="27" customWidth="1"/>
    <col min="6920" max="6920" width="9.25" style="27" customWidth="1"/>
    <col min="6921" max="6921" width="5.375" style="27" customWidth="1"/>
    <col min="6922" max="6922" width="10.875" style="27" customWidth="1"/>
    <col min="6923" max="6923" width="11.625" style="27" customWidth="1"/>
    <col min="6924" max="7168" width="9.125" style="27"/>
    <col min="7169" max="7169" width="12.625" style="27" customWidth="1"/>
    <col min="7170" max="7170" width="9.125" style="27"/>
    <col min="7171" max="7171" width="10.625" style="27" bestFit="1" customWidth="1"/>
    <col min="7172" max="7174" width="9.125" style="27"/>
    <col min="7175" max="7175" width="7.875" style="27" customWidth="1"/>
    <col min="7176" max="7176" width="9.25" style="27" customWidth="1"/>
    <col min="7177" max="7177" width="5.375" style="27" customWidth="1"/>
    <col min="7178" max="7178" width="10.875" style="27" customWidth="1"/>
    <col min="7179" max="7179" width="11.625" style="27" customWidth="1"/>
    <col min="7180" max="7424" width="9.125" style="27"/>
    <col min="7425" max="7425" width="12.625" style="27" customWidth="1"/>
    <col min="7426" max="7426" width="9.125" style="27"/>
    <col min="7427" max="7427" width="10.625" style="27" bestFit="1" customWidth="1"/>
    <col min="7428" max="7430" width="9.125" style="27"/>
    <col min="7431" max="7431" width="7.875" style="27" customWidth="1"/>
    <col min="7432" max="7432" width="9.25" style="27" customWidth="1"/>
    <col min="7433" max="7433" width="5.375" style="27" customWidth="1"/>
    <col min="7434" max="7434" width="10.875" style="27" customWidth="1"/>
    <col min="7435" max="7435" width="11.625" style="27" customWidth="1"/>
    <col min="7436" max="7680" width="9.125" style="27"/>
    <col min="7681" max="7681" width="12.625" style="27" customWidth="1"/>
    <col min="7682" max="7682" width="9.125" style="27"/>
    <col min="7683" max="7683" width="10.625" style="27" bestFit="1" customWidth="1"/>
    <col min="7684" max="7686" width="9.125" style="27"/>
    <col min="7687" max="7687" width="7.875" style="27" customWidth="1"/>
    <col min="7688" max="7688" width="9.25" style="27" customWidth="1"/>
    <col min="7689" max="7689" width="5.375" style="27" customWidth="1"/>
    <col min="7690" max="7690" width="10.875" style="27" customWidth="1"/>
    <col min="7691" max="7691" width="11.625" style="27" customWidth="1"/>
    <col min="7692" max="7936" width="9.125" style="27"/>
    <col min="7937" max="7937" width="12.625" style="27" customWidth="1"/>
    <col min="7938" max="7938" width="9.125" style="27"/>
    <col min="7939" max="7939" width="10.625" style="27" bestFit="1" customWidth="1"/>
    <col min="7940" max="7942" width="9.125" style="27"/>
    <col min="7943" max="7943" width="7.875" style="27" customWidth="1"/>
    <col min="7944" max="7944" width="9.25" style="27" customWidth="1"/>
    <col min="7945" max="7945" width="5.375" style="27" customWidth="1"/>
    <col min="7946" max="7946" width="10.875" style="27" customWidth="1"/>
    <col min="7947" max="7947" width="11.625" style="27" customWidth="1"/>
    <col min="7948" max="8192" width="9.125" style="27"/>
    <col min="8193" max="8193" width="12.625" style="27" customWidth="1"/>
    <col min="8194" max="8194" width="9.125" style="27"/>
    <col min="8195" max="8195" width="10.625" style="27" bestFit="1" customWidth="1"/>
    <col min="8196" max="8198" width="9.125" style="27"/>
    <col min="8199" max="8199" width="7.875" style="27" customWidth="1"/>
    <col min="8200" max="8200" width="9.25" style="27" customWidth="1"/>
    <col min="8201" max="8201" width="5.375" style="27" customWidth="1"/>
    <col min="8202" max="8202" width="10.875" style="27" customWidth="1"/>
    <col min="8203" max="8203" width="11.625" style="27" customWidth="1"/>
    <col min="8204" max="8448" width="9.125" style="27"/>
    <col min="8449" max="8449" width="12.625" style="27" customWidth="1"/>
    <col min="8450" max="8450" width="9.125" style="27"/>
    <col min="8451" max="8451" width="10.625" style="27" bestFit="1" customWidth="1"/>
    <col min="8452" max="8454" width="9.125" style="27"/>
    <col min="8455" max="8455" width="7.875" style="27" customWidth="1"/>
    <col min="8456" max="8456" width="9.25" style="27" customWidth="1"/>
    <col min="8457" max="8457" width="5.375" style="27" customWidth="1"/>
    <col min="8458" max="8458" width="10.875" style="27" customWidth="1"/>
    <col min="8459" max="8459" width="11.625" style="27" customWidth="1"/>
    <col min="8460" max="8704" width="9.125" style="27"/>
    <col min="8705" max="8705" width="12.625" style="27" customWidth="1"/>
    <col min="8706" max="8706" width="9.125" style="27"/>
    <col min="8707" max="8707" width="10.625" style="27" bestFit="1" customWidth="1"/>
    <col min="8708" max="8710" width="9.125" style="27"/>
    <col min="8711" max="8711" width="7.875" style="27" customWidth="1"/>
    <col min="8712" max="8712" width="9.25" style="27" customWidth="1"/>
    <col min="8713" max="8713" width="5.375" style="27" customWidth="1"/>
    <col min="8714" max="8714" width="10.875" style="27" customWidth="1"/>
    <col min="8715" max="8715" width="11.625" style="27" customWidth="1"/>
    <col min="8716" max="8960" width="9.125" style="27"/>
    <col min="8961" max="8961" width="12.625" style="27" customWidth="1"/>
    <col min="8962" max="8962" width="9.125" style="27"/>
    <col min="8963" max="8963" width="10.625" style="27" bestFit="1" customWidth="1"/>
    <col min="8964" max="8966" width="9.125" style="27"/>
    <col min="8967" max="8967" width="7.875" style="27" customWidth="1"/>
    <col min="8968" max="8968" width="9.25" style="27" customWidth="1"/>
    <col min="8969" max="8969" width="5.375" style="27" customWidth="1"/>
    <col min="8970" max="8970" width="10.875" style="27" customWidth="1"/>
    <col min="8971" max="8971" width="11.625" style="27" customWidth="1"/>
    <col min="8972" max="9216" width="9.125" style="27"/>
    <col min="9217" max="9217" width="12.625" style="27" customWidth="1"/>
    <col min="9218" max="9218" width="9.125" style="27"/>
    <col min="9219" max="9219" width="10.625" style="27" bestFit="1" customWidth="1"/>
    <col min="9220" max="9222" width="9.125" style="27"/>
    <col min="9223" max="9223" width="7.875" style="27" customWidth="1"/>
    <col min="9224" max="9224" width="9.25" style="27" customWidth="1"/>
    <col min="9225" max="9225" width="5.375" style="27" customWidth="1"/>
    <col min="9226" max="9226" width="10.875" style="27" customWidth="1"/>
    <col min="9227" max="9227" width="11.625" style="27" customWidth="1"/>
    <col min="9228" max="9472" width="9.125" style="27"/>
    <col min="9473" max="9473" width="12.625" style="27" customWidth="1"/>
    <col min="9474" max="9474" width="9.125" style="27"/>
    <col min="9475" max="9475" width="10.625" style="27" bestFit="1" customWidth="1"/>
    <col min="9476" max="9478" width="9.125" style="27"/>
    <col min="9479" max="9479" width="7.875" style="27" customWidth="1"/>
    <col min="9480" max="9480" width="9.25" style="27" customWidth="1"/>
    <col min="9481" max="9481" width="5.375" style="27" customWidth="1"/>
    <col min="9482" max="9482" width="10.875" style="27" customWidth="1"/>
    <col min="9483" max="9483" width="11.625" style="27" customWidth="1"/>
    <col min="9484" max="9728" width="9.125" style="27"/>
    <col min="9729" max="9729" width="12.625" style="27" customWidth="1"/>
    <col min="9730" max="9730" width="9.125" style="27"/>
    <col min="9731" max="9731" width="10.625" style="27" bestFit="1" customWidth="1"/>
    <col min="9732" max="9734" width="9.125" style="27"/>
    <col min="9735" max="9735" width="7.875" style="27" customWidth="1"/>
    <col min="9736" max="9736" width="9.25" style="27" customWidth="1"/>
    <col min="9737" max="9737" width="5.375" style="27" customWidth="1"/>
    <col min="9738" max="9738" width="10.875" style="27" customWidth="1"/>
    <col min="9739" max="9739" width="11.625" style="27" customWidth="1"/>
    <col min="9740" max="9984" width="9.125" style="27"/>
    <col min="9985" max="9985" width="12.625" style="27" customWidth="1"/>
    <col min="9986" max="9986" width="9.125" style="27"/>
    <col min="9987" max="9987" width="10.625" style="27" bestFit="1" customWidth="1"/>
    <col min="9988" max="9990" width="9.125" style="27"/>
    <col min="9991" max="9991" width="7.875" style="27" customWidth="1"/>
    <col min="9992" max="9992" width="9.25" style="27" customWidth="1"/>
    <col min="9993" max="9993" width="5.375" style="27" customWidth="1"/>
    <col min="9994" max="9994" width="10.875" style="27" customWidth="1"/>
    <col min="9995" max="9995" width="11.625" style="27" customWidth="1"/>
    <col min="9996" max="10240" width="9.125" style="27"/>
    <col min="10241" max="10241" width="12.625" style="27" customWidth="1"/>
    <col min="10242" max="10242" width="9.125" style="27"/>
    <col min="10243" max="10243" width="10.625" style="27" bestFit="1" customWidth="1"/>
    <col min="10244" max="10246" width="9.125" style="27"/>
    <col min="10247" max="10247" width="7.875" style="27" customWidth="1"/>
    <col min="10248" max="10248" width="9.25" style="27" customWidth="1"/>
    <col min="10249" max="10249" width="5.375" style="27" customWidth="1"/>
    <col min="10250" max="10250" width="10.875" style="27" customWidth="1"/>
    <col min="10251" max="10251" width="11.625" style="27" customWidth="1"/>
    <col min="10252" max="10496" width="9.125" style="27"/>
    <col min="10497" max="10497" width="12.625" style="27" customWidth="1"/>
    <col min="10498" max="10498" width="9.125" style="27"/>
    <col min="10499" max="10499" width="10.625" style="27" bestFit="1" customWidth="1"/>
    <col min="10500" max="10502" width="9.125" style="27"/>
    <col min="10503" max="10503" width="7.875" style="27" customWidth="1"/>
    <col min="10504" max="10504" width="9.25" style="27" customWidth="1"/>
    <col min="10505" max="10505" width="5.375" style="27" customWidth="1"/>
    <col min="10506" max="10506" width="10.875" style="27" customWidth="1"/>
    <col min="10507" max="10507" width="11.625" style="27" customWidth="1"/>
    <col min="10508" max="10752" width="9.125" style="27"/>
    <col min="10753" max="10753" width="12.625" style="27" customWidth="1"/>
    <col min="10754" max="10754" width="9.125" style="27"/>
    <col min="10755" max="10755" width="10.625" style="27" bestFit="1" customWidth="1"/>
    <col min="10756" max="10758" width="9.125" style="27"/>
    <col min="10759" max="10759" width="7.875" style="27" customWidth="1"/>
    <col min="10760" max="10760" width="9.25" style="27" customWidth="1"/>
    <col min="10761" max="10761" width="5.375" style="27" customWidth="1"/>
    <col min="10762" max="10762" width="10.875" style="27" customWidth="1"/>
    <col min="10763" max="10763" width="11.625" style="27" customWidth="1"/>
    <col min="10764" max="11008" width="9.125" style="27"/>
    <col min="11009" max="11009" width="12.625" style="27" customWidth="1"/>
    <col min="11010" max="11010" width="9.125" style="27"/>
    <col min="11011" max="11011" width="10.625" style="27" bestFit="1" customWidth="1"/>
    <col min="11012" max="11014" width="9.125" style="27"/>
    <col min="11015" max="11015" width="7.875" style="27" customWidth="1"/>
    <col min="11016" max="11016" width="9.25" style="27" customWidth="1"/>
    <col min="11017" max="11017" width="5.375" style="27" customWidth="1"/>
    <col min="11018" max="11018" width="10.875" style="27" customWidth="1"/>
    <col min="11019" max="11019" width="11.625" style="27" customWidth="1"/>
    <col min="11020" max="11264" width="9.125" style="27"/>
    <col min="11265" max="11265" width="12.625" style="27" customWidth="1"/>
    <col min="11266" max="11266" width="9.125" style="27"/>
    <col min="11267" max="11267" width="10.625" style="27" bestFit="1" customWidth="1"/>
    <col min="11268" max="11270" width="9.125" style="27"/>
    <col min="11271" max="11271" width="7.875" style="27" customWidth="1"/>
    <col min="11272" max="11272" width="9.25" style="27" customWidth="1"/>
    <col min="11273" max="11273" width="5.375" style="27" customWidth="1"/>
    <col min="11274" max="11274" width="10.875" style="27" customWidth="1"/>
    <col min="11275" max="11275" width="11.625" style="27" customWidth="1"/>
    <col min="11276" max="11520" width="9.125" style="27"/>
    <col min="11521" max="11521" width="12.625" style="27" customWidth="1"/>
    <col min="11522" max="11522" width="9.125" style="27"/>
    <col min="11523" max="11523" width="10.625" style="27" bestFit="1" customWidth="1"/>
    <col min="11524" max="11526" width="9.125" style="27"/>
    <col min="11527" max="11527" width="7.875" style="27" customWidth="1"/>
    <col min="11528" max="11528" width="9.25" style="27" customWidth="1"/>
    <col min="11529" max="11529" width="5.375" style="27" customWidth="1"/>
    <col min="11530" max="11530" width="10.875" style="27" customWidth="1"/>
    <col min="11531" max="11531" width="11.625" style="27" customWidth="1"/>
    <col min="11532" max="11776" width="9.125" style="27"/>
    <col min="11777" max="11777" width="12.625" style="27" customWidth="1"/>
    <col min="11778" max="11778" width="9.125" style="27"/>
    <col min="11779" max="11779" width="10.625" style="27" bestFit="1" customWidth="1"/>
    <col min="11780" max="11782" width="9.125" style="27"/>
    <col min="11783" max="11783" width="7.875" style="27" customWidth="1"/>
    <col min="11784" max="11784" width="9.25" style="27" customWidth="1"/>
    <col min="11785" max="11785" width="5.375" style="27" customWidth="1"/>
    <col min="11786" max="11786" width="10.875" style="27" customWidth="1"/>
    <col min="11787" max="11787" width="11.625" style="27" customWidth="1"/>
    <col min="11788" max="12032" width="9.125" style="27"/>
    <col min="12033" max="12033" width="12.625" style="27" customWidth="1"/>
    <col min="12034" max="12034" width="9.125" style="27"/>
    <col min="12035" max="12035" width="10.625" style="27" bestFit="1" customWidth="1"/>
    <col min="12036" max="12038" width="9.125" style="27"/>
    <col min="12039" max="12039" width="7.875" style="27" customWidth="1"/>
    <col min="12040" max="12040" width="9.25" style="27" customWidth="1"/>
    <col min="12041" max="12041" width="5.375" style="27" customWidth="1"/>
    <col min="12042" max="12042" width="10.875" style="27" customWidth="1"/>
    <col min="12043" max="12043" width="11.625" style="27" customWidth="1"/>
    <col min="12044" max="12288" width="9.125" style="27"/>
    <col min="12289" max="12289" width="12.625" style="27" customWidth="1"/>
    <col min="12290" max="12290" width="9.125" style="27"/>
    <col min="12291" max="12291" width="10.625" style="27" bestFit="1" customWidth="1"/>
    <col min="12292" max="12294" width="9.125" style="27"/>
    <col min="12295" max="12295" width="7.875" style="27" customWidth="1"/>
    <col min="12296" max="12296" width="9.25" style="27" customWidth="1"/>
    <col min="12297" max="12297" width="5.375" style="27" customWidth="1"/>
    <col min="12298" max="12298" width="10.875" style="27" customWidth="1"/>
    <col min="12299" max="12299" width="11.625" style="27" customWidth="1"/>
    <col min="12300" max="12544" width="9.125" style="27"/>
    <col min="12545" max="12545" width="12.625" style="27" customWidth="1"/>
    <col min="12546" max="12546" width="9.125" style="27"/>
    <col min="12547" max="12547" width="10.625" style="27" bestFit="1" customWidth="1"/>
    <col min="12548" max="12550" width="9.125" style="27"/>
    <col min="12551" max="12551" width="7.875" style="27" customWidth="1"/>
    <col min="12552" max="12552" width="9.25" style="27" customWidth="1"/>
    <col min="12553" max="12553" width="5.375" style="27" customWidth="1"/>
    <col min="12554" max="12554" width="10.875" style="27" customWidth="1"/>
    <col min="12555" max="12555" width="11.625" style="27" customWidth="1"/>
    <col min="12556" max="12800" width="9.125" style="27"/>
    <col min="12801" max="12801" width="12.625" style="27" customWidth="1"/>
    <col min="12802" max="12802" width="9.125" style="27"/>
    <col min="12803" max="12803" width="10.625" style="27" bestFit="1" customWidth="1"/>
    <col min="12804" max="12806" width="9.125" style="27"/>
    <col min="12807" max="12807" width="7.875" style="27" customWidth="1"/>
    <col min="12808" max="12808" width="9.25" style="27" customWidth="1"/>
    <col min="12809" max="12809" width="5.375" style="27" customWidth="1"/>
    <col min="12810" max="12810" width="10.875" style="27" customWidth="1"/>
    <col min="12811" max="12811" width="11.625" style="27" customWidth="1"/>
    <col min="12812" max="13056" width="9.125" style="27"/>
    <col min="13057" max="13057" width="12.625" style="27" customWidth="1"/>
    <col min="13058" max="13058" width="9.125" style="27"/>
    <col min="13059" max="13059" width="10.625" style="27" bestFit="1" customWidth="1"/>
    <col min="13060" max="13062" width="9.125" style="27"/>
    <col min="13063" max="13063" width="7.875" style="27" customWidth="1"/>
    <col min="13064" max="13064" width="9.25" style="27" customWidth="1"/>
    <col min="13065" max="13065" width="5.375" style="27" customWidth="1"/>
    <col min="13066" max="13066" width="10.875" style="27" customWidth="1"/>
    <col min="13067" max="13067" width="11.625" style="27" customWidth="1"/>
    <col min="13068" max="13312" width="9.125" style="27"/>
    <col min="13313" max="13313" width="12.625" style="27" customWidth="1"/>
    <col min="13314" max="13314" width="9.125" style="27"/>
    <col min="13315" max="13315" width="10.625" style="27" bestFit="1" customWidth="1"/>
    <col min="13316" max="13318" width="9.125" style="27"/>
    <col min="13319" max="13319" width="7.875" style="27" customWidth="1"/>
    <col min="13320" max="13320" width="9.25" style="27" customWidth="1"/>
    <col min="13321" max="13321" width="5.375" style="27" customWidth="1"/>
    <col min="13322" max="13322" width="10.875" style="27" customWidth="1"/>
    <col min="13323" max="13323" width="11.625" style="27" customWidth="1"/>
    <col min="13324" max="13568" width="9.125" style="27"/>
    <col min="13569" max="13569" width="12.625" style="27" customWidth="1"/>
    <col min="13570" max="13570" width="9.125" style="27"/>
    <col min="13571" max="13571" width="10.625" style="27" bestFit="1" customWidth="1"/>
    <col min="13572" max="13574" width="9.125" style="27"/>
    <col min="13575" max="13575" width="7.875" style="27" customWidth="1"/>
    <col min="13576" max="13576" width="9.25" style="27" customWidth="1"/>
    <col min="13577" max="13577" width="5.375" style="27" customWidth="1"/>
    <col min="13578" max="13578" width="10.875" style="27" customWidth="1"/>
    <col min="13579" max="13579" width="11.625" style="27" customWidth="1"/>
    <col min="13580" max="13824" width="9.125" style="27"/>
    <col min="13825" max="13825" width="12.625" style="27" customWidth="1"/>
    <col min="13826" max="13826" width="9.125" style="27"/>
    <col min="13827" max="13827" width="10.625" style="27" bestFit="1" customWidth="1"/>
    <col min="13828" max="13830" width="9.125" style="27"/>
    <col min="13831" max="13831" width="7.875" style="27" customWidth="1"/>
    <col min="13832" max="13832" width="9.25" style="27" customWidth="1"/>
    <col min="13833" max="13833" width="5.375" style="27" customWidth="1"/>
    <col min="13834" max="13834" width="10.875" style="27" customWidth="1"/>
    <col min="13835" max="13835" width="11.625" style="27" customWidth="1"/>
    <col min="13836" max="14080" width="9.125" style="27"/>
    <col min="14081" max="14081" width="12.625" style="27" customWidth="1"/>
    <col min="14082" max="14082" width="9.125" style="27"/>
    <col min="14083" max="14083" width="10.625" style="27" bestFit="1" customWidth="1"/>
    <col min="14084" max="14086" width="9.125" style="27"/>
    <col min="14087" max="14087" width="7.875" style="27" customWidth="1"/>
    <col min="14088" max="14088" width="9.25" style="27" customWidth="1"/>
    <col min="14089" max="14089" width="5.375" style="27" customWidth="1"/>
    <col min="14090" max="14090" width="10.875" style="27" customWidth="1"/>
    <col min="14091" max="14091" width="11.625" style="27" customWidth="1"/>
    <col min="14092" max="14336" width="9.125" style="27"/>
    <col min="14337" max="14337" width="12.625" style="27" customWidth="1"/>
    <col min="14338" max="14338" width="9.125" style="27"/>
    <col min="14339" max="14339" width="10.625" style="27" bestFit="1" customWidth="1"/>
    <col min="14340" max="14342" width="9.125" style="27"/>
    <col min="14343" max="14343" width="7.875" style="27" customWidth="1"/>
    <col min="14344" max="14344" width="9.25" style="27" customWidth="1"/>
    <col min="14345" max="14345" width="5.375" style="27" customWidth="1"/>
    <col min="14346" max="14346" width="10.875" style="27" customWidth="1"/>
    <col min="14347" max="14347" width="11.625" style="27" customWidth="1"/>
    <col min="14348" max="14592" width="9.125" style="27"/>
    <col min="14593" max="14593" width="12.625" style="27" customWidth="1"/>
    <col min="14594" max="14594" width="9.125" style="27"/>
    <col min="14595" max="14595" width="10.625" style="27" bestFit="1" customWidth="1"/>
    <col min="14596" max="14598" width="9.125" style="27"/>
    <col min="14599" max="14599" width="7.875" style="27" customWidth="1"/>
    <col min="14600" max="14600" width="9.25" style="27" customWidth="1"/>
    <col min="14601" max="14601" width="5.375" style="27" customWidth="1"/>
    <col min="14602" max="14602" width="10.875" style="27" customWidth="1"/>
    <col min="14603" max="14603" width="11.625" style="27" customWidth="1"/>
    <col min="14604" max="14848" width="9.125" style="27"/>
    <col min="14849" max="14849" width="12.625" style="27" customWidth="1"/>
    <col min="14850" max="14850" width="9.125" style="27"/>
    <col min="14851" max="14851" width="10.625" style="27" bestFit="1" customWidth="1"/>
    <col min="14852" max="14854" width="9.125" style="27"/>
    <col min="14855" max="14855" width="7.875" style="27" customWidth="1"/>
    <col min="14856" max="14856" width="9.25" style="27" customWidth="1"/>
    <col min="14857" max="14857" width="5.375" style="27" customWidth="1"/>
    <col min="14858" max="14858" width="10.875" style="27" customWidth="1"/>
    <col min="14859" max="14859" width="11.625" style="27" customWidth="1"/>
    <col min="14860" max="15104" width="9.125" style="27"/>
    <col min="15105" max="15105" width="12.625" style="27" customWidth="1"/>
    <col min="15106" max="15106" width="9.125" style="27"/>
    <col min="15107" max="15107" width="10.625" style="27" bestFit="1" customWidth="1"/>
    <col min="15108" max="15110" width="9.125" style="27"/>
    <col min="15111" max="15111" width="7.875" style="27" customWidth="1"/>
    <col min="15112" max="15112" width="9.25" style="27" customWidth="1"/>
    <col min="15113" max="15113" width="5.375" style="27" customWidth="1"/>
    <col min="15114" max="15114" width="10.875" style="27" customWidth="1"/>
    <col min="15115" max="15115" width="11.625" style="27" customWidth="1"/>
    <col min="15116" max="15360" width="9.125" style="27"/>
    <col min="15361" max="15361" width="12.625" style="27" customWidth="1"/>
    <col min="15362" max="15362" width="9.125" style="27"/>
    <col min="15363" max="15363" width="10.625" style="27" bestFit="1" customWidth="1"/>
    <col min="15364" max="15366" width="9.125" style="27"/>
    <col min="15367" max="15367" width="7.875" style="27" customWidth="1"/>
    <col min="15368" max="15368" width="9.25" style="27" customWidth="1"/>
    <col min="15369" max="15369" width="5.375" style="27" customWidth="1"/>
    <col min="15370" max="15370" width="10.875" style="27" customWidth="1"/>
    <col min="15371" max="15371" width="11.625" style="27" customWidth="1"/>
    <col min="15372" max="15616" width="9.125" style="27"/>
    <col min="15617" max="15617" width="12.625" style="27" customWidth="1"/>
    <col min="15618" max="15618" width="9.125" style="27"/>
    <col min="15619" max="15619" width="10.625" style="27" bestFit="1" customWidth="1"/>
    <col min="15620" max="15622" width="9.125" style="27"/>
    <col min="15623" max="15623" width="7.875" style="27" customWidth="1"/>
    <col min="15624" max="15624" width="9.25" style="27" customWidth="1"/>
    <col min="15625" max="15625" width="5.375" style="27" customWidth="1"/>
    <col min="15626" max="15626" width="10.875" style="27" customWidth="1"/>
    <col min="15627" max="15627" width="11.625" style="27" customWidth="1"/>
    <col min="15628" max="15872" width="9.125" style="27"/>
    <col min="15873" max="15873" width="12.625" style="27" customWidth="1"/>
    <col min="15874" max="15874" width="9.125" style="27"/>
    <col min="15875" max="15875" width="10.625" style="27" bestFit="1" customWidth="1"/>
    <col min="15876" max="15878" width="9.125" style="27"/>
    <col min="15879" max="15879" width="7.875" style="27" customWidth="1"/>
    <col min="15880" max="15880" width="9.25" style="27" customWidth="1"/>
    <col min="15881" max="15881" width="5.375" style="27" customWidth="1"/>
    <col min="15882" max="15882" width="10.875" style="27" customWidth="1"/>
    <col min="15883" max="15883" width="11.625" style="27" customWidth="1"/>
    <col min="15884" max="16128" width="9.125" style="27"/>
    <col min="16129" max="16129" width="12.625" style="27" customWidth="1"/>
    <col min="16130" max="16130" width="9.125" style="27"/>
    <col min="16131" max="16131" width="10.625" style="27" bestFit="1" customWidth="1"/>
    <col min="16132" max="16134" width="9.125" style="27"/>
    <col min="16135" max="16135" width="7.875" style="27" customWidth="1"/>
    <col min="16136" max="16136" width="9.25" style="27" customWidth="1"/>
    <col min="16137" max="16137" width="5.375" style="27" customWidth="1"/>
    <col min="16138" max="16138" width="10.875" style="27" customWidth="1"/>
    <col min="16139" max="16139" width="11.625" style="27" customWidth="1"/>
    <col min="16140" max="16384" width="9.125" style="27"/>
  </cols>
  <sheetData>
    <row r="1" spans="1:22">
      <c r="A1" s="425" t="s">
        <v>28</v>
      </c>
      <c r="B1" s="426"/>
      <c r="C1" s="426"/>
      <c r="D1" s="426"/>
      <c r="E1" s="426"/>
      <c r="F1" s="426"/>
      <c r="G1" s="426"/>
      <c r="H1" s="426"/>
      <c r="I1" s="426"/>
      <c r="J1" s="426"/>
      <c r="K1" s="427"/>
      <c r="L1"/>
      <c r="M1"/>
      <c r="N1"/>
      <c r="O1"/>
      <c r="P1"/>
      <c r="Q1"/>
      <c r="R1"/>
      <c r="S1"/>
      <c r="T1"/>
      <c r="U1"/>
      <c r="V1"/>
    </row>
    <row r="2" spans="1:22">
      <c r="A2" s="425" t="s">
        <v>81</v>
      </c>
      <c r="B2" s="426"/>
      <c r="C2" s="426"/>
      <c r="D2" s="426"/>
      <c r="E2" s="426"/>
      <c r="F2" s="426"/>
      <c r="G2" s="426"/>
      <c r="H2" s="426"/>
      <c r="I2" s="426"/>
      <c r="J2" s="426"/>
      <c r="K2" s="427"/>
      <c r="L2"/>
      <c r="M2"/>
      <c r="N2"/>
      <c r="O2"/>
      <c r="P2"/>
      <c r="Q2"/>
      <c r="R2"/>
      <c r="S2"/>
      <c r="T2"/>
      <c r="U2"/>
      <c r="V2"/>
    </row>
    <row r="3" spans="1:22">
      <c r="A3" s="428" t="str">
        <f>M5</f>
        <v>ประมาณราคาวันที่            22    เดือน  สิงหาคม   พ.ศ.   2567</v>
      </c>
      <c r="B3" s="429"/>
      <c r="C3" s="429"/>
      <c r="D3" s="429"/>
      <c r="E3" s="429"/>
      <c r="F3" s="429"/>
      <c r="G3" s="429"/>
      <c r="H3" s="429"/>
      <c r="I3" s="429"/>
      <c r="J3" s="429"/>
      <c r="K3" s="430"/>
      <c r="L3" s="48"/>
      <c r="M3" s="49" t="s">
        <v>123</v>
      </c>
      <c r="N3"/>
      <c r="O3"/>
      <c r="P3"/>
      <c r="Q3"/>
      <c r="R3"/>
      <c r="S3"/>
      <c r="T3"/>
      <c r="U3"/>
      <c r="V3"/>
    </row>
    <row r="4" spans="1:22">
      <c r="A4" s="50" t="s">
        <v>29</v>
      </c>
      <c r="B4" s="51"/>
      <c r="C4" s="51"/>
      <c r="D4" s="51"/>
      <c r="E4" s="51"/>
      <c r="F4" s="51"/>
      <c r="G4" s="51"/>
      <c r="H4" s="45"/>
      <c r="I4" s="45"/>
      <c r="J4" s="45"/>
      <c r="K4" s="52"/>
      <c r="L4" s="48"/>
      <c r="M4" s="53" t="s">
        <v>124</v>
      </c>
      <c r="N4"/>
      <c r="O4"/>
      <c r="P4"/>
      <c r="Q4"/>
      <c r="R4"/>
      <c r="S4"/>
      <c r="T4"/>
      <c r="U4"/>
      <c r="V4"/>
    </row>
    <row r="5" spans="1:22">
      <c r="A5" s="51"/>
      <c r="B5" s="51" t="s">
        <v>30</v>
      </c>
      <c r="C5" s="51"/>
      <c r="D5" s="51"/>
      <c r="E5" s="51"/>
      <c r="F5" s="51"/>
      <c r="G5" s="51"/>
      <c r="H5" s="45"/>
      <c r="I5" s="45"/>
      <c r="J5" s="45"/>
      <c r="K5" s="52"/>
      <c r="L5" s="48"/>
      <c r="M5" s="54" t="s">
        <v>243</v>
      </c>
      <c r="N5"/>
      <c r="O5"/>
      <c r="P5"/>
      <c r="Q5"/>
      <c r="R5"/>
      <c r="S5"/>
      <c r="T5"/>
      <c r="U5"/>
      <c r="V5"/>
    </row>
    <row r="6" spans="1:22">
      <c r="A6" s="51"/>
      <c r="B6" s="51" t="s">
        <v>31</v>
      </c>
      <c r="C6" s="51" t="s">
        <v>32</v>
      </c>
      <c r="D6" s="51"/>
      <c r="E6" s="51" t="s">
        <v>33</v>
      </c>
      <c r="F6" s="51"/>
      <c r="G6" s="51"/>
      <c r="H6" s="45"/>
      <c r="I6" s="45"/>
      <c r="J6" s="45"/>
      <c r="K6" s="52"/>
      <c r="L6" s="48"/>
      <c r="M6" s="55" t="s">
        <v>125</v>
      </c>
      <c r="N6"/>
      <c r="O6"/>
      <c r="P6"/>
      <c r="Q6"/>
      <c r="R6"/>
      <c r="S6"/>
      <c r="T6"/>
      <c r="U6"/>
      <c r="V6"/>
    </row>
    <row r="7" spans="1:22">
      <c r="A7" s="56"/>
      <c r="B7" s="431" t="str">
        <f>M6</f>
        <v>น้ำมันดีเซล B7  ณ  อำเภอเมืองนครพนม   เฉลี่ยราคาลิตรละ  33.00 - 33.99  บาท</v>
      </c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32"/>
      <c r="N7" s="57"/>
      <c r="O7"/>
      <c r="P7" s="49"/>
      <c r="Q7"/>
      <c r="R7" s="49"/>
      <c r="S7"/>
      <c r="T7"/>
      <c r="U7"/>
      <c r="V7"/>
    </row>
    <row r="8" spans="1:22">
      <c r="A8" s="58"/>
      <c r="B8" s="431" t="str">
        <f>M5</f>
        <v>ประมาณราคาวันที่            22    เดือน  สิงหาคม   พ.ศ.   2567</v>
      </c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32"/>
      <c r="N8" s="57"/>
      <c r="O8"/>
      <c r="P8" s="49"/>
      <c r="Q8"/>
      <c r="R8" s="49"/>
      <c r="S8"/>
      <c r="T8"/>
      <c r="U8"/>
      <c r="V8"/>
    </row>
    <row r="9" spans="1:22">
      <c r="A9" s="206" t="s">
        <v>34</v>
      </c>
      <c r="B9" s="198"/>
      <c r="C9" s="198"/>
      <c r="D9" s="198"/>
      <c r="E9" s="198"/>
      <c r="F9" s="198"/>
      <c r="G9" s="198"/>
      <c r="H9" s="59"/>
      <c r="I9" s="59"/>
      <c r="J9" s="59"/>
      <c r="K9" s="59"/>
      <c r="L9"/>
      <c r="M9" s="32"/>
      <c r="N9" s="57"/>
      <c r="O9"/>
      <c r="P9" s="49"/>
      <c r="Q9"/>
      <c r="R9" s="49"/>
      <c r="S9"/>
      <c r="T9"/>
      <c r="U9"/>
      <c r="V9"/>
    </row>
    <row r="10" spans="1:22">
      <c r="A10" s="198" t="s">
        <v>35</v>
      </c>
      <c r="B10" s="198"/>
      <c r="C10" s="198"/>
      <c r="D10" s="198"/>
      <c r="E10" s="198"/>
      <c r="F10" s="198"/>
      <c r="G10" s="198"/>
      <c r="H10" s="59"/>
      <c r="I10" s="59"/>
      <c r="J10" s="60"/>
      <c r="K10" s="59"/>
      <c r="L10"/>
      <c r="M10" s="32"/>
      <c r="N10" s="57"/>
      <c r="O10"/>
      <c r="P10" s="49"/>
      <c r="Q10"/>
      <c r="R10" s="61"/>
      <c r="S10"/>
      <c r="T10"/>
      <c r="U10"/>
      <c r="V10"/>
    </row>
    <row r="11" spans="1:22">
      <c r="A11" s="199" t="s">
        <v>36</v>
      </c>
      <c r="B11" s="198"/>
      <c r="C11" s="200">
        <v>4.17</v>
      </c>
      <c r="D11" s="198" t="s">
        <v>37</v>
      </c>
      <c r="E11" s="198"/>
      <c r="F11" s="198"/>
      <c r="G11" s="198"/>
      <c r="H11" s="52"/>
      <c r="I11" s="62"/>
      <c r="J11" s="162"/>
      <c r="K11" s="59"/>
      <c r="L11"/>
      <c r="M11" s="32"/>
      <c r="N11" s="57"/>
      <c r="O11"/>
      <c r="P11" s="49"/>
      <c r="Q11"/>
      <c r="R11" s="49"/>
      <c r="S11"/>
      <c r="T11"/>
      <c r="U11"/>
      <c r="V11"/>
    </row>
    <row r="12" spans="1:22">
      <c r="A12" s="198" t="s">
        <v>38</v>
      </c>
      <c r="B12" s="198"/>
      <c r="C12" s="201"/>
      <c r="D12" s="198"/>
      <c r="E12" s="198"/>
      <c r="F12" s="198"/>
      <c r="G12" s="198"/>
      <c r="H12" s="52"/>
      <c r="I12" s="59"/>
      <c r="J12" s="162"/>
      <c r="K12" s="59"/>
      <c r="L12"/>
      <c r="M12" s="32"/>
      <c r="N12" s="57"/>
      <c r="O12"/>
      <c r="P12" s="61"/>
      <c r="Q12"/>
      <c r="R12" s="49"/>
      <c r="S12"/>
      <c r="T12"/>
      <c r="U12"/>
      <c r="V12"/>
    </row>
    <row r="13" spans="1:22">
      <c r="A13" s="199" t="s">
        <v>36</v>
      </c>
      <c r="B13" s="198"/>
      <c r="C13" s="200">
        <v>4.17</v>
      </c>
      <c r="D13" s="198" t="s">
        <v>37</v>
      </c>
      <c r="E13" s="198"/>
      <c r="F13" s="198"/>
      <c r="G13" s="198"/>
      <c r="H13" s="45"/>
      <c r="I13" s="59"/>
      <c r="J13" s="162"/>
      <c r="K13" s="59"/>
      <c r="L13"/>
      <c r="M13" s="63"/>
      <c r="N13"/>
      <c r="O13"/>
      <c r="P13" s="49"/>
      <c r="Q13" s="49"/>
      <c r="R13" s="49"/>
      <c r="S13" s="64"/>
      <c r="T13" s="65"/>
      <c r="U13"/>
      <c r="V13"/>
    </row>
    <row r="14" spans="1:22">
      <c r="A14" s="198" t="s">
        <v>39</v>
      </c>
      <c r="B14" s="198"/>
      <c r="C14" s="201"/>
      <c r="D14" s="198"/>
      <c r="E14" s="198"/>
      <c r="F14" s="198"/>
      <c r="G14" s="198"/>
      <c r="H14" s="59"/>
      <c r="I14" s="59"/>
      <c r="J14" s="162"/>
      <c r="K14" s="59"/>
      <c r="L14"/>
      <c r="M14" s="63"/>
      <c r="N14"/>
      <c r="O14"/>
      <c r="P14"/>
      <c r="Q14"/>
      <c r="R14" s="49"/>
      <c r="S14"/>
      <c r="T14" s="65"/>
      <c r="U14"/>
      <c r="V14"/>
    </row>
    <row r="15" spans="1:22">
      <c r="A15" s="199" t="s">
        <v>36</v>
      </c>
      <c r="B15" s="198"/>
      <c r="C15" s="210">
        <v>600</v>
      </c>
      <c r="D15" s="198" t="s">
        <v>37</v>
      </c>
      <c r="E15" s="198"/>
      <c r="F15" s="198"/>
      <c r="G15" s="198"/>
      <c r="H15" s="59"/>
      <c r="I15" s="59"/>
      <c r="J15" s="162"/>
      <c r="K15" s="59"/>
      <c r="L15"/>
      <c r="M15" s="63"/>
      <c r="N15"/>
      <c r="O15"/>
      <c r="P15"/>
      <c r="Q15"/>
      <c r="R15" s="49"/>
      <c r="S15"/>
      <c r="T15" s="65"/>
      <c r="U15"/>
      <c r="V15"/>
    </row>
    <row r="16" spans="1:22">
      <c r="A16" s="198" t="s">
        <v>66</v>
      </c>
      <c r="B16" s="198"/>
      <c r="C16" s="201"/>
      <c r="D16" s="198"/>
      <c r="E16" s="198"/>
      <c r="F16" s="198"/>
      <c r="G16" s="198"/>
      <c r="H16" s="59"/>
      <c r="I16" s="59"/>
      <c r="J16" s="66"/>
      <c r="K16" s="59"/>
      <c r="L16"/>
      <c r="M16"/>
      <c r="N16"/>
      <c r="O16"/>
      <c r="P16"/>
      <c r="Q16"/>
      <c r="R16" s="49"/>
      <c r="S16"/>
      <c r="T16" s="65"/>
      <c r="U16"/>
      <c r="V16"/>
    </row>
    <row r="17" spans="1:22">
      <c r="A17" s="199" t="s">
        <v>36</v>
      </c>
      <c r="B17" s="198"/>
      <c r="C17" s="210">
        <v>200</v>
      </c>
      <c r="D17" s="198" t="s">
        <v>37</v>
      </c>
      <c r="E17" s="198"/>
      <c r="F17" s="198"/>
      <c r="G17" s="198"/>
      <c r="H17" s="59"/>
      <c r="I17" s="59"/>
      <c r="J17" s="66"/>
      <c r="K17" s="59"/>
      <c r="L17"/>
      <c r="M17"/>
      <c r="N17"/>
      <c r="O17"/>
      <c r="P17"/>
      <c r="Q17"/>
      <c r="R17" s="49"/>
      <c r="S17"/>
      <c r="T17" s="65"/>
      <c r="U17"/>
      <c r="V17"/>
    </row>
    <row r="18" spans="1:22">
      <c r="A18" s="198" t="s">
        <v>67</v>
      </c>
      <c r="B18" s="198"/>
      <c r="C18" s="201"/>
      <c r="D18" s="198"/>
      <c r="E18" s="198"/>
      <c r="F18" s="198"/>
      <c r="G18" s="198"/>
      <c r="H18" s="59"/>
      <c r="I18" s="59"/>
      <c r="J18" s="66"/>
      <c r="K18" s="59"/>
      <c r="L18"/>
      <c r="M18" s="64"/>
      <c r="N18"/>
      <c r="O18"/>
      <c r="P18"/>
      <c r="Q18"/>
      <c r="R18" s="49"/>
      <c r="S18"/>
      <c r="T18" s="65"/>
      <c r="U18"/>
      <c r="V18"/>
    </row>
    <row r="19" spans="1:22">
      <c r="A19" s="199" t="s">
        <v>36</v>
      </c>
      <c r="B19" s="198"/>
      <c r="C19" s="210">
        <v>200</v>
      </c>
      <c r="D19" s="198" t="s">
        <v>37</v>
      </c>
      <c r="E19" s="198"/>
      <c r="F19" s="198"/>
      <c r="G19" s="198"/>
      <c r="H19" s="59"/>
      <c r="I19" s="59"/>
      <c r="J19" s="66"/>
      <c r="K19" s="59"/>
      <c r="L19"/>
      <c r="M19" s="51"/>
      <c r="N19"/>
      <c r="O19"/>
      <c r="P19"/>
      <c r="Q19"/>
      <c r="R19" s="49"/>
      <c r="S19" s="64"/>
      <c r="T19" s="65"/>
      <c r="U19"/>
      <c r="V19"/>
    </row>
    <row r="20" spans="1:22">
      <c r="A20" s="198" t="s">
        <v>40</v>
      </c>
      <c r="B20" s="198"/>
      <c r="C20" s="201"/>
      <c r="D20" s="198"/>
      <c r="E20" s="198"/>
      <c r="F20" s="198"/>
      <c r="G20" s="198"/>
      <c r="H20" s="59"/>
      <c r="I20" s="59"/>
      <c r="J20" s="66"/>
      <c r="K20" s="59"/>
      <c r="L20"/>
      <c r="M20" s="51"/>
      <c r="N20"/>
      <c r="O20"/>
      <c r="P20"/>
      <c r="Q20"/>
      <c r="R20" s="49"/>
      <c r="S20" s="64"/>
      <c r="T20" s="65"/>
      <c r="U20"/>
      <c r="V20"/>
    </row>
    <row r="21" spans="1:22">
      <c r="A21" s="199" t="s">
        <v>41</v>
      </c>
      <c r="B21" s="198"/>
      <c r="C21" s="207">
        <v>2579.44</v>
      </c>
      <c r="D21" s="198" t="s">
        <v>42</v>
      </c>
      <c r="E21" s="198"/>
      <c r="F21" s="198"/>
      <c r="G21" s="198"/>
      <c r="H21" s="158" t="s">
        <v>88</v>
      </c>
      <c r="I21" s="59"/>
      <c r="J21" s="66"/>
      <c r="K21" s="59"/>
      <c r="L21"/>
      <c r="M21" s="67"/>
      <c r="N21"/>
      <c r="O21"/>
      <c r="P21"/>
      <c r="Q21"/>
      <c r="R21" s="49"/>
      <c r="S21" s="64"/>
      <c r="T21" s="65"/>
      <c r="U21"/>
      <c r="V21"/>
    </row>
    <row r="22" spans="1:22">
      <c r="A22" s="198" t="s">
        <v>43</v>
      </c>
      <c r="B22" s="198"/>
      <c r="C22" s="201"/>
      <c r="D22" s="198"/>
      <c r="E22" s="198"/>
      <c r="F22" s="198"/>
      <c r="G22" s="198"/>
      <c r="H22" s="59"/>
      <c r="I22" s="59"/>
      <c r="J22" s="66"/>
      <c r="K22" s="59"/>
      <c r="L22"/>
      <c r="M22" s="51"/>
      <c r="N22"/>
      <c r="O22"/>
      <c r="P22"/>
      <c r="Q22"/>
      <c r="R22" s="49"/>
      <c r="S22" s="64"/>
      <c r="T22" s="65"/>
      <c r="U22"/>
      <c r="V22"/>
    </row>
    <row r="23" spans="1:22">
      <c r="A23" s="199" t="s">
        <v>41</v>
      </c>
      <c r="B23" s="198"/>
      <c r="C23" s="207">
        <v>2850.47</v>
      </c>
      <c r="D23" s="198" t="s">
        <v>42</v>
      </c>
      <c r="E23" s="198"/>
      <c r="F23" s="198"/>
      <c r="G23" s="198"/>
      <c r="H23" s="59"/>
      <c r="I23" s="59"/>
      <c r="J23" s="66"/>
      <c r="K23" s="59"/>
      <c r="L23"/>
      <c r="M23" s="51"/>
      <c r="N23"/>
      <c r="O23"/>
      <c r="P23"/>
      <c r="Q23"/>
      <c r="R23" s="49"/>
      <c r="S23" s="64"/>
      <c r="T23" s="65"/>
      <c r="U23"/>
      <c r="V23"/>
    </row>
    <row r="24" spans="1:22">
      <c r="A24" s="198" t="s">
        <v>44</v>
      </c>
      <c r="B24" s="198"/>
      <c r="C24" s="201"/>
      <c r="D24" s="198"/>
      <c r="E24" s="198"/>
      <c r="F24" s="198"/>
      <c r="G24" s="198"/>
      <c r="H24" s="59"/>
      <c r="I24" s="59"/>
      <c r="J24" s="66"/>
      <c r="K24" s="59"/>
      <c r="L24"/>
      <c r="M24" s="68"/>
      <c r="N24"/>
      <c r="O24"/>
      <c r="P24"/>
      <c r="Q24"/>
      <c r="R24" s="49"/>
      <c r="S24"/>
      <c r="T24" s="65"/>
      <c r="U24"/>
      <c r="V24"/>
    </row>
    <row r="25" spans="1:22">
      <c r="A25" s="199" t="s">
        <v>45</v>
      </c>
      <c r="B25" s="198" t="s">
        <v>46</v>
      </c>
      <c r="C25" s="208">
        <v>24588.04</v>
      </c>
      <c r="D25" s="198" t="s">
        <v>47</v>
      </c>
      <c r="E25" s="198"/>
      <c r="F25" s="198"/>
      <c r="G25" s="198"/>
      <c r="H25" s="59"/>
      <c r="I25" s="59"/>
      <c r="J25" s="66"/>
      <c r="K25" s="59"/>
      <c r="L25"/>
      <c r="M25" s="51"/>
      <c r="N25"/>
      <c r="O25"/>
      <c r="P25"/>
      <c r="Q25"/>
      <c r="R25" s="61"/>
      <c r="S25" s="64"/>
      <c r="T25"/>
      <c r="U25"/>
      <c r="V25"/>
    </row>
    <row r="26" spans="1:22">
      <c r="A26" s="199" t="s">
        <v>45</v>
      </c>
      <c r="B26" s="198" t="s">
        <v>48</v>
      </c>
      <c r="C26" s="208">
        <v>23111.55</v>
      </c>
      <c r="D26" s="198" t="s">
        <v>47</v>
      </c>
      <c r="E26" s="198"/>
      <c r="F26" s="198"/>
      <c r="G26" s="198"/>
      <c r="H26" s="59"/>
      <c r="I26" s="59"/>
      <c r="J26" s="66"/>
      <c r="K26" s="59"/>
      <c r="L26"/>
      <c r="M26" s="51"/>
      <c r="N26"/>
      <c r="O26"/>
      <c r="P26"/>
      <c r="Q26"/>
      <c r="R26" s="49"/>
      <c r="S26" s="64"/>
      <c r="T26"/>
      <c r="U26"/>
      <c r="V26"/>
    </row>
    <row r="27" spans="1:22">
      <c r="A27" s="199" t="s">
        <v>45</v>
      </c>
      <c r="B27" s="198" t="s">
        <v>49</v>
      </c>
      <c r="C27" s="208">
        <v>24308.97</v>
      </c>
      <c r="D27" s="198" t="s">
        <v>47</v>
      </c>
      <c r="E27" s="198"/>
      <c r="F27" s="198"/>
      <c r="G27" s="198"/>
      <c r="H27" s="59"/>
      <c r="I27" s="59"/>
      <c r="J27" s="66"/>
      <c r="K27" s="59"/>
      <c r="L27"/>
      <c r="M27" s="56"/>
      <c r="N27" s="56"/>
      <c r="O27" s="56"/>
      <c r="P27" s="56"/>
      <c r="Q27" s="56"/>
      <c r="R27" s="69"/>
      <c r="S27" s="64"/>
      <c r="T27" s="56"/>
      <c r="U27" s="56"/>
      <c r="V27"/>
    </row>
    <row r="28" spans="1:22">
      <c r="A28" s="199" t="s">
        <v>45</v>
      </c>
      <c r="B28" s="198" t="s">
        <v>50</v>
      </c>
      <c r="C28" s="208">
        <v>24224.3</v>
      </c>
      <c r="D28" s="198" t="s">
        <v>47</v>
      </c>
      <c r="E28" s="198"/>
      <c r="F28" s="198"/>
      <c r="G28" s="198"/>
      <c r="H28" s="59"/>
      <c r="I28" s="59"/>
      <c r="J28" s="66"/>
      <c r="K28" s="59"/>
      <c r="L28"/>
      <c r="M28"/>
      <c r="N28"/>
      <c r="O28"/>
      <c r="P28"/>
      <c r="Q28"/>
      <c r="R28"/>
      <c r="S28"/>
      <c r="T28"/>
      <c r="U28"/>
      <c r="V28"/>
    </row>
    <row r="29" spans="1:22">
      <c r="A29" s="199" t="s">
        <v>45</v>
      </c>
      <c r="B29" s="198" t="s">
        <v>51</v>
      </c>
      <c r="C29" s="213">
        <v>23383.18</v>
      </c>
      <c r="D29" s="198" t="s">
        <v>90</v>
      </c>
      <c r="E29" s="198"/>
      <c r="F29" s="198"/>
      <c r="G29" s="198"/>
      <c r="H29" s="158" t="s">
        <v>88</v>
      </c>
      <c r="I29" s="59"/>
      <c r="J29" s="66"/>
      <c r="K29" s="59"/>
      <c r="L29"/>
      <c r="M29"/>
      <c r="N29"/>
      <c r="O29"/>
      <c r="P29"/>
      <c r="Q29"/>
      <c r="R29"/>
      <c r="S29"/>
      <c r="T29"/>
      <c r="U29"/>
      <c r="V29"/>
    </row>
    <row r="30" spans="1:22">
      <c r="A30" s="199" t="s">
        <v>52</v>
      </c>
      <c r="B30" s="198" t="s">
        <v>49</v>
      </c>
      <c r="C30" s="213">
        <v>22520</v>
      </c>
      <c r="D30" s="198" t="s">
        <v>91</v>
      </c>
      <c r="E30" s="198"/>
      <c r="F30" s="198"/>
      <c r="G30" s="198"/>
      <c r="H30" s="158" t="s">
        <v>88</v>
      </c>
      <c r="I30" s="59"/>
      <c r="J30" s="66"/>
      <c r="K30" s="59"/>
      <c r="L30"/>
      <c r="M30"/>
      <c r="N30"/>
      <c r="O30"/>
      <c r="P30"/>
      <c r="Q30"/>
      <c r="R30"/>
      <c r="S30"/>
      <c r="T30"/>
      <c r="U30"/>
      <c r="V30"/>
    </row>
    <row r="31" spans="1:22">
      <c r="A31" s="199" t="s">
        <v>52</v>
      </c>
      <c r="B31" s="198" t="s">
        <v>53</v>
      </c>
      <c r="C31" s="213">
        <v>22989.91</v>
      </c>
      <c r="D31" s="198" t="s">
        <v>47</v>
      </c>
      <c r="E31" s="198"/>
      <c r="F31" s="198"/>
      <c r="G31" s="198"/>
      <c r="H31" s="158" t="s">
        <v>88</v>
      </c>
      <c r="I31" s="59"/>
      <c r="J31" s="66"/>
      <c r="K31" s="59"/>
      <c r="L31"/>
      <c r="M31"/>
      <c r="N31"/>
      <c r="O31"/>
      <c r="P31"/>
      <c r="Q31"/>
      <c r="R31"/>
      <c r="S31"/>
      <c r="T31"/>
      <c r="U31"/>
      <c r="V31"/>
    </row>
    <row r="32" spans="1:22">
      <c r="A32" s="199" t="s">
        <v>52</v>
      </c>
      <c r="B32" s="198" t="s">
        <v>54</v>
      </c>
      <c r="C32" s="213">
        <v>27319.63</v>
      </c>
      <c r="D32" s="198" t="s">
        <v>47</v>
      </c>
      <c r="E32" s="198"/>
      <c r="F32" s="198"/>
      <c r="G32" s="198"/>
      <c r="H32" s="158" t="s">
        <v>88</v>
      </c>
      <c r="I32" s="59"/>
      <c r="J32" s="66"/>
      <c r="K32" s="59"/>
      <c r="L32"/>
      <c r="M32"/>
      <c r="N32"/>
      <c r="O32"/>
      <c r="P32"/>
      <c r="Q32"/>
      <c r="R32"/>
      <c r="S32"/>
      <c r="T32"/>
      <c r="U32"/>
      <c r="V32"/>
    </row>
    <row r="33" spans="1:22">
      <c r="A33" s="202" t="s">
        <v>52</v>
      </c>
      <c r="B33" s="198" t="s">
        <v>55</v>
      </c>
      <c r="C33" s="213">
        <v>27312.15</v>
      </c>
      <c r="D33" s="198" t="s">
        <v>47</v>
      </c>
      <c r="E33" s="198"/>
      <c r="F33" s="198"/>
      <c r="G33" s="198"/>
      <c r="H33" s="158" t="s">
        <v>88</v>
      </c>
      <c r="I33" s="59"/>
      <c r="J33" s="66"/>
      <c r="K33" s="59"/>
      <c r="L33"/>
      <c r="M33"/>
      <c r="N33"/>
      <c r="O33"/>
      <c r="P33"/>
      <c r="Q33"/>
      <c r="R33"/>
      <c r="S33"/>
      <c r="T33"/>
      <c r="U33"/>
      <c r="V33"/>
    </row>
    <row r="34" spans="1:22">
      <c r="A34" s="203" t="s">
        <v>56</v>
      </c>
      <c r="B34" s="203"/>
      <c r="C34" s="204"/>
      <c r="D34" s="203"/>
      <c r="E34" s="205" t="s">
        <v>57</v>
      </c>
      <c r="F34" s="211">
        <v>130</v>
      </c>
      <c r="G34" s="203" t="s">
        <v>58</v>
      </c>
      <c r="H34" s="158" t="s">
        <v>89</v>
      </c>
      <c r="I34" s="59"/>
      <c r="J34" s="70"/>
      <c r="K34" s="59"/>
      <c r="L34"/>
      <c r="M34"/>
      <c r="N34"/>
      <c r="O34"/>
      <c r="P34"/>
      <c r="Q34"/>
      <c r="R34"/>
      <c r="S34"/>
      <c r="T34"/>
      <c r="U34"/>
      <c r="V34"/>
    </row>
    <row r="35" spans="1:22">
      <c r="A35" s="203" t="s">
        <v>59</v>
      </c>
      <c r="B35" s="203"/>
      <c r="C35" s="204"/>
      <c r="D35" s="203"/>
      <c r="E35" s="205" t="s">
        <v>57</v>
      </c>
      <c r="F35" s="212">
        <v>0</v>
      </c>
      <c r="G35" s="203" t="s">
        <v>58</v>
      </c>
      <c r="H35" s="158" t="s">
        <v>98</v>
      </c>
      <c r="I35" s="59"/>
      <c r="J35" s="70"/>
      <c r="K35" s="59"/>
      <c r="L35"/>
      <c r="M35"/>
      <c r="N35"/>
      <c r="O35"/>
      <c r="P35"/>
      <c r="Q35"/>
      <c r="R35"/>
      <c r="S35"/>
      <c r="T35"/>
      <c r="U35"/>
      <c r="V35"/>
    </row>
    <row r="36" spans="1:22">
      <c r="A36" s="203" t="s">
        <v>60</v>
      </c>
      <c r="B36" s="203"/>
      <c r="C36" s="204"/>
      <c r="D36" s="203"/>
      <c r="E36" s="205" t="s">
        <v>57</v>
      </c>
      <c r="F36" s="212">
        <v>0</v>
      </c>
      <c r="G36" s="203" t="s">
        <v>58</v>
      </c>
      <c r="H36" s="158" t="s">
        <v>98</v>
      </c>
      <c r="I36" s="59"/>
      <c r="J36" s="70"/>
      <c r="K36" s="59"/>
      <c r="L36"/>
      <c r="M36"/>
      <c r="N36"/>
      <c r="O36"/>
      <c r="P36"/>
      <c r="Q36"/>
      <c r="R36"/>
      <c r="S36"/>
      <c r="T36"/>
      <c r="U36"/>
      <c r="V36"/>
    </row>
    <row r="37" spans="1:22">
      <c r="A37" s="203" t="s">
        <v>61</v>
      </c>
      <c r="B37" s="203"/>
      <c r="C37" s="204"/>
      <c r="D37" s="203"/>
      <c r="E37" s="205" t="s">
        <v>57</v>
      </c>
      <c r="F37" s="212">
        <v>0</v>
      </c>
      <c r="G37" s="203" t="s">
        <v>58</v>
      </c>
      <c r="H37" s="158" t="s">
        <v>98</v>
      </c>
      <c r="I37" s="59"/>
      <c r="J37" s="70"/>
      <c r="K37" s="59"/>
      <c r="L37"/>
      <c r="M37"/>
      <c r="N37"/>
      <c r="O37"/>
      <c r="P37"/>
      <c r="Q37"/>
      <c r="R37"/>
      <c r="S37"/>
      <c r="T37"/>
      <c r="U37"/>
      <c r="V37"/>
    </row>
    <row r="38" spans="1:22">
      <c r="A38" s="203" t="s">
        <v>62</v>
      </c>
      <c r="B38" s="203"/>
      <c r="C38" s="204"/>
      <c r="D38" s="203"/>
      <c r="E38" s="205" t="s">
        <v>57</v>
      </c>
      <c r="F38" s="209">
        <v>0</v>
      </c>
      <c r="G38" s="203" t="s">
        <v>58</v>
      </c>
      <c r="H38" s="158"/>
      <c r="I38" s="59"/>
      <c r="J38" s="70"/>
      <c r="K38" s="59"/>
      <c r="L38"/>
      <c r="M38"/>
      <c r="N38"/>
      <c r="O38"/>
      <c r="P38"/>
      <c r="Q38"/>
      <c r="R38"/>
      <c r="S38"/>
      <c r="T38"/>
      <c r="U38"/>
      <c r="V38"/>
    </row>
    <row r="39" spans="1:22">
      <c r="A39" s="203" t="s">
        <v>63</v>
      </c>
      <c r="B39" s="203"/>
      <c r="C39" s="204"/>
      <c r="D39" s="203"/>
      <c r="E39" s="205" t="s">
        <v>57</v>
      </c>
      <c r="F39" s="209">
        <v>0</v>
      </c>
      <c r="G39" s="203" t="s">
        <v>58</v>
      </c>
      <c r="H39" s="158"/>
      <c r="I39" s="59"/>
      <c r="J39" s="70"/>
      <c r="K39" s="59"/>
      <c r="L39"/>
      <c r="M39"/>
      <c r="N39"/>
      <c r="O39"/>
      <c r="P39"/>
      <c r="Q39"/>
      <c r="R39"/>
      <c r="S39"/>
      <c r="T39"/>
      <c r="U39"/>
      <c r="V39"/>
    </row>
    <row r="40" spans="1:22">
      <c r="A40" s="203" t="s">
        <v>96</v>
      </c>
      <c r="B40" s="203"/>
      <c r="C40" s="204"/>
      <c r="D40" s="203"/>
      <c r="E40" s="205" t="s">
        <v>57</v>
      </c>
      <c r="F40" s="209">
        <v>373.83</v>
      </c>
      <c r="G40" s="203" t="s">
        <v>58</v>
      </c>
      <c r="H40" s="158"/>
      <c r="I40" s="59"/>
      <c r="J40" s="66"/>
      <c r="K40" s="59"/>
      <c r="L40"/>
      <c r="M40"/>
      <c r="N40"/>
      <c r="O40"/>
      <c r="P40"/>
      <c r="Q40"/>
      <c r="R40"/>
      <c r="S40"/>
      <c r="T40"/>
      <c r="U40"/>
      <c r="V40"/>
    </row>
    <row r="41" spans="1:22">
      <c r="A41" s="203" t="s">
        <v>92</v>
      </c>
      <c r="B41" s="203"/>
      <c r="C41" s="204"/>
      <c r="D41" s="203"/>
      <c r="E41" s="205" t="s">
        <v>57</v>
      </c>
      <c r="F41" s="209">
        <v>429.91</v>
      </c>
      <c r="G41" s="203" t="s">
        <v>58</v>
      </c>
      <c r="H41" s="158"/>
      <c r="I41" s="59"/>
      <c r="J41" s="66"/>
      <c r="K41" s="59"/>
      <c r="L41"/>
      <c r="M41"/>
      <c r="N41"/>
      <c r="O41"/>
      <c r="P41"/>
      <c r="Q41"/>
      <c r="R41"/>
      <c r="S41"/>
      <c r="T41"/>
      <c r="U41"/>
      <c r="V41"/>
    </row>
    <row r="42" spans="1:22">
      <c r="A42" s="203" t="s">
        <v>93</v>
      </c>
      <c r="B42" s="203"/>
      <c r="C42" s="204"/>
      <c r="D42" s="203"/>
      <c r="E42" s="205" t="s">
        <v>57</v>
      </c>
      <c r="F42" s="209">
        <v>817.76</v>
      </c>
      <c r="G42" s="203" t="s">
        <v>58</v>
      </c>
      <c r="H42" s="158"/>
      <c r="I42" s="59"/>
      <c r="J42" s="66"/>
      <c r="K42" s="59"/>
      <c r="L42"/>
      <c r="M42"/>
      <c r="N42"/>
      <c r="O42"/>
      <c r="P42"/>
      <c r="Q42"/>
      <c r="R42"/>
      <c r="S42"/>
      <c r="T42"/>
      <c r="U42"/>
      <c r="V42"/>
    </row>
    <row r="43" spans="1:22">
      <c r="A43" s="203" t="s">
        <v>94</v>
      </c>
      <c r="B43" s="203"/>
      <c r="C43" s="203"/>
      <c r="D43" s="203"/>
      <c r="E43" s="205" t="s">
        <v>57</v>
      </c>
      <c r="F43" s="209">
        <v>1070.0999999999999</v>
      </c>
      <c r="G43" s="203" t="s">
        <v>58</v>
      </c>
      <c r="H43" s="158"/>
      <c r="I43" s="59"/>
      <c r="J43" s="66"/>
      <c r="K43" s="59"/>
      <c r="L43"/>
      <c r="M43"/>
      <c r="N43"/>
      <c r="O43"/>
      <c r="P43"/>
      <c r="Q43"/>
      <c r="R43"/>
      <c r="S43"/>
      <c r="T43"/>
      <c r="U43"/>
      <c r="V43"/>
    </row>
    <row r="44" spans="1:22">
      <c r="A44" s="203" t="s">
        <v>95</v>
      </c>
      <c r="B44" s="203"/>
      <c r="C44" s="203"/>
      <c r="D44" s="203"/>
      <c r="E44" s="205" t="s">
        <v>57</v>
      </c>
      <c r="F44" s="214">
        <v>1607.48</v>
      </c>
      <c r="G44" s="203" t="s">
        <v>58</v>
      </c>
      <c r="H44" s="158"/>
      <c r="I44" s="59"/>
      <c r="J44" s="66"/>
      <c r="K44" s="59"/>
      <c r="L44"/>
      <c r="M44"/>
      <c r="N44"/>
      <c r="O44"/>
      <c r="P44"/>
      <c r="Q44"/>
      <c r="R44"/>
      <c r="S44"/>
      <c r="T44"/>
      <c r="U44"/>
      <c r="V44"/>
    </row>
    <row r="45" spans="1:22">
      <c r="A45" s="29"/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spans="1:22">
      <c r="A46" s="30"/>
      <c r="B46" s="28"/>
      <c r="C46" s="28"/>
      <c r="D46" s="28"/>
      <c r="E46" s="28"/>
      <c r="F46" s="28"/>
      <c r="G46" s="28"/>
      <c r="H46" s="28"/>
      <c r="I46" s="28"/>
      <c r="J46" s="28"/>
      <c r="K46" s="28"/>
    </row>
    <row r="47" spans="1:22">
      <c r="A47" s="30"/>
      <c r="B47" s="30"/>
      <c r="C47" s="30"/>
      <c r="D47" s="28"/>
      <c r="E47" s="28"/>
      <c r="F47" s="28"/>
      <c r="G47" s="28"/>
      <c r="H47" s="28"/>
      <c r="I47" s="28"/>
      <c r="J47" s="28"/>
      <c r="K47" s="28"/>
    </row>
    <row r="48" spans="1:22">
      <c r="A48" s="30"/>
      <c r="B48" s="30"/>
      <c r="C48" s="30"/>
      <c r="D48" s="28"/>
      <c r="E48" s="30"/>
      <c r="F48" s="28"/>
      <c r="G48" s="30"/>
      <c r="H48" s="30"/>
      <c r="I48" s="30"/>
      <c r="J48" s="30"/>
      <c r="K48" s="30"/>
    </row>
    <row r="49" spans="1: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25">
      <c r="A50" s="30"/>
      <c r="B50" s="28"/>
      <c r="C50" s="30"/>
      <c r="D50" s="30"/>
      <c r="E50" s="30"/>
      <c r="F50" s="30"/>
      <c r="G50" s="30"/>
      <c r="H50" s="30"/>
      <c r="I50" s="30"/>
      <c r="J50" s="30"/>
      <c r="K50" s="30"/>
    </row>
    <row r="51" spans="1:25">
      <c r="A51" s="30"/>
      <c r="B51" s="28"/>
      <c r="C51" s="30"/>
      <c r="D51" s="30"/>
      <c r="E51" s="30"/>
      <c r="F51" s="30"/>
      <c r="G51" s="30"/>
      <c r="H51" s="30"/>
      <c r="I51" s="30"/>
      <c r="J51" s="30"/>
      <c r="K51" s="30"/>
    </row>
    <row r="52" spans="1:25">
      <c r="A52" s="30"/>
      <c r="B52" s="28"/>
      <c r="C52" s="30"/>
      <c r="D52" s="30"/>
      <c r="E52" s="30"/>
      <c r="F52" s="30"/>
      <c r="G52" s="30"/>
      <c r="H52" s="30"/>
      <c r="I52" s="30"/>
      <c r="J52" s="30"/>
      <c r="K52" s="30"/>
      <c r="L52" s="30"/>
    </row>
    <row r="53" spans="1:25">
      <c r="A53" s="30"/>
      <c r="B53" s="28"/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1:25">
      <c r="A54" s="30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/>
    </row>
    <row r="55" spans="1: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/>
    </row>
    <row r="56" spans="1: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/>
      <c r="M56" s="30"/>
      <c r="N56" s="30"/>
      <c r="O56" s="30"/>
      <c r="P56" s="30"/>
      <c r="Q56" s="30"/>
      <c r="R56" s="30"/>
    </row>
    <row r="57" spans="1: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/>
      <c r="M57" s="30"/>
      <c r="N57" s="30"/>
      <c r="O57" s="30"/>
      <c r="P57" s="30"/>
      <c r="Q57" s="30"/>
      <c r="R57" s="30"/>
    </row>
    <row r="58" spans="1: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R58" s="30"/>
      <c r="S58" s="30"/>
      <c r="T58" s="30"/>
      <c r="U58" s="30"/>
      <c r="V58" s="30"/>
      <c r="W58" s="30"/>
      <c r="X58" s="30"/>
      <c r="Y58" s="30"/>
    </row>
    <row r="59" spans="1: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</row>
  </sheetData>
  <mergeCells count="5">
    <mergeCell ref="A1:K1"/>
    <mergeCell ref="A2:K2"/>
    <mergeCell ref="A3:K3"/>
    <mergeCell ref="B7:L7"/>
    <mergeCell ref="B8:L8"/>
  </mergeCells>
  <pageMargins left="0.25" right="0.25" top="0.75" bottom="0.75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47"/>
  <sheetViews>
    <sheetView tabSelected="1" view="pageBreakPreview" topLeftCell="A97" zoomScaleSheetLayoutView="100" workbookViewId="0">
      <selection sqref="A1:J1"/>
    </sheetView>
  </sheetViews>
  <sheetFormatPr defaultColWidth="9.125" defaultRowHeight="13.2"/>
  <cols>
    <col min="1" max="1" width="5.625" style="1" customWidth="1"/>
    <col min="2" max="2" width="42.25" style="1" customWidth="1"/>
    <col min="3" max="3" width="11.375" style="1" customWidth="1"/>
    <col min="4" max="4" width="7.625" style="1" customWidth="1"/>
    <col min="5" max="5" width="11.75" style="1" customWidth="1"/>
    <col min="6" max="6" width="12.875" style="1" bestFit="1" customWidth="1"/>
    <col min="7" max="7" width="14" style="1" customWidth="1"/>
    <col min="8" max="8" width="14.25" style="1" customWidth="1"/>
    <col min="9" max="9" width="14.75" style="1" customWidth="1"/>
    <col min="10" max="10" width="13" style="1" customWidth="1"/>
    <col min="11" max="11" width="14" style="1" customWidth="1"/>
    <col min="12" max="12" width="49.875" style="1" customWidth="1"/>
    <col min="13" max="13" width="15.75" style="1" customWidth="1"/>
    <col min="14" max="14" width="14.875" style="1" customWidth="1"/>
    <col min="15" max="15" width="23" style="1" customWidth="1"/>
    <col min="16" max="16" width="23.375" style="1" customWidth="1"/>
    <col min="17" max="17" width="13.125" style="1" customWidth="1"/>
    <col min="18" max="18" width="47" style="1" customWidth="1"/>
    <col min="19" max="19" width="18.75" style="1" customWidth="1"/>
    <col min="20" max="20" width="13" style="1" hidden="1" customWidth="1"/>
    <col min="21" max="21" width="33.875" style="1" customWidth="1"/>
    <col min="22" max="22" width="27.375" style="1" customWidth="1"/>
    <col min="23" max="23" width="7.75" style="1" customWidth="1"/>
    <col min="24" max="24" width="59.75" style="1" customWidth="1"/>
    <col min="25" max="25" width="10.125" style="1" customWidth="1"/>
    <col min="26" max="26" width="15.25" style="1" customWidth="1"/>
    <col min="27" max="27" width="7.25" style="1" hidden="1" customWidth="1"/>
    <col min="28" max="31" width="9.125" style="1" hidden="1" customWidth="1"/>
    <col min="32" max="32" width="25.375" style="1" customWidth="1"/>
    <col min="33" max="33" width="24.125" style="1" customWidth="1"/>
    <col min="34" max="34" width="9.125" style="1" hidden="1" customWidth="1"/>
    <col min="35" max="16384" width="9.125" style="1"/>
  </cols>
  <sheetData>
    <row r="1" spans="1:33" ht="47.25" customHeight="1">
      <c r="A1" s="441" t="s">
        <v>197</v>
      </c>
      <c r="B1" s="442"/>
      <c r="C1" s="442"/>
      <c r="D1" s="442"/>
      <c r="E1" s="442"/>
      <c r="F1" s="442"/>
      <c r="G1" s="442"/>
      <c r="H1" s="442"/>
      <c r="I1" s="443"/>
      <c r="J1" s="443"/>
      <c r="K1" s="437" t="s">
        <v>22</v>
      </c>
      <c r="L1" s="438"/>
      <c r="M1" s="438"/>
      <c r="N1" s="438"/>
      <c r="O1" s="438"/>
      <c r="P1" s="438"/>
      <c r="Q1" s="437" t="s">
        <v>73</v>
      </c>
      <c r="R1" s="438"/>
      <c r="S1" s="438"/>
      <c r="T1" s="438"/>
      <c r="U1" s="438"/>
      <c r="V1" s="438"/>
      <c r="W1" s="444" t="s">
        <v>198</v>
      </c>
      <c r="X1" s="437"/>
      <c r="Y1" s="437"/>
      <c r="Z1" s="437"/>
      <c r="AA1" s="437"/>
      <c r="AB1" s="437"/>
      <c r="AC1" s="437"/>
      <c r="AD1" s="437"/>
      <c r="AE1" s="445"/>
      <c r="AF1" s="445"/>
      <c r="AG1" s="446"/>
    </row>
    <row r="2" spans="1:33" ht="23.25" customHeight="1">
      <c r="A2" s="75" t="str">
        <f>ข้อมูลประกอบราคา!M3</f>
        <v>โครงการ  ก่อสร้างฌาปณสถาน (เมรุเผาศพ บ้านหนองกุง หมู่ที่ 5)</v>
      </c>
      <c r="B2" s="8"/>
      <c r="C2" s="8"/>
      <c r="D2" s="8"/>
      <c r="E2" s="8"/>
      <c r="F2" s="8"/>
      <c r="G2" s="8"/>
      <c r="H2" s="8"/>
      <c r="I2" s="101" t="s">
        <v>9</v>
      </c>
      <c r="J2" s="102" t="s">
        <v>219</v>
      </c>
      <c r="K2" s="439" t="s">
        <v>23</v>
      </c>
      <c r="L2" s="440"/>
      <c r="M2" s="440"/>
      <c r="N2" s="440"/>
      <c r="O2" s="440"/>
      <c r="P2" s="440"/>
      <c r="Q2" s="439" t="s">
        <v>23</v>
      </c>
      <c r="R2" s="440"/>
      <c r="S2" s="440"/>
      <c r="T2" s="440"/>
      <c r="U2" s="440"/>
      <c r="V2" s="440"/>
      <c r="W2" s="447" t="s">
        <v>199</v>
      </c>
      <c r="X2" s="445"/>
      <c r="Y2" s="445"/>
      <c r="Z2" s="445"/>
      <c r="AA2" s="445"/>
      <c r="AB2" s="445"/>
      <c r="AC2" s="445"/>
      <c r="AD2" s="445"/>
      <c r="AE2" s="445"/>
      <c r="AF2" s="445"/>
      <c r="AG2" s="446"/>
    </row>
    <row r="3" spans="1:33" ht="24.6">
      <c r="A3" s="75" t="str">
        <f>ข้อมูลประกอบราคา!M4</f>
        <v>สถานที่ก่อสร้าง   บ้านหนองกุง หมู่ที่ 5    ตำบลหนองสังข์     อำเภอนาแก    จังหวัดนครพนม</v>
      </c>
      <c r="B3" s="8"/>
      <c r="C3" s="8"/>
      <c r="D3" s="8"/>
      <c r="E3" s="8"/>
      <c r="F3" s="8"/>
      <c r="G3" s="8"/>
      <c r="J3" s="217" t="s">
        <v>122</v>
      </c>
      <c r="K3" s="4" t="str">
        <f>A2</f>
        <v>โครงการ  ก่อสร้างฌาปณสถาน (เมรุเผาศพ บ้านหนองกุง หมู่ที่ 5)</v>
      </c>
      <c r="L3" s="4"/>
      <c r="M3" s="4"/>
      <c r="N3" s="4"/>
      <c r="O3" s="4"/>
      <c r="P3" s="77" t="s">
        <v>20</v>
      </c>
      <c r="Q3" s="4" t="str">
        <f>K3</f>
        <v>โครงการ  ก่อสร้างฌาปณสถาน (เมรุเผาศพ บ้านหนองกุง หมู่ที่ 5)</v>
      </c>
      <c r="R3" s="4"/>
      <c r="S3" s="4"/>
      <c r="T3" s="4"/>
      <c r="U3" s="4"/>
      <c r="V3" s="77" t="s">
        <v>72</v>
      </c>
      <c r="W3" s="75" t="str">
        <f>A2</f>
        <v>โครงการ  ก่อสร้างฌาปณสถาน (เมรุเผาศพ บ้านหนองกุง หมู่ที่ 5)</v>
      </c>
      <c r="X3" s="8"/>
      <c r="Y3" s="8"/>
      <c r="Z3" s="8"/>
      <c r="AA3" s="8"/>
      <c r="AB3" s="8"/>
      <c r="AC3" s="8"/>
      <c r="AD3" s="8"/>
      <c r="AE3" s="101" t="s">
        <v>196</v>
      </c>
      <c r="AG3" s="269" t="s">
        <v>205</v>
      </c>
    </row>
    <row r="4" spans="1:33" ht="24.6">
      <c r="A4" s="103" t="s">
        <v>126</v>
      </c>
      <c r="B4" s="103"/>
      <c r="C4" s="104">
        <v>4</v>
      </c>
      <c r="D4" s="5" t="s">
        <v>6</v>
      </c>
      <c r="E4" s="5" t="s">
        <v>10</v>
      </c>
      <c r="F4" s="104">
        <v>8</v>
      </c>
      <c r="G4" s="4" t="s">
        <v>6</v>
      </c>
      <c r="H4" s="5"/>
      <c r="I4" s="223"/>
      <c r="J4" s="105"/>
      <c r="K4" s="4" t="str">
        <f>A3</f>
        <v>สถานที่ก่อสร้าง   บ้านหนองกุง หมู่ที่ 5    ตำบลหนองสังข์     อำเภอนาแก    จังหวัดนครพนม</v>
      </c>
      <c r="L4" s="4"/>
      <c r="M4" s="4"/>
      <c r="N4" s="4"/>
      <c r="O4" s="4"/>
      <c r="P4" s="4"/>
      <c r="Q4" s="4" t="str">
        <f>K4</f>
        <v>สถานที่ก่อสร้าง   บ้านหนองกุง หมู่ที่ 5    ตำบลหนองสังข์     อำเภอนาแก    จังหวัดนครพนม</v>
      </c>
      <c r="R4" s="4"/>
      <c r="S4" s="4"/>
      <c r="T4" s="4"/>
      <c r="U4" s="4"/>
      <c r="V4" s="4"/>
      <c r="W4" s="75" t="str">
        <f>A3</f>
        <v>สถานที่ก่อสร้าง   บ้านหนองกุง หมู่ที่ 5    ตำบลหนองสังข์     อำเภอนาแก    จังหวัดนครพนม</v>
      </c>
      <c r="X4" s="8"/>
      <c r="Y4" s="8"/>
      <c r="Z4" s="8"/>
      <c r="AA4" s="8"/>
      <c r="AB4" s="8"/>
      <c r="AC4" s="8"/>
      <c r="AG4" s="217" t="s">
        <v>122</v>
      </c>
    </row>
    <row r="5" spans="1:33" ht="24.6">
      <c r="A5" s="225" t="str">
        <f>ข้อมูลประกอบราคา!B8</f>
        <v>ประมาณราคาวันที่            22    เดือน  สิงหาคม   พ.ศ.   2567</v>
      </c>
      <c r="B5" s="145"/>
      <c r="C5" s="146"/>
      <c r="D5" s="147"/>
      <c r="E5" s="148"/>
      <c r="F5" s="146"/>
      <c r="G5" s="149"/>
      <c r="H5" s="148"/>
      <c r="I5" s="146"/>
      <c r="J5" s="150"/>
      <c r="K5" s="4" t="s">
        <v>87</v>
      </c>
      <c r="L5" s="4"/>
      <c r="M5" s="4"/>
      <c r="N5" s="4"/>
      <c r="O5" s="4"/>
      <c r="P5" s="4"/>
      <c r="Q5" s="4" t="str">
        <f>J3</f>
        <v>แบบ อบต.หนองสังข์เลขที่    /2567</v>
      </c>
      <c r="R5" s="4"/>
      <c r="S5" s="4"/>
      <c r="T5" s="4"/>
      <c r="U5" s="4"/>
      <c r="V5" s="4"/>
      <c r="W5" s="75" t="str">
        <f>A4</f>
        <v>ปริมาณงาน      กว้าง</v>
      </c>
      <c r="X5" s="103"/>
      <c r="Y5" s="104">
        <v>4</v>
      </c>
      <c r="Z5" s="5" t="s">
        <v>195</v>
      </c>
      <c r="AA5" s="5" t="s">
        <v>10</v>
      </c>
      <c r="AB5" s="104">
        <v>8</v>
      </c>
      <c r="AC5" s="4" t="s">
        <v>6</v>
      </c>
      <c r="AD5" s="5"/>
      <c r="AE5" s="223"/>
      <c r="AF5" s="104">
        <v>8</v>
      </c>
      <c r="AG5" s="8" t="s">
        <v>6</v>
      </c>
    </row>
    <row r="6" spans="1:33" ht="25.2" thickBot="1">
      <c r="A6" s="224"/>
      <c r="B6" s="110"/>
      <c r="C6" s="111"/>
      <c r="D6" s="112"/>
      <c r="E6" s="113"/>
      <c r="F6" s="114"/>
      <c r="G6" s="115"/>
      <c r="H6" s="115"/>
      <c r="I6" s="115"/>
      <c r="J6" s="31"/>
      <c r="K6" s="4" t="str">
        <f>A5</f>
        <v>ประมาณราคาวันที่            22    เดือน  สิงหาคม   พ.ศ.   2567</v>
      </c>
      <c r="L6" s="151"/>
      <c r="M6" s="147"/>
      <c r="N6" s="4"/>
      <c r="O6" s="4"/>
      <c r="P6" s="4"/>
      <c r="Q6" s="4" t="s">
        <v>138</v>
      </c>
      <c r="R6" s="4"/>
      <c r="S6" s="4"/>
      <c r="T6" s="4"/>
      <c r="U6" s="4"/>
      <c r="V6" s="4"/>
      <c r="W6" s="75" t="str">
        <f>A5</f>
        <v>ประมาณราคาวันที่            22    เดือน  สิงหาคม   พ.ศ.   2567</v>
      </c>
      <c r="X6" s="145"/>
      <c r="Y6" s="146"/>
      <c r="Z6" s="147"/>
      <c r="AA6" s="148"/>
      <c r="AB6" s="146"/>
      <c r="AC6" s="149"/>
      <c r="AD6" s="148"/>
      <c r="AE6" s="146"/>
      <c r="AF6" s="150"/>
    </row>
    <row r="7" spans="1:33" ht="25.8" thickTop="1" thickBot="1">
      <c r="A7" s="456" t="s">
        <v>11</v>
      </c>
      <c r="B7" s="433" t="s">
        <v>0</v>
      </c>
      <c r="C7" s="435" t="s">
        <v>21</v>
      </c>
      <c r="D7" s="433" t="s">
        <v>1</v>
      </c>
      <c r="E7" s="457" t="s">
        <v>24</v>
      </c>
      <c r="F7" s="458"/>
      <c r="G7" s="457" t="s">
        <v>12</v>
      </c>
      <c r="H7" s="458"/>
      <c r="I7" s="435" t="s">
        <v>7</v>
      </c>
      <c r="J7" s="433" t="s">
        <v>2</v>
      </c>
      <c r="K7" s="46"/>
      <c r="L7" s="31"/>
      <c r="M7" s="31"/>
      <c r="N7" s="31"/>
      <c r="O7" s="31"/>
      <c r="P7" s="31"/>
      <c r="Q7" s="46" t="str">
        <f>K6</f>
        <v>ประมาณราคาวันที่            22    เดือน  สิงหาคม   พ.ศ.   2567</v>
      </c>
      <c r="R7" s="151"/>
      <c r="S7" s="147"/>
      <c r="T7" s="31"/>
      <c r="U7" s="31"/>
      <c r="V7" s="31"/>
      <c r="W7" s="224"/>
      <c r="X7" s="110"/>
      <c r="Y7" s="111"/>
      <c r="Z7" s="112"/>
      <c r="AA7" s="113"/>
      <c r="AB7" s="114"/>
      <c r="AC7" s="106"/>
      <c r="AD7" s="106"/>
      <c r="AE7" s="106"/>
      <c r="AF7" s="31"/>
      <c r="AG7" s="224"/>
    </row>
    <row r="8" spans="1:33" ht="49.8" thickTop="1">
      <c r="A8" s="449"/>
      <c r="B8" s="434"/>
      <c r="C8" s="436"/>
      <c r="D8" s="434"/>
      <c r="E8" s="116" t="s">
        <v>25</v>
      </c>
      <c r="F8" s="117" t="s">
        <v>7</v>
      </c>
      <c r="G8" s="118" t="s">
        <v>25</v>
      </c>
      <c r="H8" s="117" t="s">
        <v>7</v>
      </c>
      <c r="I8" s="459"/>
      <c r="J8" s="434"/>
      <c r="K8" s="86" t="s">
        <v>11</v>
      </c>
      <c r="L8" s="86" t="s">
        <v>13</v>
      </c>
      <c r="M8" s="86" t="s">
        <v>14</v>
      </c>
      <c r="N8" s="86" t="s">
        <v>15</v>
      </c>
      <c r="O8" s="86" t="s">
        <v>16</v>
      </c>
      <c r="P8" s="86" t="s">
        <v>2</v>
      </c>
      <c r="Q8" s="86" t="s">
        <v>11</v>
      </c>
      <c r="R8" s="87" t="s">
        <v>0</v>
      </c>
      <c r="S8" s="88"/>
      <c r="T8" s="89"/>
      <c r="U8" s="86" t="s">
        <v>16</v>
      </c>
      <c r="V8" s="86" t="s">
        <v>2</v>
      </c>
      <c r="W8" s="456" t="s">
        <v>11</v>
      </c>
      <c r="X8" s="433" t="s">
        <v>0</v>
      </c>
      <c r="Y8" s="435" t="s">
        <v>114</v>
      </c>
      <c r="Z8" s="433" t="s">
        <v>1</v>
      </c>
      <c r="AA8" s="221" t="s">
        <v>7</v>
      </c>
      <c r="AB8" s="219" t="s">
        <v>2</v>
      </c>
      <c r="AF8" s="435" t="s">
        <v>200</v>
      </c>
      <c r="AG8" s="433" t="s">
        <v>2</v>
      </c>
    </row>
    <row r="9" spans="1:33" ht="23.25" customHeight="1">
      <c r="A9" s="258">
        <v>1</v>
      </c>
      <c r="B9" s="259" t="s">
        <v>127</v>
      </c>
      <c r="C9" s="119"/>
      <c r="D9" s="120"/>
      <c r="E9" s="226"/>
      <c r="F9" s="226"/>
      <c r="G9" s="227"/>
      <c r="H9" s="228"/>
      <c r="I9" s="228"/>
      <c r="J9" s="229"/>
      <c r="K9" s="9">
        <v>1</v>
      </c>
      <c r="L9" s="92" t="str">
        <f>R9</f>
        <v>งานอาคาร ก่อสร้างฌาปณสถาน (เมรุเผาศพ บ้านหนองกุง หมู่ที่ 5)</v>
      </c>
      <c r="M9" s="90">
        <f>I118</f>
        <v>747565.90999999992</v>
      </c>
      <c r="N9" s="82">
        <v>1.3067</v>
      </c>
      <c r="O9" s="12">
        <f>ROUNDDOWN(M9*N9,2)</f>
        <v>976844.37</v>
      </c>
      <c r="P9" s="10"/>
      <c r="Q9" s="9">
        <v>1</v>
      </c>
      <c r="R9" s="80" t="s">
        <v>203</v>
      </c>
      <c r="S9" s="84"/>
      <c r="T9" s="82"/>
      <c r="U9" s="12">
        <f>O9</f>
        <v>976844.37</v>
      </c>
      <c r="V9" s="10"/>
      <c r="W9" s="449"/>
      <c r="X9" s="434"/>
      <c r="Y9" s="436"/>
      <c r="Z9" s="434"/>
      <c r="AA9" s="222"/>
      <c r="AB9" s="220"/>
      <c r="AF9" s="459"/>
      <c r="AG9" s="434"/>
    </row>
    <row r="10" spans="1:33" ht="24.6">
      <c r="A10" s="260"/>
      <c r="B10" s="233" t="s">
        <v>128</v>
      </c>
      <c r="C10" s="251">
        <v>43.23</v>
      </c>
      <c r="D10" s="252" t="s">
        <v>4</v>
      </c>
      <c r="E10" s="249">
        <v>0</v>
      </c>
      <c r="F10" s="249">
        <f>ROUNDDOWN(C10*E10,2)</f>
        <v>0</v>
      </c>
      <c r="G10" s="249">
        <v>142</v>
      </c>
      <c r="H10" s="249">
        <f>ROUNDDOWN(C10*G10,2)</f>
        <v>6138.66</v>
      </c>
      <c r="I10" s="249">
        <f>ROUNDDOWN(E10+H10,2)</f>
        <v>6138.66</v>
      </c>
      <c r="J10" s="230"/>
      <c r="K10" s="280">
        <v>2</v>
      </c>
      <c r="L10" s="281" t="str">
        <f>R10</f>
        <v>งานทดสอบดิน  การเจาะสำรวจดิน (Soil Boring Test)</v>
      </c>
      <c r="M10" s="143">
        <f>AF18</f>
        <v>12000</v>
      </c>
      <c r="N10" s="279">
        <v>1</v>
      </c>
      <c r="O10" s="15">
        <f>ROUNDDOWN(M10*N10,2)</f>
        <v>12000</v>
      </c>
      <c r="P10" s="135"/>
      <c r="Q10" s="13">
        <v>2</v>
      </c>
      <c r="R10" s="81" t="s">
        <v>222</v>
      </c>
      <c r="S10" s="84"/>
      <c r="T10" s="83"/>
      <c r="U10" s="270">
        <f>AF18</f>
        <v>12000</v>
      </c>
      <c r="V10" s="14"/>
      <c r="W10" s="258">
        <v>1</v>
      </c>
      <c r="X10" s="259" t="s">
        <v>201</v>
      </c>
      <c r="Y10" s="119"/>
      <c r="Z10" s="120"/>
      <c r="AA10" s="228"/>
      <c r="AB10" s="229"/>
      <c r="AF10" s="228"/>
      <c r="AG10" s="229"/>
    </row>
    <row r="11" spans="1:33" ht="23.25" customHeight="1">
      <c r="A11" s="260"/>
      <c r="B11" s="233" t="s">
        <v>129</v>
      </c>
      <c r="C11" s="251">
        <v>2.4900000000000002</v>
      </c>
      <c r="D11" s="252" t="s">
        <v>4</v>
      </c>
      <c r="E11" s="249">
        <f>ข้อมูลประกอบราคา!C17</f>
        <v>200</v>
      </c>
      <c r="F11" s="249">
        <f>ROUNDDOWN(C11*E11,2)</f>
        <v>498</v>
      </c>
      <c r="G11" s="249">
        <v>104</v>
      </c>
      <c r="H11" s="249">
        <f>ROUNDDOWN(C11*G11,2)</f>
        <v>258.95999999999998</v>
      </c>
      <c r="I11" s="249">
        <f>ROUNDDOWN(F11+H11,2)</f>
        <v>756.96</v>
      </c>
      <c r="J11" s="230"/>
      <c r="K11" s="135"/>
      <c r="L11" s="135"/>
      <c r="M11" s="135"/>
      <c r="N11" s="135"/>
      <c r="O11" s="135"/>
      <c r="P11" s="135"/>
      <c r="Q11" s="14"/>
      <c r="R11" s="81"/>
      <c r="S11" s="3"/>
      <c r="T11" s="78"/>
      <c r="U11" s="15"/>
      <c r="V11" s="14"/>
      <c r="W11" s="260"/>
      <c r="X11" s="233" t="s">
        <v>202</v>
      </c>
      <c r="Y11" s="251">
        <v>1</v>
      </c>
      <c r="Z11" s="252" t="s">
        <v>97</v>
      </c>
      <c r="AA11" s="249" t="e">
        <f>ROUNDDOWN(#REF!+#REF!,2)</f>
        <v>#REF!</v>
      </c>
      <c r="AB11" s="230"/>
      <c r="AF11" s="251">
        <v>12000</v>
      </c>
      <c r="AG11" s="229" t="s">
        <v>206</v>
      </c>
    </row>
    <row r="12" spans="1:33" ht="24.6">
      <c r="A12" s="260"/>
      <c r="B12" s="233" t="s">
        <v>130</v>
      </c>
      <c r="C12" s="251">
        <v>1.24</v>
      </c>
      <c r="D12" s="252" t="s">
        <v>4</v>
      </c>
      <c r="E12" s="249">
        <f>[23]ค่าวัสดุมวลรวม!$J$15</f>
        <v>1412.6543999999999</v>
      </c>
      <c r="F12" s="249">
        <f>ROUNDDOWN(C12*E12,2)</f>
        <v>1751.69</v>
      </c>
      <c r="G12" s="249">
        <v>426</v>
      </c>
      <c r="H12" s="249">
        <f>ROUNDDOWN(C12*G12,2)</f>
        <v>528.24</v>
      </c>
      <c r="I12" s="249">
        <f>ROUNDDOWN(F12+H12,2)</f>
        <v>2279.9299999999998</v>
      </c>
      <c r="J12" s="231"/>
      <c r="K12" s="135"/>
      <c r="L12" s="135"/>
      <c r="M12" s="135"/>
      <c r="N12" s="135"/>
      <c r="O12" s="135"/>
      <c r="P12" s="135"/>
      <c r="Q12" s="14"/>
      <c r="R12" s="81"/>
      <c r="S12" s="3"/>
      <c r="T12" s="78"/>
      <c r="U12" s="15"/>
      <c r="V12" s="14"/>
      <c r="W12" s="260"/>
      <c r="X12" s="233"/>
      <c r="Y12" s="251"/>
      <c r="Z12" s="252"/>
      <c r="AA12" s="249"/>
      <c r="AB12" s="230"/>
      <c r="AF12" s="249"/>
      <c r="AG12" s="229" t="s">
        <v>207</v>
      </c>
    </row>
    <row r="13" spans="1:33" ht="24.6">
      <c r="A13" s="260"/>
      <c r="B13" s="233" t="s">
        <v>223</v>
      </c>
      <c r="C13" s="251">
        <v>43</v>
      </c>
      <c r="D13" s="252" t="s">
        <v>4</v>
      </c>
      <c r="E13" s="249">
        <f>[23]ค่าวัสดุมวลรวม!$J$45</f>
        <v>1505.4207999999999</v>
      </c>
      <c r="F13" s="249">
        <f>ROUNDDOWN(C13*E13,2)</f>
        <v>64733.09</v>
      </c>
      <c r="G13" s="249">
        <v>532</v>
      </c>
      <c r="H13" s="249">
        <f>ROUNDDOWN(C13*G13,2)</f>
        <v>22876</v>
      </c>
      <c r="I13" s="249">
        <f>ROUNDDOWN(F13+H13,2)</f>
        <v>87609.09</v>
      </c>
      <c r="J13" s="230"/>
      <c r="K13" s="13"/>
      <c r="L13" s="91" t="s">
        <v>74</v>
      </c>
      <c r="M13" s="11"/>
      <c r="N13" s="26"/>
      <c r="O13" s="11"/>
      <c r="P13" s="14"/>
      <c r="Q13" s="14"/>
      <c r="R13" s="81"/>
      <c r="S13" s="3"/>
      <c r="T13" s="78"/>
      <c r="U13" s="15"/>
      <c r="V13" s="14"/>
      <c r="W13" s="260"/>
      <c r="X13" s="233"/>
      <c r="Y13" s="251"/>
      <c r="Z13" s="252"/>
      <c r="AA13" s="249"/>
      <c r="AB13" s="231"/>
      <c r="AF13" s="249"/>
      <c r="AG13" s="231"/>
    </row>
    <row r="14" spans="1:33" ht="24.6">
      <c r="A14" s="260"/>
      <c r="B14" s="233" t="s">
        <v>135</v>
      </c>
      <c r="C14" s="249">
        <v>280</v>
      </c>
      <c r="D14" s="252" t="s">
        <v>3</v>
      </c>
      <c r="E14" s="249">
        <f>[23]ค่าวัสดุมวลรวม!$J$112</f>
        <v>409.17275000000001</v>
      </c>
      <c r="F14" s="249">
        <f>ROUNDDOWN(C14*E14,2)</f>
        <v>114568.37</v>
      </c>
      <c r="G14" s="249">
        <v>121</v>
      </c>
      <c r="H14" s="249">
        <f>ROUNDDOWN(C14*G14,2)</f>
        <v>33880</v>
      </c>
      <c r="I14" s="249">
        <f>ROUNDDOWN(F14+H14,2)</f>
        <v>148448.37</v>
      </c>
      <c r="J14" s="229" t="s">
        <v>230</v>
      </c>
      <c r="K14" s="14"/>
      <c r="L14" s="14" t="s">
        <v>76</v>
      </c>
      <c r="M14" s="14"/>
      <c r="N14" s="14"/>
      <c r="O14" s="15"/>
      <c r="P14" s="14"/>
      <c r="Q14" s="14"/>
      <c r="R14" s="81"/>
      <c r="S14" s="3"/>
      <c r="T14" s="78"/>
      <c r="U14" s="15"/>
      <c r="V14" s="14"/>
      <c r="W14" s="250"/>
      <c r="X14" s="265"/>
      <c r="Y14" s="264"/>
      <c r="Z14" s="247"/>
      <c r="AA14" s="249"/>
      <c r="AB14" s="127"/>
      <c r="AF14" s="122"/>
      <c r="AG14" s="163"/>
    </row>
    <row r="15" spans="1:33" ht="24.6">
      <c r="A15" s="260"/>
      <c r="B15" s="233" t="s">
        <v>139</v>
      </c>
      <c r="C15" s="251"/>
      <c r="D15" s="252"/>
      <c r="E15" s="249"/>
      <c r="F15" s="249"/>
      <c r="G15" s="249"/>
      <c r="H15" s="249"/>
      <c r="I15" s="249"/>
      <c r="J15" s="230"/>
      <c r="K15" s="14"/>
      <c r="L15" s="14" t="s">
        <v>75</v>
      </c>
      <c r="M15" s="14"/>
      <c r="N15" s="14"/>
      <c r="O15" s="15"/>
      <c r="P15" s="14"/>
      <c r="Q15" s="16"/>
      <c r="R15" s="94" t="s">
        <v>80</v>
      </c>
      <c r="S15" s="85"/>
      <c r="T15" s="79"/>
      <c r="U15" s="17">
        <f>SUM(U9:U13)</f>
        <v>988844.37</v>
      </c>
      <c r="V15" s="16"/>
      <c r="W15" s="250"/>
      <c r="X15" s="245"/>
      <c r="Y15" s="260"/>
      <c r="Z15" s="247"/>
      <c r="AA15" s="234"/>
      <c r="AB15" s="234"/>
      <c r="AF15" s="249"/>
      <c r="AG15" s="127"/>
    </row>
    <row r="16" spans="1:33" ht="24.6">
      <c r="A16" s="260"/>
      <c r="B16" s="233" t="s">
        <v>131</v>
      </c>
      <c r="C16" s="251">
        <v>380.37</v>
      </c>
      <c r="D16" s="252" t="s">
        <v>8</v>
      </c>
      <c r="E16" s="249">
        <f>ข้อมูลประกอบราคา!C25/1000</f>
        <v>24.588039999999999</v>
      </c>
      <c r="F16" s="249">
        <f t="shared" ref="F16:F22" si="0">ROUNDDOWN(C16*E16,2)</f>
        <v>9352.5499999999993</v>
      </c>
      <c r="G16" s="249">
        <v>4.4000000000000004</v>
      </c>
      <c r="H16" s="249">
        <f>ROUNDDOWN(C16*G16,2)</f>
        <v>1673.62</v>
      </c>
      <c r="I16" s="249">
        <f t="shared" ref="I16:I22" si="1">ROUNDDOWN(F16+H16,2)</f>
        <v>11026.17</v>
      </c>
      <c r="J16" s="230"/>
      <c r="K16" s="14"/>
      <c r="L16" s="14" t="s">
        <v>120</v>
      </c>
      <c r="M16" s="14"/>
      <c r="N16" s="14"/>
      <c r="O16" s="15"/>
      <c r="P16" s="14"/>
      <c r="Q16" s="7" t="s">
        <v>17</v>
      </c>
      <c r="R16" s="95" t="str">
        <f>"("&amp;BAHTTEXT(U16)&amp;")"</f>
        <v>(เก้าแสนแปดหมื่นแปดพันแปดร้อยสี่สิบสี่บาทสามสิบเจ็ดสตางค์)</v>
      </c>
      <c r="S16" s="18"/>
      <c r="T16" s="19"/>
      <c r="U16" s="93">
        <f>ROUNDDOWN(U15,2)</f>
        <v>988844.37</v>
      </c>
      <c r="V16" s="6" t="s">
        <v>18</v>
      </c>
      <c r="W16" s="250"/>
      <c r="X16" s="233"/>
      <c r="Y16" s="264"/>
      <c r="Z16" s="247"/>
      <c r="AA16" s="249"/>
      <c r="AB16" s="127"/>
      <c r="AF16" s="136"/>
      <c r="AG16" s="134"/>
    </row>
    <row r="17" spans="1:34" ht="25.2" thickBot="1">
      <c r="A17" s="260"/>
      <c r="B17" s="233" t="s">
        <v>132</v>
      </c>
      <c r="C17" s="251">
        <v>1256.6500000000001</v>
      </c>
      <c r="D17" s="252" t="s">
        <v>8</v>
      </c>
      <c r="E17" s="249">
        <f>ข้อมูลประกอบราคา!C26/1000</f>
        <v>23.111549999999998</v>
      </c>
      <c r="F17" s="249">
        <f t="shared" si="0"/>
        <v>29043.119999999999</v>
      </c>
      <c r="G17" s="249">
        <v>4.4000000000000004</v>
      </c>
      <c r="H17" s="249">
        <f>ROUNDDOWN(C17*G17,2)</f>
        <v>5529.26</v>
      </c>
      <c r="I17" s="249">
        <f t="shared" si="1"/>
        <v>34572.379999999997</v>
      </c>
      <c r="J17" s="229"/>
      <c r="K17" s="14"/>
      <c r="L17" s="14" t="s">
        <v>77</v>
      </c>
      <c r="M17" s="14"/>
      <c r="N17" s="14"/>
      <c r="O17" s="15"/>
      <c r="P17" s="14"/>
      <c r="Q17" s="20"/>
      <c r="R17" s="21"/>
      <c r="S17" s="20"/>
      <c r="T17" s="20"/>
      <c r="U17" s="25"/>
      <c r="V17" s="3"/>
      <c r="W17" s="250"/>
      <c r="X17" s="255"/>
      <c r="Y17" s="264"/>
      <c r="Z17" s="247"/>
      <c r="AA17" s="256"/>
      <c r="AB17" s="127"/>
      <c r="AF17" s="249"/>
      <c r="AG17" s="127"/>
    </row>
    <row r="18" spans="1:34" ht="25.2" thickBot="1">
      <c r="A18" s="260"/>
      <c r="B18" s="233" t="s">
        <v>133</v>
      </c>
      <c r="C18" s="251">
        <v>1638.89</v>
      </c>
      <c r="D18" s="252" t="s">
        <v>8</v>
      </c>
      <c r="E18" s="249">
        <f>ข้อมูลประกอบราคา!C30/1000</f>
        <v>22.52</v>
      </c>
      <c r="F18" s="249">
        <f t="shared" si="0"/>
        <v>36907.800000000003</v>
      </c>
      <c r="G18" s="249">
        <v>3.6</v>
      </c>
      <c r="H18" s="249">
        <f>ROUNDDOWN(C18*G18,2)</f>
        <v>5900</v>
      </c>
      <c r="I18" s="249">
        <f t="shared" si="1"/>
        <v>42807.8</v>
      </c>
      <c r="J18" s="230"/>
      <c r="K18" s="16"/>
      <c r="L18" s="16"/>
      <c r="M18" s="16"/>
      <c r="N18" s="16"/>
      <c r="O18" s="17"/>
      <c r="P18" s="16"/>
      <c r="Q18" s="74"/>
      <c r="R18" s="74"/>
      <c r="S18" s="74"/>
      <c r="T18" s="74"/>
      <c r="U18" s="74"/>
      <c r="V18" s="74"/>
      <c r="W18" s="97"/>
      <c r="X18" s="98" t="s">
        <v>204</v>
      </c>
      <c r="Y18" s="97"/>
      <c r="Z18" s="97"/>
      <c r="AA18" s="99" t="e">
        <f>SUM(AA10:AA17)</f>
        <v>#REF!</v>
      </c>
      <c r="AB18" s="266"/>
      <c r="AF18" s="99">
        <f>SUM(AF11:AF17)</f>
        <v>12000</v>
      </c>
    </row>
    <row r="19" spans="1:34" ht="24.6">
      <c r="A19" s="260"/>
      <c r="B19" s="233" t="s">
        <v>134</v>
      </c>
      <c r="C19" s="251">
        <v>592.41</v>
      </c>
      <c r="D19" s="252" t="s">
        <v>8</v>
      </c>
      <c r="E19" s="249">
        <f>ข้อมูลประกอบราคา!C31/1000</f>
        <v>22.989909999999998</v>
      </c>
      <c r="F19" s="249">
        <f t="shared" si="0"/>
        <v>13619.45</v>
      </c>
      <c r="G19" s="249">
        <v>3.6</v>
      </c>
      <c r="H19" s="249">
        <f>ROUNDDOWN(C19*G19,2)</f>
        <v>2132.67</v>
      </c>
      <c r="I19" s="249">
        <f t="shared" si="1"/>
        <v>15752.12</v>
      </c>
      <c r="J19" s="231"/>
      <c r="K19" s="7" t="s">
        <v>78</v>
      </c>
      <c r="L19" s="95" t="str">
        <f>"("&amp;BAHTTEXT(O19)&amp;")"</f>
        <v>(เก้าแสนแปดหมื่นแปดพันแปดร้อยสี่สิบสี่บาทสามสิบเจ็ดสตางค์)</v>
      </c>
      <c r="M19" s="18"/>
      <c r="N19" s="19"/>
      <c r="O19" s="93">
        <f>ROUNDDOWN(O9+O10,2)</f>
        <v>988844.37</v>
      </c>
      <c r="P19" s="6" t="s">
        <v>79</v>
      </c>
      <c r="Q19" s="47" t="str">
        <f>K24</f>
        <v>คณะกรรมการพิจารณาราคากลาง  ตามคำสั่งที่        276 / 2567    ลงวันที่      1  สิงหาคม  2567</v>
      </c>
      <c r="R19" s="33"/>
      <c r="S19" s="33"/>
      <c r="T19" s="33"/>
      <c r="U19" s="33"/>
      <c r="V19" s="33"/>
      <c r="W19" s="215"/>
      <c r="Y19" s="41"/>
      <c r="Z19" s="41"/>
      <c r="AA19" s="37"/>
      <c r="AB19" s="71"/>
      <c r="AC19" s="71"/>
      <c r="AD19" s="71"/>
      <c r="AE19" s="73"/>
      <c r="AF19"/>
      <c r="AG19"/>
    </row>
    <row r="20" spans="1:34" ht="24.6">
      <c r="A20" s="260"/>
      <c r="B20" s="233" t="s">
        <v>136</v>
      </c>
      <c r="C20" s="251">
        <v>100.47</v>
      </c>
      <c r="D20" s="252" t="s">
        <v>8</v>
      </c>
      <c r="E20" s="249">
        <f>ข้อมูลประกอบราคา!C32/1000</f>
        <v>27.31963</v>
      </c>
      <c r="F20" s="249">
        <f t="shared" si="0"/>
        <v>2744.8</v>
      </c>
      <c r="G20" s="249">
        <v>3.1</v>
      </c>
      <c r="H20" s="249">
        <f>ROUNDDOWN(C20*G20,2)</f>
        <v>311.45</v>
      </c>
      <c r="I20" s="249">
        <f t="shared" si="1"/>
        <v>3056.25</v>
      </c>
      <c r="J20" s="231"/>
      <c r="K20" s="20"/>
      <c r="L20" s="21"/>
      <c r="M20" s="20"/>
      <c r="N20" s="20"/>
      <c r="O20" s="25"/>
      <c r="P20" s="3"/>
      <c r="Q20" s="35" t="s">
        <v>68</v>
      </c>
      <c r="R20" s="74"/>
      <c r="S20" s="268">
        <f>U16</f>
        <v>988844.37</v>
      </c>
      <c r="T20" s="42" t="str">
        <f>R16</f>
        <v>(เก้าแสนแปดหมื่นแปดพันแปดร้อยสี่สิบสี่บาทสามสิบเจ็ดสตางค์)</v>
      </c>
      <c r="U20" s="74" t="s">
        <v>58</v>
      </c>
      <c r="V20" s="34"/>
      <c r="W20" s="47" t="str">
        <f>Q19</f>
        <v>คณะกรรมการพิจารณาราคากลาง  ตามคำสั่งที่        276 / 2567    ลงวันที่      1  สิงหาคม  2567</v>
      </c>
      <c r="X20" s="145"/>
      <c r="Y20" s="145"/>
      <c r="Z20" s="145"/>
      <c r="AA20" s="145"/>
      <c r="AB20" s="145"/>
      <c r="AC20" s="145"/>
      <c r="AD20" s="145"/>
      <c r="AE20" s="145"/>
      <c r="AF20"/>
      <c r="AG20"/>
    </row>
    <row r="21" spans="1:34" ht="24.6">
      <c r="A21" s="260"/>
      <c r="B21" s="233" t="s">
        <v>140</v>
      </c>
      <c r="C21" s="251">
        <f>SUM(C16:C20)*0.03</f>
        <v>119.06369999999998</v>
      </c>
      <c r="D21" s="247" t="s">
        <v>8</v>
      </c>
      <c r="E21" s="249">
        <v>39.880000000000003</v>
      </c>
      <c r="F21" s="249">
        <f t="shared" si="0"/>
        <v>4748.26</v>
      </c>
      <c r="G21" s="249">
        <v>0</v>
      </c>
      <c r="H21" s="249">
        <f t="shared" ref="H21" si="2">$C21*G21+ROUNDDOWN(C21*G21,2)</f>
        <v>0</v>
      </c>
      <c r="I21" s="249">
        <f t="shared" si="1"/>
        <v>4748.26</v>
      </c>
      <c r="J21" s="231"/>
      <c r="K21" s="23" t="s">
        <v>26</v>
      </c>
      <c r="L21" s="22"/>
      <c r="M21" s="24">
        <f>O19/(C4*F4)</f>
        <v>30901.3865625</v>
      </c>
      <c r="N21" s="4" t="s">
        <v>27</v>
      </c>
      <c r="O21" s="4"/>
      <c r="P21" s="4"/>
      <c r="Q21" s="36"/>
      <c r="R21" s="36"/>
      <c r="S21" s="36"/>
      <c r="T21" s="36"/>
      <c r="U21" s="36"/>
      <c r="V21" s="36"/>
      <c r="W21" s="157"/>
      <c r="X21" s="145"/>
      <c r="Y21" s="145"/>
      <c r="Z21" s="145"/>
      <c r="AA21" s="145"/>
      <c r="AB21" s="145"/>
      <c r="AC21" s="145"/>
      <c r="AD21" s="145"/>
      <c r="AE21" s="145"/>
      <c r="AF21"/>
      <c r="AG21"/>
    </row>
    <row r="22" spans="1:34" ht="24.6">
      <c r="A22" s="246"/>
      <c r="B22" s="233" t="s">
        <v>141</v>
      </c>
      <c r="C22" s="251">
        <v>4.75</v>
      </c>
      <c r="D22" s="247" t="s">
        <v>4</v>
      </c>
      <c r="E22" s="249">
        <f>ข้อมูลประกอบราคา!C17</f>
        <v>200</v>
      </c>
      <c r="F22" s="249">
        <f t="shared" si="0"/>
        <v>950</v>
      </c>
      <c r="G22" s="249">
        <v>112</v>
      </c>
      <c r="H22" s="249">
        <f>ROUNDDOWN(C22*G22,2)</f>
        <v>532</v>
      </c>
      <c r="I22" s="249">
        <f t="shared" si="1"/>
        <v>1482</v>
      </c>
      <c r="J22" s="125"/>
      <c r="K22" s="22"/>
      <c r="L22" s="43" t="str">
        <f>A4</f>
        <v>ปริมาณงาน      กว้าง</v>
      </c>
      <c r="M22" s="11">
        <f>C4</f>
        <v>4</v>
      </c>
      <c r="N22" s="11" t="s">
        <v>195</v>
      </c>
      <c r="O22" s="11">
        <f>F4</f>
        <v>8</v>
      </c>
      <c r="P22" s="11" t="str">
        <f>G4</f>
        <v>เมตร</v>
      </c>
      <c r="Q22" s="37" t="s">
        <v>5</v>
      </c>
      <c r="R22" s="38"/>
      <c r="S22" s="41" t="s">
        <v>64</v>
      </c>
      <c r="T22" s="39"/>
      <c r="U22" s="73"/>
      <c r="V22" s="40"/>
      <c r="W22" s="37" t="s">
        <v>5</v>
      </c>
      <c r="X22" s="38"/>
      <c r="Y22" s="41" t="s">
        <v>64</v>
      </c>
      <c r="Z22" s="39"/>
      <c r="AA22" s="73"/>
      <c r="AB22" s="40"/>
      <c r="AC22" s="73"/>
      <c r="AD22" s="44"/>
      <c r="AE22" s="44"/>
      <c r="AF22"/>
      <c r="AG22"/>
    </row>
    <row r="23" spans="1:34" ht="24.6">
      <c r="A23" s="246"/>
      <c r="B23" s="233" t="s">
        <v>142</v>
      </c>
      <c r="C23" s="251"/>
      <c r="D23" s="252"/>
      <c r="E23" s="251"/>
      <c r="F23" s="251"/>
      <c r="G23" s="251"/>
      <c r="H23" s="251"/>
      <c r="I23" s="251"/>
      <c r="J23" s="127"/>
      <c r="K23" s="73"/>
      <c r="L23" s="72"/>
      <c r="M23" s="151"/>
      <c r="N23" s="147"/>
      <c r="O23" s="73"/>
      <c r="P23" s="73"/>
      <c r="Q23" s="37"/>
      <c r="R23" s="43" t="str">
        <f>L27</f>
        <v xml:space="preserve">นางสาวพัชนี  ทองทับ </v>
      </c>
      <c r="S23" s="41"/>
      <c r="T23" s="43"/>
      <c r="U23" s="43"/>
      <c r="V23" s="43"/>
      <c r="W23" s="37"/>
      <c r="X23" s="43" t="str">
        <f>R23</f>
        <v xml:space="preserve">นางสาวพัชนี  ทองทับ </v>
      </c>
      <c r="Y23" s="41"/>
      <c r="Z23" s="43"/>
      <c r="AA23" s="43"/>
      <c r="AB23" s="43"/>
      <c r="AC23" s="44"/>
      <c r="AD23" s="43" t="s">
        <v>119</v>
      </c>
      <c r="AE23" s="73"/>
      <c r="AF23"/>
      <c r="AG23"/>
    </row>
    <row r="24" spans="1:34" ht="24.6">
      <c r="A24" s="246"/>
      <c r="B24" s="261" t="s">
        <v>231</v>
      </c>
      <c r="C24" s="251">
        <v>442</v>
      </c>
      <c r="D24" s="247" t="s">
        <v>8</v>
      </c>
      <c r="E24" s="249">
        <v>23.96</v>
      </c>
      <c r="F24" s="249">
        <f>ROUNDDOWN(C24*E24,2)</f>
        <v>10590.32</v>
      </c>
      <c r="G24" s="249">
        <v>10</v>
      </c>
      <c r="H24" s="249">
        <f>ROUNDDOWN(C24*G24,2)</f>
        <v>4420</v>
      </c>
      <c r="I24" s="249">
        <f>ROUNDDOWN(F24+H24,2)</f>
        <v>15010.32</v>
      </c>
      <c r="J24" s="127" t="s">
        <v>234</v>
      </c>
      <c r="K24" s="47" t="str">
        <f>A120</f>
        <v>คณะกรรมการพิจารณาราคากลาง  ตามคำสั่งที่        276 / 2567    ลงวันที่      1  สิงหาคม  2567</v>
      </c>
      <c r="L24" s="33"/>
      <c r="M24" s="33"/>
      <c r="N24" s="33"/>
      <c r="O24" s="33"/>
      <c r="P24" s="33"/>
      <c r="Q24" s="37"/>
      <c r="R24" s="43" t="str">
        <f>L28</f>
        <v>ผอ.กองสวัสดิการและสังคม องค์การบริหารส่วนตำบลหนองสังข์</v>
      </c>
      <c r="S24" s="41"/>
      <c r="T24" s="71"/>
      <c r="U24" s="71"/>
      <c r="V24" s="71"/>
      <c r="W24" s="37"/>
      <c r="X24" s="43" t="str">
        <f>R24</f>
        <v>ผอ.กองสวัสดิการและสังคม องค์การบริหารส่วนตำบลหนองสังข์</v>
      </c>
      <c r="Y24" s="41"/>
      <c r="Z24" s="71"/>
      <c r="AA24" s="71"/>
      <c r="AB24" s="71"/>
      <c r="AC24" s="71"/>
      <c r="AD24" s="43" t="s">
        <v>70</v>
      </c>
      <c r="AE24" s="73"/>
      <c r="AF24"/>
      <c r="AG24"/>
    </row>
    <row r="25" spans="1:34" ht="24.6">
      <c r="A25" s="246"/>
      <c r="B25" s="262" t="s">
        <v>232</v>
      </c>
      <c r="C25" s="251">
        <v>261</v>
      </c>
      <c r="D25" s="247" t="s">
        <v>8</v>
      </c>
      <c r="E25" s="251">
        <v>23.96</v>
      </c>
      <c r="F25" s="249">
        <f>ROUNDDOWN(C25*E25,2)</f>
        <v>6253.56</v>
      </c>
      <c r="G25" s="249">
        <v>10</v>
      </c>
      <c r="H25" s="249">
        <f>ROUNDDOWN(C25*G25,2)</f>
        <v>2610</v>
      </c>
      <c r="I25" s="249">
        <f>ROUNDDOWN(F25+H25,2)</f>
        <v>8863.56</v>
      </c>
      <c r="J25" s="127" t="s">
        <v>234</v>
      </c>
      <c r="K25" s="36"/>
      <c r="L25" s="36"/>
      <c r="M25" s="36"/>
      <c r="N25" s="36"/>
      <c r="O25" s="36"/>
      <c r="P25" s="36"/>
      <c r="AF25"/>
      <c r="AG25"/>
    </row>
    <row r="26" spans="1:34" ht="24.6">
      <c r="A26" s="246"/>
      <c r="B26" s="262" t="s">
        <v>233</v>
      </c>
      <c r="C26" s="251">
        <v>22</v>
      </c>
      <c r="D26" s="247" t="s">
        <v>137</v>
      </c>
      <c r="E26" s="249">
        <v>35</v>
      </c>
      <c r="F26" s="249">
        <f>ROUNDDOWN(C26*E26,2)</f>
        <v>770</v>
      </c>
      <c r="G26" s="249">
        <v>0</v>
      </c>
      <c r="H26" s="249">
        <f>ROUNDDOWN(C26*G26,2)</f>
        <v>0</v>
      </c>
      <c r="I26" s="249">
        <f>ROUNDDOWN(F26+H26,2)</f>
        <v>770</v>
      </c>
      <c r="J26" s="123"/>
      <c r="K26" s="37" t="s">
        <v>5</v>
      </c>
      <c r="L26" s="38"/>
      <c r="M26" s="41" t="s">
        <v>64</v>
      </c>
      <c r="N26" s="39"/>
      <c r="O26" s="73"/>
      <c r="P26" s="40"/>
      <c r="AF26"/>
      <c r="AG26"/>
    </row>
    <row r="27" spans="1:34" ht="24.6">
      <c r="A27" s="246"/>
      <c r="B27" s="233" t="s">
        <v>143</v>
      </c>
      <c r="C27" s="251">
        <v>65</v>
      </c>
      <c r="D27" s="247" t="s">
        <v>3</v>
      </c>
      <c r="E27" s="249">
        <f>[23]ค่าวัสดุมวลรวม!$J$1282</f>
        <v>32.7102</v>
      </c>
      <c r="F27" s="249">
        <f>ROUNDDOWN(C27*E27,2)</f>
        <v>2126.16</v>
      </c>
      <c r="G27" s="249">
        <v>35</v>
      </c>
      <c r="H27" s="249">
        <f>ROUNDDOWN(C27*G27,2)</f>
        <v>2275</v>
      </c>
      <c r="I27" s="249">
        <f>ROUNDDOWN(F27+H27,2)</f>
        <v>4401.16</v>
      </c>
      <c r="J27" s="127"/>
      <c r="K27" s="37"/>
      <c r="L27" s="273" t="str">
        <f>B123</f>
        <v xml:space="preserve">นางสาวพัชนี  ทองทับ </v>
      </c>
      <c r="M27" s="41"/>
      <c r="N27" s="43"/>
      <c r="O27" s="43"/>
      <c r="P27" s="43"/>
      <c r="Q27" s="36" t="s">
        <v>5</v>
      </c>
      <c r="R27" s="267" t="str">
        <f>L31</f>
        <v>จ.อ.</v>
      </c>
      <c r="S27" s="36" t="s">
        <v>65</v>
      </c>
      <c r="T27" s="39" t="s">
        <v>5</v>
      </c>
      <c r="U27" s="74" t="s">
        <v>5</v>
      </c>
      <c r="V27" s="38" t="s">
        <v>65</v>
      </c>
      <c r="W27" s="36" t="s">
        <v>5</v>
      </c>
      <c r="X27" s="267" t="str">
        <f>R27</f>
        <v>จ.อ.</v>
      </c>
      <c r="Y27" s="36" t="s">
        <v>65</v>
      </c>
      <c r="Z27" s="44" t="s">
        <v>5</v>
      </c>
      <c r="AA27" s="74"/>
      <c r="AB27" s="38" t="s">
        <v>65</v>
      </c>
      <c r="AG27" s="43" t="str">
        <f>V27</f>
        <v>กรรมการ</v>
      </c>
      <c r="AH27" s="38" t="s">
        <v>65</v>
      </c>
    </row>
    <row r="28" spans="1:34" ht="24.6">
      <c r="A28" s="258">
        <v>2</v>
      </c>
      <c r="B28" s="259" t="s">
        <v>144</v>
      </c>
      <c r="C28" s="263"/>
      <c r="D28" s="263"/>
      <c r="E28" s="249"/>
      <c r="F28" s="249"/>
      <c r="G28" s="249"/>
      <c r="H28" s="249"/>
      <c r="I28" s="249"/>
      <c r="J28" s="127"/>
      <c r="L28" s="271" t="str">
        <f>A124</f>
        <v>ผอ.กองสวัสดิการและสังคม องค์การบริหารส่วนตำบลหนองสังข์</v>
      </c>
      <c r="M28" s="41"/>
      <c r="N28" s="71"/>
      <c r="O28" s="71"/>
      <c r="P28" s="71"/>
      <c r="Q28" s="36"/>
      <c r="R28" s="43" t="str">
        <f>L32</f>
        <v xml:space="preserve"> วิทยา   แก้วบู่ </v>
      </c>
      <c r="S28" s="36"/>
      <c r="T28" s="36"/>
      <c r="U28" s="43" t="str">
        <f>O32</f>
        <v xml:space="preserve"> นายมณฑล   แก่นงาม </v>
      </c>
      <c r="V28" s="74"/>
      <c r="W28" s="36"/>
      <c r="X28" s="43" t="str">
        <f>R28</f>
        <v xml:space="preserve"> วิทยา   แก้วบู่ </v>
      </c>
      <c r="Y28" s="36"/>
      <c r="Z28" s="36"/>
      <c r="AA28" s="43">
        <f>T91</f>
        <v>0</v>
      </c>
      <c r="AB28" s="74"/>
      <c r="AC28"/>
      <c r="AD28"/>
      <c r="AE28"/>
      <c r="AF28" s="43" t="str">
        <f>U28</f>
        <v xml:space="preserve"> นายมณฑล   แก่นงาม </v>
      </c>
      <c r="AH28" s="74"/>
    </row>
    <row r="29" spans="1:34" ht="24.6">
      <c r="A29" s="245"/>
      <c r="B29" s="245" t="s">
        <v>145</v>
      </c>
      <c r="C29" s="233"/>
      <c r="D29" s="233"/>
      <c r="E29" s="126"/>
      <c r="F29" s="129"/>
      <c r="G29" s="132"/>
      <c r="H29" s="132"/>
      <c r="I29" s="128"/>
      <c r="J29" s="127"/>
      <c r="K29" s="272"/>
      <c r="L29" s="272"/>
      <c r="M29" s="272"/>
      <c r="Q29" s="36"/>
      <c r="R29" s="43" t="str">
        <f>L33</f>
        <v>หัวหน้าฝ่ายบริหารงานทั่วไป องค์การบริหารส่วนตำบลหนองสังข์</v>
      </c>
      <c r="S29" s="36"/>
      <c r="T29" s="36"/>
      <c r="U29" s="43" t="str">
        <f>O33</f>
        <v>นายช่างโยธาฯ องค์การบริหารส่วนตำบลหนองสังข์</v>
      </c>
      <c r="V29" s="74"/>
      <c r="W29" s="36"/>
      <c r="X29" s="43" t="str">
        <f>R29</f>
        <v>หัวหน้าฝ่ายบริหารงานทั่วไป องค์การบริหารส่วนตำบลหนองสังข์</v>
      </c>
      <c r="Y29" s="36"/>
      <c r="Z29" s="36"/>
      <c r="AA29" s="43" t="s">
        <v>70</v>
      </c>
      <c r="AB29" s="74"/>
      <c r="AC29"/>
      <c r="AD29"/>
      <c r="AE29"/>
      <c r="AF29" s="43" t="s">
        <v>70</v>
      </c>
      <c r="AH29" s="74"/>
    </row>
    <row r="30" spans="1:34" ht="24.6">
      <c r="A30" s="233"/>
      <c r="B30" s="233" t="s">
        <v>146</v>
      </c>
      <c r="C30" s="264">
        <f>C31*11</f>
        <v>1155</v>
      </c>
      <c r="D30" s="247" t="s">
        <v>159</v>
      </c>
      <c r="E30" s="249">
        <v>13.55</v>
      </c>
      <c r="F30" s="249">
        <f>ROUNDDOWN(C30*E30,2)</f>
        <v>15650.25</v>
      </c>
      <c r="G30" s="249">
        <v>0</v>
      </c>
      <c r="H30" s="249">
        <f>ROUNDDOWN(C30*G30,2)</f>
        <v>0</v>
      </c>
      <c r="I30" s="249">
        <f>ROUNDDOWN(F30+H30,2)</f>
        <v>15650.25</v>
      </c>
      <c r="J30" s="127"/>
      <c r="K30" s="272"/>
      <c r="L30" s="272"/>
      <c r="M30" s="272"/>
      <c r="Q30" s="74"/>
      <c r="R30" s="74"/>
      <c r="S30" s="74"/>
      <c r="T30" s="74"/>
      <c r="U30" s="74"/>
      <c r="V30" s="74"/>
      <c r="W30"/>
      <c r="X30"/>
      <c r="Y30"/>
      <c r="Z30"/>
      <c r="AA30"/>
      <c r="AB30"/>
      <c r="AC30"/>
      <c r="AD30"/>
      <c r="AE30"/>
    </row>
    <row r="31" spans="1:34" ht="24.6">
      <c r="A31" s="233"/>
      <c r="B31" s="233" t="s">
        <v>147</v>
      </c>
      <c r="C31" s="283">
        <v>105</v>
      </c>
      <c r="D31" s="247" t="s">
        <v>3</v>
      </c>
      <c r="E31" s="284">
        <v>0</v>
      </c>
      <c r="F31" s="284">
        <f>ROUNDDOWN(C31*E31,2)</f>
        <v>0</v>
      </c>
      <c r="G31" s="284">
        <v>74</v>
      </c>
      <c r="H31" s="284">
        <f>ROUNDDOWN(C31*G31,2)</f>
        <v>7770</v>
      </c>
      <c r="I31" s="284">
        <f>ROUNDDOWN(F31+H31,2)</f>
        <v>7770</v>
      </c>
      <c r="J31" s="285"/>
      <c r="K31" s="36" t="s">
        <v>5</v>
      </c>
      <c r="L31" s="271" t="str">
        <f>B127</f>
        <v>จ.อ.</v>
      </c>
      <c r="M31" s="36" t="s">
        <v>65</v>
      </c>
      <c r="N31" s="39" t="s">
        <v>5</v>
      </c>
      <c r="O31" s="74"/>
      <c r="P31" s="38" t="s">
        <v>65</v>
      </c>
      <c r="Q31" s="74"/>
      <c r="R31" s="74"/>
      <c r="S31" s="74"/>
      <c r="T31" s="74"/>
      <c r="U31" s="74"/>
      <c r="V31" s="74"/>
      <c r="W31"/>
      <c r="X31"/>
      <c r="Y31"/>
      <c r="Z31"/>
      <c r="AA31"/>
      <c r="AB31"/>
      <c r="AC31"/>
      <c r="AD31"/>
      <c r="AE31"/>
    </row>
    <row r="32" spans="1:34" ht="24.6">
      <c r="A32" s="250"/>
      <c r="B32" s="245" t="s">
        <v>148</v>
      </c>
      <c r="C32" s="260"/>
      <c r="D32" s="247"/>
      <c r="E32" s="130"/>
      <c r="F32" s="122"/>
      <c r="G32" s="124"/>
      <c r="H32" s="122"/>
      <c r="I32" s="122"/>
      <c r="J32" s="163"/>
      <c r="K32" s="36"/>
      <c r="L32" s="273" t="str">
        <f>B128</f>
        <v xml:space="preserve"> วิทยา   แก้วบู่ </v>
      </c>
      <c r="M32" s="36"/>
      <c r="N32" s="36"/>
      <c r="O32" s="273" t="str">
        <f>H128</f>
        <v xml:space="preserve"> นายมณฑล   แก่นงาม </v>
      </c>
      <c r="P32" s="74"/>
      <c r="S32" s="74"/>
      <c r="T32" s="74"/>
      <c r="U32" s="72"/>
      <c r="V32" s="72"/>
      <c r="W32"/>
      <c r="X32"/>
      <c r="Y32"/>
      <c r="Z32"/>
      <c r="AA32"/>
      <c r="AB32"/>
      <c r="AC32"/>
      <c r="AD32"/>
      <c r="AE32"/>
    </row>
    <row r="33" spans="1:39" ht="24.6">
      <c r="A33" s="250"/>
      <c r="B33" s="278" t="s">
        <v>235</v>
      </c>
      <c r="C33" s="264">
        <v>66</v>
      </c>
      <c r="D33" s="247" t="s">
        <v>3</v>
      </c>
      <c r="E33" s="249">
        <f>[23]ค่าวัสดุมวลรวม!$J$1105</f>
        <v>441.59160000000008</v>
      </c>
      <c r="F33" s="249">
        <f>ROUNDDOWN(C33*E33,2)</f>
        <v>29145.040000000001</v>
      </c>
      <c r="G33" s="249">
        <v>92</v>
      </c>
      <c r="H33" s="249">
        <f>ROUNDDOWN(C33*G33,2)</f>
        <v>6072</v>
      </c>
      <c r="I33" s="249">
        <f>ROUNDDOWN(F33+H33,2)</f>
        <v>35217.040000000001</v>
      </c>
      <c r="J33" s="127"/>
      <c r="L33" s="271" t="str">
        <f>A129</f>
        <v>หัวหน้าฝ่ายบริหารงานทั่วไป องค์การบริหารส่วนตำบลหนองสังข์</v>
      </c>
      <c r="M33" s="36"/>
      <c r="N33" s="36"/>
      <c r="O33" s="43" t="s">
        <v>70</v>
      </c>
      <c r="P33" s="74"/>
      <c r="S33" s="74"/>
      <c r="T33" s="74"/>
      <c r="U33" s="73"/>
      <c r="V33" s="73"/>
      <c r="W33"/>
      <c r="X33"/>
      <c r="Y33"/>
      <c r="Z33"/>
      <c r="AA33"/>
      <c r="AB33"/>
      <c r="AC33"/>
      <c r="AD33"/>
      <c r="AE33"/>
    </row>
    <row r="34" spans="1:39" ht="24.6">
      <c r="A34" s="250"/>
      <c r="B34" s="245" t="s">
        <v>149</v>
      </c>
      <c r="C34" s="260"/>
      <c r="D34" s="247"/>
      <c r="E34" s="130"/>
      <c r="F34" s="132"/>
      <c r="G34" s="132"/>
      <c r="H34" s="133"/>
      <c r="I34" s="136"/>
      <c r="J34" s="134"/>
      <c r="K34" s="74"/>
      <c r="L34" s="75"/>
      <c r="M34" s="74"/>
      <c r="N34" s="74"/>
      <c r="O34" s="73"/>
      <c r="P34" s="73"/>
      <c r="T34" s="74"/>
      <c r="U34" s="74"/>
      <c r="V34" s="74"/>
      <c r="W34"/>
      <c r="X34"/>
      <c r="Y34"/>
      <c r="Z34"/>
      <c r="AA34"/>
      <c r="AB34"/>
      <c r="AC34"/>
      <c r="AD34"/>
      <c r="AE34"/>
    </row>
    <row r="35" spans="1:39" ht="24.6">
      <c r="A35" s="250"/>
      <c r="B35" s="233" t="s">
        <v>150</v>
      </c>
      <c r="C35" s="264">
        <v>38</v>
      </c>
      <c r="D35" s="247" t="s">
        <v>3</v>
      </c>
      <c r="E35" s="251">
        <f>[23]ค่าวัสดุมวลรวม!$J$129</f>
        <v>248.8360247</v>
      </c>
      <c r="F35" s="249">
        <f t="shared" ref="F35:F41" si="3">ROUNDDOWN(C35*E35,2)</f>
        <v>9455.76</v>
      </c>
      <c r="G35" s="249">
        <v>94</v>
      </c>
      <c r="H35" s="249">
        <f t="shared" ref="H35:H41" si="4">ROUNDDOWN(C35*G35,2)</f>
        <v>3572</v>
      </c>
      <c r="I35" s="249">
        <f>ROUNDDOWN(F35+H35,2)</f>
        <v>13027.76</v>
      </c>
      <c r="J35" s="127"/>
      <c r="K35" s="74"/>
      <c r="L35" s="74"/>
      <c r="M35" s="74"/>
      <c r="N35" s="74"/>
      <c r="O35" s="74"/>
      <c r="P35" s="74"/>
      <c r="Q35" s="152"/>
      <c r="R35" s="153" t="s">
        <v>84</v>
      </c>
      <c r="S35" s="36"/>
      <c r="T35" s="74"/>
      <c r="U35" s="74"/>
      <c r="V35" s="74"/>
      <c r="W35"/>
      <c r="X35"/>
      <c r="Y35"/>
      <c r="Z35"/>
      <c r="AA35"/>
      <c r="AB35"/>
      <c r="AC35"/>
      <c r="AD35"/>
      <c r="AE35"/>
    </row>
    <row r="36" spans="1:39" ht="24.6">
      <c r="A36" s="250"/>
      <c r="B36" s="233" t="s">
        <v>151</v>
      </c>
      <c r="C36" s="264">
        <v>15</v>
      </c>
      <c r="D36" s="247" t="s">
        <v>3</v>
      </c>
      <c r="E36" s="251">
        <f>[23]ค่าวัสดุมวลรวม!$J$136</f>
        <v>507.31597999999997</v>
      </c>
      <c r="F36" s="249">
        <f t="shared" si="3"/>
        <v>7609.73</v>
      </c>
      <c r="G36" s="249">
        <v>176</v>
      </c>
      <c r="H36" s="249">
        <f t="shared" si="4"/>
        <v>2640</v>
      </c>
      <c r="I36" s="249">
        <f t="shared" ref="I36:I41" si="5">ROUNDDOWN(F36+H36,2)</f>
        <v>10249.73</v>
      </c>
      <c r="J36" s="127"/>
      <c r="K36" s="74"/>
      <c r="L36" s="74"/>
      <c r="M36" s="74"/>
      <c r="N36" s="74"/>
      <c r="O36" s="74"/>
      <c r="P36" s="74"/>
      <c r="Q36" s="152"/>
      <c r="R36" s="152"/>
      <c r="S36" s="36"/>
      <c r="T36" s="74"/>
      <c r="U36" s="74"/>
      <c r="V36" s="74"/>
      <c r="W36"/>
      <c r="X36"/>
      <c r="Y36"/>
      <c r="Z36"/>
      <c r="AA36"/>
      <c r="AB36"/>
      <c r="AC36"/>
      <c r="AD36"/>
      <c r="AE36"/>
    </row>
    <row r="37" spans="1:39" ht="24.6">
      <c r="A37" s="250"/>
      <c r="B37" s="233" t="s">
        <v>152</v>
      </c>
      <c r="C37" s="264">
        <v>15</v>
      </c>
      <c r="D37" s="247" t="s">
        <v>3</v>
      </c>
      <c r="E37" s="251">
        <f>[23]ค่าวัสดุมวลรวม!$J$178</f>
        <v>117.0239509</v>
      </c>
      <c r="F37" s="249">
        <f t="shared" si="3"/>
        <v>1755.35</v>
      </c>
      <c r="G37" s="249">
        <v>84</v>
      </c>
      <c r="H37" s="249">
        <f t="shared" si="4"/>
        <v>1260</v>
      </c>
      <c r="I37" s="249">
        <f t="shared" si="5"/>
        <v>3015.35</v>
      </c>
      <c r="J37" s="127"/>
      <c r="K37" s="74"/>
      <c r="L37" s="74"/>
      <c r="M37" s="74"/>
      <c r="N37" s="74"/>
      <c r="O37" s="74"/>
      <c r="P37" s="74"/>
      <c r="Q37" s="154" t="s">
        <v>5</v>
      </c>
      <c r="R37" s="153"/>
      <c r="S37" s="74"/>
      <c r="T37" s="74"/>
      <c r="U37" s="74"/>
      <c r="V37" s="74"/>
      <c r="W37"/>
      <c r="X37"/>
      <c r="Y37"/>
      <c r="Z37"/>
      <c r="AA37"/>
      <c r="AB37"/>
      <c r="AC37"/>
      <c r="AD37"/>
      <c r="AE37"/>
    </row>
    <row r="38" spans="1:39" ht="24.6">
      <c r="A38" s="250"/>
      <c r="B38" s="233" t="s">
        <v>161</v>
      </c>
      <c r="C38" s="264">
        <v>65</v>
      </c>
      <c r="D38" s="247" t="s">
        <v>3</v>
      </c>
      <c r="E38" s="251">
        <f>[23]ค่าวัสดุมวลรวม!$J$157</f>
        <v>551.67758500000002</v>
      </c>
      <c r="F38" s="249">
        <f t="shared" si="3"/>
        <v>35859.040000000001</v>
      </c>
      <c r="G38" s="249">
        <v>89</v>
      </c>
      <c r="H38" s="249">
        <f t="shared" si="4"/>
        <v>5785</v>
      </c>
      <c r="I38" s="249">
        <f t="shared" si="5"/>
        <v>41644.04</v>
      </c>
      <c r="J38" s="127"/>
      <c r="K38" s="74"/>
      <c r="L38" s="74"/>
      <c r="M38" s="74"/>
      <c r="N38" s="74"/>
      <c r="O38" s="74"/>
      <c r="P38" s="74"/>
      <c r="Q38" s="153"/>
      <c r="R38" s="155" t="s">
        <v>99</v>
      </c>
      <c r="S38" s="74"/>
      <c r="T38" s="74"/>
      <c r="U38" s="75"/>
      <c r="V38" s="75"/>
    </row>
    <row r="39" spans="1:39" ht="24.6">
      <c r="A39" s="250"/>
      <c r="B39" s="233" t="s">
        <v>153</v>
      </c>
      <c r="C39" s="264">
        <v>55</v>
      </c>
      <c r="D39" s="247" t="s">
        <v>160</v>
      </c>
      <c r="E39" s="249">
        <f>[23]ค่าวัสดุมวลรวม!$J$104</f>
        <v>59.983234099999997</v>
      </c>
      <c r="F39" s="249">
        <f t="shared" si="3"/>
        <v>3299.07</v>
      </c>
      <c r="G39" s="249">
        <v>46</v>
      </c>
      <c r="H39" s="249">
        <f t="shared" si="4"/>
        <v>2530</v>
      </c>
      <c r="I39" s="249">
        <f t="shared" si="5"/>
        <v>5829.07</v>
      </c>
      <c r="J39" s="127"/>
      <c r="K39" s="74"/>
      <c r="L39" s="74"/>
      <c r="M39" s="74"/>
      <c r="N39" s="74"/>
      <c r="O39" s="74"/>
      <c r="P39" s="74"/>
      <c r="Q39" s="153"/>
      <c r="R39" s="156" t="s">
        <v>86</v>
      </c>
      <c r="S39" s="74"/>
      <c r="T39" s="74"/>
      <c r="U39" s="75"/>
      <c r="V39" s="75"/>
    </row>
    <row r="40" spans="1:39" ht="24.6">
      <c r="A40" s="250"/>
      <c r="B40" s="233" t="s">
        <v>154</v>
      </c>
      <c r="C40" s="264">
        <v>76</v>
      </c>
      <c r="D40" s="247" t="s">
        <v>3</v>
      </c>
      <c r="E40" s="249">
        <f>[23]ค่าวัสดุมวลรวม!$J$189</f>
        <v>42.348163499999998</v>
      </c>
      <c r="F40" s="249">
        <f t="shared" si="3"/>
        <v>3218.46</v>
      </c>
      <c r="G40" s="249">
        <v>87</v>
      </c>
      <c r="H40" s="249">
        <f t="shared" si="4"/>
        <v>6612</v>
      </c>
      <c r="I40" s="249">
        <f t="shared" si="5"/>
        <v>9830.4599999999991</v>
      </c>
      <c r="J40" s="127"/>
      <c r="Q40" s="76"/>
      <c r="R40" s="144" t="s">
        <v>85</v>
      </c>
      <c r="S40"/>
      <c r="T40"/>
      <c r="U40"/>
      <c r="V40"/>
    </row>
    <row r="41" spans="1:39" ht="24.6">
      <c r="A41" s="250"/>
      <c r="B41" s="233" t="s">
        <v>155</v>
      </c>
      <c r="C41" s="264">
        <v>35</v>
      </c>
      <c r="D41" s="247" t="s">
        <v>3</v>
      </c>
      <c r="E41" s="249">
        <f>[23]ค่าวัสดุมวลรวม!$J$189</f>
        <v>42.348163499999998</v>
      </c>
      <c r="F41" s="249">
        <f t="shared" si="3"/>
        <v>1482.18</v>
      </c>
      <c r="G41" s="249">
        <v>105</v>
      </c>
      <c r="H41" s="249">
        <f t="shared" si="4"/>
        <v>3675</v>
      </c>
      <c r="I41" s="249">
        <f t="shared" si="5"/>
        <v>5157.18</v>
      </c>
      <c r="J41" s="127"/>
      <c r="Q41"/>
      <c r="S41"/>
      <c r="T41"/>
      <c r="U41"/>
      <c r="V41"/>
    </row>
    <row r="42" spans="1:39" ht="24.6">
      <c r="A42" s="250"/>
      <c r="B42" s="245" t="s">
        <v>156</v>
      </c>
      <c r="C42" s="260"/>
      <c r="D42" s="247"/>
      <c r="E42" s="234"/>
      <c r="F42" s="234"/>
      <c r="G42" s="234"/>
      <c r="H42" s="234"/>
      <c r="I42" s="234"/>
      <c r="J42" s="234"/>
      <c r="Q42"/>
      <c r="R42"/>
      <c r="S42"/>
      <c r="T42"/>
      <c r="U42"/>
      <c r="V42"/>
    </row>
    <row r="43" spans="1:39" ht="24.6">
      <c r="A43" s="250"/>
      <c r="B43" s="233" t="s">
        <v>157</v>
      </c>
      <c r="C43" s="264">
        <v>26</v>
      </c>
      <c r="D43" s="247" t="s">
        <v>3</v>
      </c>
      <c r="E43" s="249">
        <f>[23]ค่าวัสดุมวลรวม!$J$701</f>
        <v>180.17000000000002</v>
      </c>
      <c r="F43" s="249">
        <f>ROUNDDOWN(C43*E43,2)</f>
        <v>4684.42</v>
      </c>
      <c r="G43" s="249">
        <v>161</v>
      </c>
      <c r="H43" s="249">
        <f>ROUNDDOWN(C43*G43,2)</f>
        <v>4186</v>
      </c>
      <c r="I43" s="249">
        <f>ROUNDDOWN(F43+H43,2)</f>
        <v>8870.42</v>
      </c>
      <c r="J43" s="127"/>
      <c r="Q43"/>
      <c r="R43"/>
      <c r="S43"/>
      <c r="T43"/>
      <c r="U43"/>
      <c r="V43"/>
    </row>
    <row r="44" spans="1:39" ht="25.2" thickBot="1">
      <c r="A44" s="250"/>
      <c r="B44" s="255" t="s">
        <v>158</v>
      </c>
      <c r="C44" s="264">
        <v>48</v>
      </c>
      <c r="D44" s="247" t="s">
        <v>3</v>
      </c>
      <c r="E44" s="249">
        <v>0</v>
      </c>
      <c r="F44" s="249">
        <f>ROUNDDOWN(C44*E44,2)</f>
        <v>0</v>
      </c>
      <c r="G44" s="249">
        <v>30</v>
      </c>
      <c r="H44" s="249">
        <f>ROUNDDOWN(C44*G44,2)</f>
        <v>1440</v>
      </c>
      <c r="I44" s="249">
        <f>ROUNDDOWN(F44+H44,2)</f>
        <v>1440</v>
      </c>
      <c r="J44" s="127"/>
      <c r="Q44"/>
      <c r="R44"/>
      <c r="S44"/>
      <c r="T44"/>
      <c r="U44"/>
      <c r="V44"/>
    </row>
    <row r="45" spans="1:39" ht="25.2" thickBot="1">
      <c r="A45" s="97"/>
      <c r="B45" s="98" t="s">
        <v>82</v>
      </c>
      <c r="C45" s="97"/>
      <c r="D45" s="97"/>
      <c r="E45" s="97"/>
      <c r="F45" s="99">
        <f>SUM(F9:F44)</f>
        <v>410816.46999999991</v>
      </c>
      <c r="G45" s="100"/>
      <c r="H45" s="99">
        <f>SUM(H9:H44)</f>
        <v>134607.85999999999</v>
      </c>
      <c r="I45" s="99">
        <f>SUM(I9:I44)</f>
        <v>545424.32999999996</v>
      </c>
      <c r="J45" s="266"/>
      <c r="Q45"/>
      <c r="R45"/>
      <c r="S45"/>
      <c r="T45"/>
      <c r="U45"/>
      <c r="V45"/>
    </row>
    <row r="46" spans="1:39" ht="51.75" customHeight="1">
      <c r="A46" s="441" t="s">
        <v>197</v>
      </c>
      <c r="B46" s="442"/>
      <c r="C46" s="442"/>
      <c r="D46" s="442"/>
      <c r="E46" s="442"/>
      <c r="F46" s="442"/>
      <c r="G46" s="442"/>
      <c r="H46" s="442"/>
      <c r="I46" s="443"/>
      <c r="J46" s="443"/>
      <c r="Q46"/>
      <c r="R46"/>
      <c r="S46"/>
      <c r="T46"/>
      <c r="U46"/>
      <c r="V46"/>
    </row>
    <row r="47" spans="1:39" ht="24.6">
      <c r="A47" s="75" t="str">
        <f>A2</f>
        <v>โครงการ  ก่อสร้างฌาปณสถาน (เมรุเผาศพ บ้านหนองกุง หมู่ที่ 5)</v>
      </c>
      <c r="B47" s="8"/>
      <c r="C47" s="8"/>
      <c r="D47" s="8"/>
      <c r="E47" s="8"/>
      <c r="F47" s="8"/>
      <c r="G47" s="8"/>
      <c r="H47" s="8"/>
      <c r="I47" s="101" t="s">
        <v>9</v>
      </c>
      <c r="J47" s="102" t="s">
        <v>220</v>
      </c>
      <c r="Q47"/>
      <c r="R47"/>
      <c r="S47"/>
      <c r="T47"/>
      <c r="U47"/>
      <c r="V47"/>
      <c r="AH47"/>
      <c r="AI47"/>
      <c r="AJ47"/>
      <c r="AK47"/>
      <c r="AL47"/>
      <c r="AM47"/>
    </row>
    <row r="48" spans="1:39" ht="24.6">
      <c r="A48" s="75" t="str">
        <f>A3</f>
        <v>สถานที่ก่อสร้าง   บ้านหนองกุง หมู่ที่ 5    ตำบลหนองสังข์     อำเภอนาแก    จังหวัดนครพนม</v>
      </c>
      <c r="B48" s="8"/>
      <c r="C48" s="8"/>
      <c r="D48" s="8"/>
      <c r="E48" s="8"/>
      <c r="F48" s="8"/>
      <c r="G48" s="8"/>
      <c r="J48" s="218" t="str">
        <f>J3</f>
        <v>แบบ อบต.หนองสังข์เลขที่    /2567</v>
      </c>
      <c r="AH48"/>
      <c r="AI48"/>
      <c r="AJ48"/>
      <c r="AK48"/>
      <c r="AL48"/>
      <c r="AM48"/>
    </row>
    <row r="49" spans="1:39" ht="24.6">
      <c r="A49" s="225" t="str">
        <f>A4</f>
        <v>ปริมาณงาน      กว้าง</v>
      </c>
      <c r="B49" s="103"/>
      <c r="C49" s="138">
        <f>C4</f>
        <v>4</v>
      </c>
      <c r="D49" s="5" t="s">
        <v>6</v>
      </c>
      <c r="E49" s="225" t="str">
        <f>E4</f>
        <v>ยาว</v>
      </c>
      <c r="F49" s="138">
        <f>F4</f>
        <v>8</v>
      </c>
      <c r="G49" s="4" t="s">
        <v>6</v>
      </c>
      <c r="H49" s="5"/>
      <c r="I49" s="232"/>
      <c r="J49" s="105"/>
      <c r="AH49"/>
      <c r="AI49"/>
      <c r="AJ49"/>
      <c r="AK49"/>
      <c r="AL49"/>
      <c r="AM49"/>
    </row>
    <row r="50" spans="1:39" ht="24.6">
      <c r="A50" s="225" t="str">
        <f>A5</f>
        <v>ประมาณราคาวันที่            22    เดือน  สิงหาคม   พ.ศ.   2567</v>
      </c>
      <c r="B50" s="106"/>
      <c r="C50" s="146"/>
      <c r="D50" s="147"/>
      <c r="E50" s="106"/>
      <c r="F50" s="106"/>
      <c r="G50" s="106"/>
      <c r="H50" s="106"/>
      <c r="I50" s="107"/>
      <c r="J50" s="108"/>
      <c r="AH50"/>
      <c r="AI50"/>
      <c r="AJ50"/>
      <c r="AK50"/>
      <c r="AL50"/>
      <c r="AM50"/>
    </row>
    <row r="51" spans="1:39" ht="25.2" thickBot="1">
      <c r="A51" s="109"/>
      <c r="B51" s="110"/>
      <c r="C51" s="111"/>
      <c r="D51" s="112"/>
      <c r="E51" s="113"/>
      <c r="F51" s="114"/>
      <c r="G51" s="115"/>
      <c r="H51" s="115"/>
      <c r="I51" s="115"/>
      <c r="J51" s="31"/>
      <c r="AH51"/>
      <c r="AI51"/>
      <c r="AJ51"/>
      <c r="AK51"/>
      <c r="AL51"/>
      <c r="AM51"/>
    </row>
    <row r="52" spans="1:39" ht="22.5" customHeight="1" thickTop="1">
      <c r="A52" s="448" t="s">
        <v>11</v>
      </c>
      <c r="B52" s="450" t="s">
        <v>0</v>
      </c>
      <c r="C52" s="452" t="s">
        <v>21</v>
      </c>
      <c r="D52" s="450" t="s">
        <v>1</v>
      </c>
      <c r="E52" s="453" t="s">
        <v>24</v>
      </c>
      <c r="F52" s="454"/>
      <c r="G52" s="453" t="s">
        <v>12</v>
      </c>
      <c r="H52" s="454"/>
      <c r="I52" s="452" t="s">
        <v>7</v>
      </c>
      <c r="J52" s="450" t="s">
        <v>2</v>
      </c>
      <c r="AH52"/>
      <c r="AI52"/>
      <c r="AJ52"/>
      <c r="AK52"/>
      <c r="AL52"/>
      <c r="AM52"/>
    </row>
    <row r="53" spans="1:39" ht="46.5" customHeight="1" thickBot="1">
      <c r="A53" s="449"/>
      <c r="B53" s="451"/>
      <c r="C53" s="436"/>
      <c r="D53" s="434"/>
      <c r="E53" s="116" t="s">
        <v>25</v>
      </c>
      <c r="F53" s="117" t="s">
        <v>7</v>
      </c>
      <c r="G53" s="118" t="s">
        <v>25</v>
      </c>
      <c r="H53" s="117" t="s">
        <v>7</v>
      </c>
      <c r="I53" s="455"/>
      <c r="J53" s="434"/>
      <c r="AH53"/>
      <c r="AI53"/>
      <c r="AJ53"/>
      <c r="AK53"/>
      <c r="AL53"/>
      <c r="AM53"/>
    </row>
    <row r="54" spans="1:39" ht="25.2" thickBot="1">
      <c r="A54" s="240"/>
      <c r="B54" s="98" t="s">
        <v>83</v>
      </c>
      <c r="C54" s="241"/>
      <c r="D54" s="242"/>
      <c r="E54" s="240"/>
      <c r="F54" s="99">
        <f>F45</f>
        <v>410816.46999999991</v>
      </c>
      <c r="G54" s="243"/>
      <c r="H54" s="99">
        <f>H45</f>
        <v>134607.85999999999</v>
      </c>
      <c r="I54" s="99">
        <f>I45</f>
        <v>545424.32999999996</v>
      </c>
      <c r="J54" s="244"/>
      <c r="AH54"/>
      <c r="AI54"/>
      <c r="AJ54"/>
      <c r="AK54"/>
      <c r="AL54"/>
      <c r="AM54"/>
    </row>
    <row r="55" spans="1:39" ht="24.6">
      <c r="A55" s="233"/>
      <c r="B55" s="253" t="s">
        <v>162</v>
      </c>
      <c r="C55" s="246"/>
      <c r="D55" s="247"/>
      <c r="E55" s="121"/>
      <c r="F55" s="254"/>
      <c r="G55" s="124"/>
      <c r="H55" s="254"/>
      <c r="I55" s="254"/>
      <c r="J55" s="125"/>
      <c r="AH55"/>
      <c r="AI55"/>
      <c r="AJ55"/>
      <c r="AK55"/>
      <c r="AL55"/>
      <c r="AM55"/>
    </row>
    <row r="56" spans="1:39" ht="24.6">
      <c r="A56" s="233"/>
      <c r="B56" s="233" t="s">
        <v>163</v>
      </c>
      <c r="C56" s="248">
        <v>1</v>
      </c>
      <c r="D56" s="247" t="s">
        <v>177</v>
      </c>
      <c r="E56" s="249">
        <v>1500</v>
      </c>
      <c r="F56" s="249">
        <f>ROUNDDOWN(C56*E56,2)</f>
        <v>1500</v>
      </c>
      <c r="G56" s="249">
        <v>0</v>
      </c>
      <c r="H56" s="249">
        <f>$C56*G56+ROUNDDOWN(C56*G56,2)</f>
        <v>0</v>
      </c>
      <c r="I56" s="249">
        <f>ROUNDDOWN(F56+H56,2)</f>
        <v>1500</v>
      </c>
      <c r="J56" s="123" t="s">
        <v>236</v>
      </c>
      <c r="AH56"/>
      <c r="AI56"/>
      <c r="AJ56"/>
      <c r="AK56"/>
      <c r="AL56"/>
      <c r="AM56"/>
    </row>
    <row r="57" spans="1:39" ht="24.6">
      <c r="A57" s="233"/>
      <c r="B57" s="245" t="s">
        <v>164</v>
      </c>
      <c r="C57" s="246"/>
      <c r="D57" s="247"/>
      <c r="E57" s="126"/>
      <c r="F57" s="122"/>
      <c r="G57" s="124"/>
      <c r="H57" s="122"/>
      <c r="I57" s="122"/>
      <c r="J57" s="127"/>
    </row>
    <row r="58" spans="1:39" ht="24.6">
      <c r="A58" s="233"/>
      <c r="B58" s="233" t="s">
        <v>229</v>
      </c>
      <c r="C58" s="248">
        <v>42</v>
      </c>
      <c r="D58" s="247" t="s">
        <v>6</v>
      </c>
      <c r="E58" s="251">
        <v>250</v>
      </c>
      <c r="F58" s="249">
        <f>ROUNDDOWN(C58*E58,2)</f>
        <v>10500</v>
      </c>
      <c r="G58" s="249">
        <v>0</v>
      </c>
      <c r="H58" s="249">
        <f>$C58*G58+ROUNDDOWN(C58*G58,2)</f>
        <v>0</v>
      </c>
      <c r="I58" s="249">
        <f>ROUNDDOWN(F58+H58,2)</f>
        <v>10500</v>
      </c>
      <c r="J58" s="123" t="s">
        <v>236</v>
      </c>
    </row>
    <row r="59" spans="1:39" ht="24.6">
      <c r="A59" s="250"/>
      <c r="B59" s="233" t="s">
        <v>165</v>
      </c>
      <c r="C59" s="248">
        <v>12</v>
      </c>
      <c r="D59" s="247" t="s">
        <v>178</v>
      </c>
      <c r="E59" s="251">
        <v>650</v>
      </c>
      <c r="F59" s="249">
        <f>ROUNDDOWN(C59*E59,2)</f>
        <v>7800</v>
      </c>
      <c r="G59" s="249">
        <v>0</v>
      </c>
      <c r="H59" s="249">
        <f>$C59*G59+ROUNDDOWN(C59*G59,2)</f>
        <v>0</v>
      </c>
      <c r="I59" s="249">
        <f>ROUNDDOWN(F59+H59,2)</f>
        <v>7800</v>
      </c>
      <c r="J59" s="123" t="s">
        <v>236</v>
      </c>
    </row>
    <row r="60" spans="1:39" ht="24.6">
      <c r="A60" s="250"/>
      <c r="B60" s="233" t="s">
        <v>166</v>
      </c>
      <c r="C60" s="248">
        <v>33</v>
      </c>
      <c r="D60" s="247" t="s">
        <v>160</v>
      </c>
      <c r="E60" s="251">
        <v>450</v>
      </c>
      <c r="F60" s="249">
        <f>ROUNDDOWN(C60*E60,2)</f>
        <v>14850</v>
      </c>
      <c r="G60" s="249">
        <v>0</v>
      </c>
      <c r="H60" s="249">
        <f>$C60*G60+ROUNDDOWN(C60*G60,2)</f>
        <v>0</v>
      </c>
      <c r="I60" s="249">
        <f>ROUNDDOWN(F60+H60,2)</f>
        <v>14850</v>
      </c>
      <c r="J60" s="123" t="s">
        <v>236</v>
      </c>
    </row>
    <row r="61" spans="1:39" ht="24.6">
      <c r="A61" s="250"/>
      <c r="B61" s="233" t="s">
        <v>167</v>
      </c>
      <c r="C61" s="248">
        <v>42</v>
      </c>
      <c r="D61" s="247" t="s">
        <v>160</v>
      </c>
      <c r="E61" s="251">
        <v>15</v>
      </c>
      <c r="F61" s="249">
        <f>ROUNDDOWN(C61*E61,2)</f>
        <v>630</v>
      </c>
      <c r="G61" s="249">
        <v>0</v>
      </c>
      <c r="H61" s="249">
        <f>$C61*G61+ROUNDDOWN(C61*G61,2)</f>
        <v>0</v>
      </c>
      <c r="I61" s="249">
        <f>ROUNDDOWN(F61+H61,2)</f>
        <v>630</v>
      </c>
      <c r="J61" s="123" t="s">
        <v>236</v>
      </c>
    </row>
    <row r="62" spans="1:39" ht="24.6">
      <c r="A62" s="250"/>
      <c r="B62" s="245" t="s">
        <v>168</v>
      </c>
      <c r="C62" s="233"/>
      <c r="D62" s="233"/>
      <c r="E62" s="161"/>
      <c r="F62" s="161"/>
      <c r="G62" s="161"/>
      <c r="H62" s="161"/>
      <c r="I62" s="161"/>
      <c r="J62" s="161"/>
    </row>
    <row r="63" spans="1:39" ht="24.6">
      <c r="A63" s="250"/>
      <c r="B63" s="233" t="s">
        <v>169</v>
      </c>
      <c r="C63" s="248">
        <v>465</v>
      </c>
      <c r="D63" s="247" t="s">
        <v>224</v>
      </c>
      <c r="E63" s="249">
        <f>[23]ค่าวัสดุมวลรวม!$J$1265</f>
        <v>44.2712</v>
      </c>
      <c r="F63" s="249">
        <f>ROUNDDOWN(C63*E63,2)</f>
        <v>20586.099999999999</v>
      </c>
      <c r="G63" s="249">
        <v>30</v>
      </c>
      <c r="H63" s="249">
        <f>ROUNDDOWN(C63*G63,2)</f>
        <v>13950</v>
      </c>
      <c r="I63" s="249">
        <f>ROUNDDOWN(F63+H63,2)</f>
        <v>34536.1</v>
      </c>
      <c r="J63" s="161"/>
    </row>
    <row r="64" spans="1:39" ht="24.6">
      <c r="A64" s="250"/>
      <c r="B64" s="233" t="s">
        <v>170</v>
      </c>
      <c r="C64" s="248">
        <v>2</v>
      </c>
      <c r="D64" s="247" t="s">
        <v>224</v>
      </c>
      <c r="E64" s="249">
        <f>[23]ค่าวัสดุมวลรวม!$J$1277</f>
        <v>41.552999999999997</v>
      </c>
      <c r="F64" s="249">
        <f>ROUNDDOWN(C64*E64,2)</f>
        <v>83.1</v>
      </c>
      <c r="G64" s="249">
        <v>38</v>
      </c>
      <c r="H64" s="249">
        <f>ROUNDDOWN(C64*G64,2)</f>
        <v>76</v>
      </c>
      <c r="I64" s="249">
        <f>ROUNDDOWN(F64+H64,2)</f>
        <v>159.1</v>
      </c>
      <c r="J64" s="161"/>
    </row>
    <row r="65" spans="1:10" ht="24.6">
      <c r="A65" s="250"/>
      <c r="B65" s="245" t="s">
        <v>171</v>
      </c>
      <c r="C65" s="233"/>
      <c r="D65" s="233"/>
      <c r="E65" s="161"/>
      <c r="F65" s="161"/>
      <c r="G65" s="161"/>
      <c r="H65" s="161"/>
      <c r="I65" s="161"/>
      <c r="J65" s="161"/>
    </row>
    <row r="66" spans="1:10" ht="24.6">
      <c r="A66" s="250"/>
      <c r="B66" s="233" t="s">
        <v>172</v>
      </c>
      <c r="C66" s="248">
        <v>1</v>
      </c>
      <c r="D66" s="247" t="s">
        <v>179</v>
      </c>
      <c r="E66" s="251">
        <v>50000</v>
      </c>
      <c r="F66" s="249">
        <f>ROUNDDOWN(C66*E66,2)</f>
        <v>50000</v>
      </c>
      <c r="G66" s="249">
        <v>0</v>
      </c>
      <c r="H66" s="249">
        <f>ROUNDDOWN(C66*G66,2)</f>
        <v>0</v>
      </c>
      <c r="I66" s="249">
        <f>ROUNDDOWN(F66+H66,2)</f>
        <v>50000</v>
      </c>
      <c r="J66" s="123" t="s">
        <v>236</v>
      </c>
    </row>
    <row r="67" spans="1:10" ht="24.6">
      <c r="A67" s="233"/>
      <c r="B67" s="233" t="s">
        <v>173</v>
      </c>
      <c r="C67" s="248">
        <v>1</v>
      </c>
      <c r="D67" s="247" t="s">
        <v>179</v>
      </c>
      <c r="E67" s="251">
        <v>2000</v>
      </c>
      <c r="F67" s="249">
        <f>ROUNDDOWN(C67*E67,2)</f>
        <v>2000</v>
      </c>
      <c r="G67" s="249">
        <v>0</v>
      </c>
      <c r="H67" s="249">
        <f>ROUNDDOWN(C67*G67,2)</f>
        <v>0</v>
      </c>
      <c r="I67" s="249">
        <f t="shared" ref="I67:I73" si="6">ROUNDDOWN(F67+H67,2)</f>
        <v>2000</v>
      </c>
      <c r="J67" s="123" t="s">
        <v>236</v>
      </c>
    </row>
    <row r="68" spans="1:10" ht="24.6">
      <c r="A68" s="233"/>
      <c r="B68" s="233" t="s">
        <v>174</v>
      </c>
      <c r="C68" s="248">
        <v>2</v>
      </c>
      <c r="D68" s="247" t="s">
        <v>177</v>
      </c>
      <c r="E68" s="251">
        <v>1450</v>
      </c>
      <c r="F68" s="249">
        <f>ROUNDDOWN(C68*E68,2)</f>
        <v>2900</v>
      </c>
      <c r="G68" s="249">
        <v>0</v>
      </c>
      <c r="H68" s="249">
        <f t="shared" ref="H68:H72" si="7">$C68*G68+ROUNDDOWN(C68*G68,2)</f>
        <v>0</v>
      </c>
      <c r="I68" s="249">
        <f t="shared" si="6"/>
        <v>2900</v>
      </c>
      <c r="J68" s="123" t="s">
        <v>236</v>
      </c>
    </row>
    <row r="69" spans="1:10" ht="24.6">
      <c r="A69" s="233"/>
      <c r="B69" s="233" t="s">
        <v>175</v>
      </c>
      <c r="C69" s="248">
        <v>4</v>
      </c>
      <c r="D69" s="247" t="s">
        <v>177</v>
      </c>
      <c r="E69" s="251">
        <v>1000</v>
      </c>
      <c r="F69" s="249">
        <f>ROUNDDOWN(C69*E69,2)</f>
        <v>4000</v>
      </c>
      <c r="G69" s="249">
        <v>0</v>
      </c>
      <c r="H69" s="249">
        <f t="shared" si="7"/>
        <v>0</v>
      </c>
      <c r="I69" s="249">
        <f t="shared" si="6"/>
        <v>4000</v>
      </c>
      <c r="J69" s="123" t="s">
        <v>236</v>
      </c>
    </row>
    <row r="70" spans="1:10" ht="24.6">
      <c r="A70" s="233"/>
      <c r="B70" s="233" t="s">
        <v>176</v>
      </c>
      <c r="C70" s="248">
        <v>16</v>
      </c>
      <c r="D70" s="247" t="s">
        <v>160</v>
      </c>
      <c r="E70" s="251">
        <v>350</v>
      </c>
      <c r="F70" s="249">
        <f t="shared" ref="F70" si="8">ROUNDDOWN(C70*E70,2)</f>
        <v>5600</v>
      </c>
      <c r="G70" s="249">
        <v>0</v>
      </c>
      <c r="H70" s="249">
        <f t="shared" si="7"/>
        <v>0</v>
      </c>
      <c r="I70" s="249">
        <f t="shared" si="6"/>
        <v>5600</v>
      </c>
      <c r="J70" s="123" t="s">
        <v>236</v>
      </c>
    </row>
    <row r="71" spans="1:10" ht="24.6">
      <c r="A71" s="233"/>
      <c r="B71" s="233" t="s">
        <v>180</v>
      </c>
      <c r="C71" s="248">
        <v>18</v>
      </c>
      <c r="D71" s="247" t="s">
        <v>160</v>
      </c>
      <c r="E71" s="251">
        <v>1000</v>
      </c>
      <c r="F71" s="249">
        <f>ROUNDDOWN(C71*E71,2)</f>
        <v>18000</v>
      </c>
      <c r="G71" s="249">
        <v>0</v>
      </c>
      <c r="H71" s="249">
        <f t="shared" si="7"/>
        <v>0</v>
      </c>
      <c r="I71" s="249">
        <f>ROUNDDOWN(F71+H71,2)</f>
        <v>18000</v>
      </c>
      <c r="J71" s="123" t="s">
        <v>236</v>
      </c>
    </row>
    <row r="72" spans="1:10" ht="24.6">
      <c r="A72" s="250"/>
      <c r="B72" s="233" t="s">
        <v>181</v>
      </c>
      <c r="C72" s="248">
        <v>6</v>
      </c>
      <c r="D72" s="247" t="s">
        <v>177</v>
      </c>
      <c r="E72" s="251">
        <v>600</v>
      </c>
      <c r="F72" s="249">
        <f>ROUNDDOWN(C72*E72,2)</f>
        <v>3600</v>
      </c>
      <c r="G72" s="249">
        <v>0</v>
      </c>
      <c r="H72" s="249">
        <f t="shared" si="7"/>
        <v>0</v>
      </c>
      <c r="I72" s="249">
        <f t="shared" si="6"/>
        <v>3600</v>
      </c>
      <c r="J72" s="123" t="s">
        <v>236</v>
      </c>
    </row>
    <row r="73" spans="1:10" ht="24.6">
      <c r="A73" s="233"/>
      <c r="B73" s="233" t="s">
        <v>239</v>
      </c>
      <c r="C73" s="248">
        <v>1</v>
      </c>
      <c r="D73" s="247" t="s">
        <v>177</v>
      </c>
      <c r="E73" s="251">
        <v>250</v>
      </c>
      <c r="F73" s="249">
        <f>ROUNDDOWN(C73*E73,2)</f>
        <v>250</v>
      </c>
      <c r="G73" s="249">
        <v>0</v>
      </c>
      <c r="H73" s="249">
        <f>$C73*G73+ROUNDDOWN(C73*G73,2)</f>
        <v>0</v>
      </c>
      <c r="I73" s="249">
        <f t="shared" si="6"/>
        <v>250</v>
      </c>
      <c r="J73" s="123" t="s">
        <v>236</v>
      </c>
    </row>
    <row r="74" spans="1:10" ht="24.6">
      <c r="A74" s="233"/>
      <c r="B74" s="233" t="s">
        <v>238</v>
      </c>
      <c r="C74" s="248">
        <v>2</v>
      </c>
      <c r="D74" s="247" t="s">
        <v>177</v>
      </c>
      <c r="E74" s="251">
        <v>600</v>
      </c>
      <c r="F74" s="249">
        <f>ROUNDDOWN(C74*E74,2)</f>
        <v>1200</v>
      </c>
      <c r="G74" s="249">
        <v>0</v>
      </c>
      <c r="H74" s="249">
        <f>$C74*G74+ROUNDDOWN(C74*G74,2)</f>
        <v>0</v>
      </c>
      <c r="I74" s="249">
        <f t="shared" ref="I74" si="9">ROUNDDOWN(F74+H74,2)</f>
        <v>1200</v>
      </c>
      <c r="J74" s="123" t="s">
        <v>236</v>
      </c>
    </row>
    <row r="75" spans="1:10" ht="24.6">
      <c r="A75" s="131">
        <v>3</v>
      </c>
      <c r="B75" s="245" t="s">
        <v>208</v>
      </c>
      <c r="C75" s="251"/>
      <c r="D75" s="252"/>
      <c r="E75" s="161"/>
      <c r="F75" s="161"/>
      <c r="G75" s="161"/>
      <c r="H75" s="161"/>
      <c r="I75" s="161"/>
      <c r="J75" s="161"/>
    </row>
    <row r="76" spans="1:10" ht="24.6">
      <c r="A76" s="245"/>
      <c r="B76" s="233" t="s">
        <v>216</v>
      </c>
      <c r="C76" s="251"/>
      <c r="D76" s="252"/>
      <c r="E76" s="249"/>
      <c r="F76" s="249"/>
      <c r="G76" s="249"/>
      <c r="H76" s="249"/>
      <c r="I76" s="249"/>
      <c r="J76" s="161"/>
    </row>
    <row r="77" spans="1:10" ht="24.6">
      <c r="A77" s="233"/>
      <c r="B77" s="233" t="s">
        <v>209</v>
      </c>
      <c r="C77" s="249">
        <v>320</v>
      </c>
      <c r="D77" s="252" t="s">
        <v>160</v>
      </c>
      <c r="E77" s="249">
        <v>8.0500000000000007</v>
      </c>
      <c r="F77" s="249">
        <f>ROUNDDOWN(C77*E77,2)</f>
        <v>2576</v>
      </c>
      <c r="G77" s="249">
        <v>20</v>
      </c>
      <c r="H77" s="249">
        <f>$C77*G77+ROUNDDOWN(C77*G77,2)</f>
        <v>12800</v>
      </c>
      <c r="I77" s="249">
        <f>ROUNDDOWN(F77+H77,2)</f>
        <v>15376</v>
      </c>
      <c r="J77" s="161"/>
    </row>
    <row r="78" spans="1:10" ht="24.6">
      <c r="A78" s="233"/>
      <c r="B78" s="233" t="s">
        <v>210</v>
      </c>
      <c r="C78" s="251">
        <v>30</v>
      </c>
      <c r="D78" s="252" t="s">
        <v>160</v>
      </c>
      <c r="E78" s="249">
        <v>38.450000000000003</v>
      </c>
      <c r="F78" s="249">
        <f>ROUNDDOWN(C78*E78,2)</f>
        <v>1153.5</v>
      </c>
      <c r="G78" s="249">
        <v>15</v>
      </c>
      <c r="H78" s="249">
        <f>$C78*G78+ROUNDDOWN(C78*G78,2)</f>
        <v>900</v>
      </c>
      <c r="I78" s="249">
        <f>ROUNDDOWN(F78+H78,2)</f>
        <v>2053.5</v>
      </c>
      <c r="J78" s="161"/>
    </row>
    <row r="79" spans="1:10" ht="24.6">
      <c r="A79" s="233"/>
      <c r="B79" s="233" t="s">
        <v>211</v>
      </c>
      <c r="C79" s="251">
        <v>35</v>
      </c>
      <c r="D79" s="252" t="s">
        <v>160</v>
      </c>
      <c r="E79" s="249">
        <v>35.39</v>
      </c>
      <c r="F79" s="249">
        <f>ROUNDDOWN(C79*E79,2)</f>
        <v>1238.6500000000001</v>
      </c>
      <c r="G79" s="249">
        <v>14</v>
      </c>
      <c r="H79" s="249">
        <f>$C79*G79+ROUNDDOWN(C79*G79,2)</f>
        <v>980</v>
      </c>
      <c r="I79" s="249">
        <f>ROUNDDOWN(F79+H79,2)</f>
        <v>2218.65</v>
      </c>
      <c r="J79" s="161"/>
    </row>
    <row r="80" spans="1:10" ht="24.6">
      <c r="A80" s="245"/>
      <c r="B80" s="233" t="s">
        <v>212</v>
      </c>
      <c r="C80" s="251">
        <v>105</v>
      </c>
      <c r="D80" s="252" t="s">
        <v>160</v>
      </c>
      <c r="E80" s="249">
        <v>21.91</v>
      </c>
      <c r="F80" s="249">
        <f>ROUNDDOWN(C80*E80,2)</f>
        <v>2300.5500000000002</v>
      </c>
      <c r="G80" s="249">
        <v>12</v>
      </c>
      <c r="H80" s="249">
        <f>$C80*G80+ROUNDDOWN(C80*G80,2)</f>
        <v>2520</v>
      </c>
      <c r="I80" s="249">
        <f>ROUNDDOWN(F80+H80,2)</f>
        <v>4820.55</v>
      </c>
      <c r="J80" s="161"/>
    </row>
    <row r="81" spans="1:16" ht="24.6">
      <c r="A81" s="233"/>
      <c r="B81" s="278" t="s">
        <v>187</v>
      </c>
      <c r="C81" s="251">
        <v>1</v>
      </c>
      <c r="D81" s="252" t="s">
        <v>179</v>
      </c>
      <c r="E81" s="251">
        <v>300</v>
      </c>
      <c r="F81" s="249">
        <f>ROUNDDOWN(C81*E81,2)</f>
        <v>300</v>
      </c>
      <c r="G81" s="249">
        <v>0</v>
      </c>
      <c r="H81" s="249">
        <f t="shared" ref="H81" si="10">$C81*G81+ROUNDDOWN(C81*G81,2)</f>
        <v>0</v>
      </c>
      <c r="I81" s="249">
        <f>ROUNDDOWN(F81+H81,2)</f>
        <v>300</v>
      </c>
      <c r="J81" s="161"/>
    </row>
    <row r="82" spans="1:16" ht="24.6">
      <c r="A82" s="233"/>
      <c r="B82" s="233" t="s">
        <v>217</v>
      </c>
      <c r="C82" s="251"/>
      <c r="D82" s="252"/>
      <c r="E82" s="249"/>
      <c r="F82" s="249"/>
      <c r="G82" s="249"/>
      <c r="H82" s="249"/>
      <c r="I82" s="249"/>
      <c r="J82" s="161"/>
    </row>
    <row r="83" spans="1:16" ht="24.6">
      <c r="A83" s="233"/>
      <c r="B83" s="278" t="s">
        <v>213</v>
      </c>
      <c r="C83" s="251">
        <v>2</v>
      </c>
      <c r="D83" s="252" t="s">
        <v>177</v>
      </c>
      <c r="E83" s="251">
        <v>250</v>
      </c>
      <c r="F83" s="249">
        <f>ROUNDDOWN(C83*E83,2)</f>
        <v>500</v>
      </c>
      <c r="G83" s="249">
        <v>115</v>
      </c>
      <c r="H83" s="249">
        <f>$C83*G83+ROUNDDOWN(C83*G83,2)</f>
        <v>460</v>
      </c>
      <c r="I83" s="249">
        <f>ROUNDDOWN(F83+H83,2)</f>
        <v>960</v>
      </c>
      <c r="J83" s="161"/>
    </row>
    <row r="84" spans="1:16" ht="24.6">
      <c r="A84" s="245"/>
      <c r="B84" s="278" t="s">
        <v>214</v>
      </c>
      <c r="C84" s="251"/>
      <c r="D84" s="252"/>
      <c r="E84" s="249"/>
      <c r="F84" s="249"/>
      <c r="G84" s="249"/>
      <c r="H84" s="249"/>
      <c r="I84" s="249"/>
      <c r="J84" s="161"/>
    </row>
    <row r="85" spans="1:16" ht="24.6">
      <c r="A85" s="233"/>
      <c r="B85" s="278" t="s">
        <v>213</v>
      </c>
      <c r="C85" s="251">
        <v>10</v>
      </c>
      <c r="D85" s="252" t="s">
        <v>177</v>
      </c>
      <c r="E85" s="251">
        <v>150</v>
      </c>
      <c r="F85" s="249">
        <f>ROUNDDOWN(C85*E85,2)</f>
        <v>1500</v>
      </c>
      <c r="G85" s="249">
        <v>115</v>
      </c>
      <c r="H85" s="249">
        <f>$C85*G85+ROUNDDOWN(C85*G85,2)</f>
        <v>2300</v>
      </c>
      <c r="I85" s="249">
        <f>ROUNDDOWN(F85+H85,2)</f>
        <v>3800</v>
      </c>
      <c r="J85" s="161"/>
    </row>
    <row r="86" spans="1:16" ht="24.6">
      <c r="A86" s="233"/>
      <c r="B86" s="278" t="s">
        <v>215</v>
      </c>
      <c r="C86" s="251"/>
      <c r="D86" s="252"/>
      <c r="E86" s="161"/>
      <c r="F86" s="161"/>
      <c r="G86" s="161"/>
      <c r="H86" s="161"/>
      <c r="I86" s="161"/>
      <c r="J86" s="161"/>
    </row>
    <row r="87" spans="1:16" ht="24.6">
      <c r="A87" s="246"/>
      <c r="B87" s="233" t="s">
        <v>218</v>
      </c>
      <c r="C87" s="251"/>
      <c r="D87" s="252"/>
      <c r="E87" s="137"/>
      <c r="F87" s="275"/>
      <c r="G87" s="274"/>
      <c r="H87" s="275"/>
      <c r="I87" s="275"/>
      <c r="J87" s="276"/>
    </row>
    <row r="88" spans="1:16" ht="24.6">
      <c r="A88" s="246"/>
      <c r="B88" s="261" t="s">
        <v>237</v>
      </c>
      <c r="C88" s="251">
        <v>1</v>
      </c>
      <c r="D88" s="252" t="s">
        <v>177</v>
      </c>
      <c r="E88" s="249">
        <v>3924</v>
      </c>
      <c r="F88" s="249">
        <f>ROUNDDOWN(C88*E88,2)</f>
        <v>3924</v>
      </c>
      <c r="G88" s="249">
        <v>1177</v>
      </c>
      <c r="H88" s="249">
        <f>$C88*G88+ROUNDDOWN(C88*G88,2)</f>
        <v>2354</v>
      </c>
      <c r="I88" s="249">
        <f>ROUNDDOWN(F88+H88,2)</f>
        <v>6278</v>
      </c>
      <c r="J88" s="234" t="s">
        <v>228</v>
      </c>
    </row>
    <row r="89" spans="1:16" ht="24.6">
      <c r="A89" s="233"/>
      <c r="B89" s="233" t="s">
        <v>182</v>
      </c>
      <c r="C89" s="251"/>
      <c r="D89" s="252"/>
      <c r="E89" s="137"/>
      <c r="F89" s="277"/>
      <c r="G89" s="277"/>
      <c r="H89" s="277"/>
      <c r="I89" s="274"/>
      <c r="J89" s="137"/>
    </row>
    <row r="90" spans="1:16" ht="24.6">
      <c r="A90" s="246"/>
      <c r="B90" s="233" t="s">
        <v>225</v>
      </c>
      <c r="C90" s="251">
        <v>10</v>
      </c>
      <c r="D90" s="252" t="s">
        <v>189</v>
      </c>
      <c r="E90" s="249">
        <v>32.71</v>
      </c>
      <c r="F90" s="249">
        <f>ROUNDDOWN(C90*E90,2)</f>
        <v>327.10000000000002</v>
      </c>
      <c r="G90" s="249">
        <v>10</v>
      </c>
      <c r="H90" s="249">
        <f>$C90*G90+ROUNDDOWN(C90*G90,2)</f>
        <v>200</v>
      </c>
      <c r="I90" s="249">
        <f>ROUNDDOWN(F90+H90,2)</f>
        <v>527.1</v>
      </c>
      <c r="J90" s="234" t="s">
        <v>228</v>
      </c>
    </row>
    <row r="91" spans="1:16" ht="24.6">
      <c r="A91" s="233"/>
      <c r="B91" s="233" t="s">
        <v>226</v>
      </c>
      <c r="C91" s="251">
        <v>0</v>
      </c>
      <c r="D91" s="252" t="s">
        <v>189</v>
      </c>
      <c r="E91" s="251">
        <v>95</v>
      </c>
      <c r="F91" s="249">
        <f>ROUNDDOWN(C91*E91,2)</f>
        <v>0</v>
      </c>
      <c r="G91" s="249">
        <v>0</v>
      </c>
      <c r="H91" s="249">
        <f>$C91*G91+ROUNDDOWN(C91*G91,2)</f>
        <v>0</v>
      </c>
      <c r="I91" s="249">
        <f>ROUNDDOWN(F91+H91,2)</f>
        <v>0</v>
      </c>
      <c r="J91" s="161"/>
    </row>
    <row r="92" spans="1:16" ht="24.6">
      <c r="A92" s="233"/>
      <c r="B92" s="233" t="s">
        <v>227</v>
      </c>
      <c r="C92" s="248">
        <v>3</v>
      </c>
      <c r="D92" s="252" t="s">
        <v>189</v>
      </c>
      <c r="E92" s="249">
        <v>119.62</v>
      </c>
      <c r="F92" s="249">
        <f>ROUNDDOWN(C92*E92,2)</f>
        <v>358.86</v>
      </c>
      <c r="G92" s="249">
        <v>35</v>
      </c>
      <c r="H92" s="249">
        <f>$C92*G92+ROUNDDOWN(C92*G92,2)</f>
        <v>210</v>
      </c>
      <c r="I92" s="249">
        <f>ROUNDDOWN(F92+H92,2)</f>
        <v>568.86</v>
      </c>
      <c r="J92" s="234" t="s">
        <v>228</v>
      </c>
    </row>
    <row r="93" spans="1:16" ht="24.6">
      <c r="A93" s="233"/>
      <c r="B93" s="233"/>
      <c r="C93" s="248"/>
      <c r="D93" s="252"/>
      <c r="E93" s="249"/>
      <c r="F93" s="249"/>
      <c r="G93" s="249"/>
      <c r="H93" s="249"/>
      <c r="I93" s="249"/>
      <c r="J93" s="234"/>
      <c r="K93" s="2"/>
      <c r="L93" s="2"/>
      <c r="M93" s="2"/>
      <c r="N93" s="2"/>
      <c r="O93" s="2"/>
      <c r="P93" s="2"/>
    </row>
    <row r="94" spans="1:16" ht="24.6">
      <c r="A94" s="233"/>
      <c r="B94" s="233"/>
      <c r="C94" s="248"/>
      <c r="D94" s="252"/>
      <c r="E94" s="249"/>
      <c r="F94" s="249"/>
      <c r="G94" s="249"/>
      <c r="H94" s="249"/>
      <c r="I94" s="249"/>
      <c r="J94" s="234"/>
      <c r="K94" s="2"/>
      <c r="L94" s="2"/>
      <c r="M94" s="2"/>
      <c r="N94" s="2"/>
      <c r="O94" s="2"/>
      <c r="P94" s="2"/>
    </row>
    <row r="95" spans="1:16" ht="25.2" thickBot="1">
      <c r="A95" s="97"/>
      <c r="B95" s="159" t="s">
        <v>82</v>
      </c>
      <c r="C95" s="97"/>
      <c r="D95" s="97"/>
      <c r="E95" s="97"/>
      <c r="F95" s="160">
        <f>SUM(F54:F94)</f>
        <v>568494.32999999996</v>
      </c>
      <c r="G95" s="100"/>
      <c r="H95" s="160">
        <f>SUM(H54:H94)</f>
        <v>171357.86</v>
      </c>
      <c r="I95" s="160">
        <f>SUM(I54:I94)</f>
        <v>739852.19</v>
      </c>
      <c r="J95" s="266"/>
    </row>
    <row r="96" spans="1:16" ht="48" customHeight="1">
      <c r="A96" s="441" t="s">
        <v>197</v>
      </c>
      <c r="B96" s="442"/>
      <c r="C96" s="442"/>
      <c r="D96" s="442"/>
      <c r="E96" s="442"/>
      <c r="F96" s="442"/>
      <c r="G96" s="442"/>
      <c r="H96" s="442"/>
      <c r="I96" s="443"/>
      <c r="J96" s="443"/>
    </row>
    <row r="97" spans="1:10" ht="24.6">
      <c r="A97" s="75" t="str">
        <f>A47</f>
        <v>โครงการ  ก่อสร้างฌาปณสถาน (เมรุเผาศพ บ้านหนองกุง หมู่ที่ 5)</v>
      </c>
      <c r="B97" s="8"/>
      <c r="C97" s="8"/>
      <c r="D97" s="8"/>
      <c r="E97" s="8"/>
      <c r="F97" s="8"/>
      <c r="G97" s="8"/>
      <c r="H97" s="8"/>
      <c r="I97" s="101" t="s">
        <v>9</v>
      </c>
      <c r="J97" s="102" t="s">
        <v>221</v>
      </c>
    </row>
    <row r="98" spans="1:10" ht="24.6">
      <c r="A98" s="75" t="str">
        <f>A48</f>
        <v>สถานที่ก่อสร้าง   บ้านหนองกุง หมู่ที่ 5    ตำบลหนองสังข์     อำเภอนาแก    จังหวัดนครพนม</v>
      </c>
      <c r="B98" s="8"/>
      <c r="C98" s="8"/>
      <c r="D98" s="8"/>
      <c r="E98" s="8"/>
      <c r="F98" s="8"/>
      <c r="G98" s="8"/>
      <c r="J98" s="218" t="str">
        <f>J48</f>
        <v>แบบ อบต.หนองสังข์เลขที่    /2567</v>
      </c>
    </row>
    <row r="99" spans="1:10" ht="24.6">
      <c r="A99" s="75" t="str">
        <f>A49</f>
        <v>ปริมาณงาน      กว้าง</v>
      </c>
      <c r="B99" s="103"/>
      <c r="C99" s="282">
        <f>C49</f>
        <v>4</v>
      </c>
      <c r="D99" s="5" t="s">
        <v>6</v>
      </c>
      <c r="E99" s="75" t="str">
        <f>E49</f>
        <v>ยาว</v>
      </c>
      <c r="F99" s="282">
        <f>F49</f>
        <v>8</v>
      </c>
      <c r="G99" s="4" t="s">
        <v>6</v>
      </c>
      <c r="H99" s="5"/>
      <c r="I99" s="232"/>
      <c r="J99" s="105"/>
    </row>
    <row r="100" spans="1:10" ht="24.6">
      <c r="A100" s="75" t="str">
        <f>A50</f>
        <v>ประมาณราคาวันที่            22    เดือน  สิงหาคม   พ.ศ.   2567</v>
      </c>
      <c r="B100" s="106"/>
      <c r="C100" s="146"/>
      <c r="D100" s="147"/>
      <c r="E100" s="106"/>
      <c r="F100" s="106"/>
      <c r="G100" s="106"/>
      <c r="H100" s="106"/>
      <c r="I100" s="107"/>
      <c r="J100" s="108"/>
    </row>
    <row r="101" spans="1:10" ht="25.2" thickBot="1">
      <c r="A101" s="109"/>
      <c r="B101" s="110"/>
      <c r="C101" s="111"/>
      <c r="D101" s="112"/>
      <c r="E101" s="113"/>
      <c r="F101" s="114"/>
      <c r="G101" s="115"/>
      <c r="H101" s="115"/>
      <c r="I101" s="115"/>
      <c r="J101" s="31"/>
    </row>
    <row r="102" spans="1:10" ht="25.2" thickTop="1">
      <c r="A102" s="448" t="s">
        <v>11</v>
      </c>
      <c r="B102" s="450" t="s">
        <v>0</v>
      </c>
      <c r="C102" s="452" t="s">
        <v>21</v>
      </c>
      <c r="D102" s="450" t="s">
        <v>1</v>
      </c>
      <c r="E102" s="453" t="s">
        <v>24</v>
      </c>
      <c r="F102" s="454"/>
      <c r="G102" s="453" t="s">
        <v>12</v>
      </c>
      <c r="H102" s="454"/>
      <c r="I102" s="452" t="s">
        <v>7</v>
      </c>
      <c r="J102" s="450" t="s">
        <v>2</v>
      </c>
    </row>
    <row r="103" spans="1:10" ht="21.75" customHeight="1" thickBot="1">
      <c r="A103" s="449"/>
      <c r="B103" s="451"/>
      <c r="C103" s="436"/>
      <c r="D103" s="434"/>
      <c r="E103" s="116" t="s">
        <v>25</v>
      </c>
      <c r="F103" s="117" t="s">
        <v>7</v>
      </c>
      <c r="G103" s="118" t="s">
        <v>25</v>
      </c>
      <c r="H103" s="117" t="s">
        <v>7</v>
      </c>
      <c r="I103" s="455"/>
      <c r="J103" s="434"/>
    </row>
    <row r="104" spans="1:10" ht="25.2" thickBot="1">
      <c r="A104" s="240"/>
      <c r="B104" s="98" t="s">
        <v>83</v>
      </c>
      <c r="C104" s="241"/>
      <c r="D104" s="242"/>
      <c r="E104" s="240"/>
      <c r="F104" s="99">
        <f>F95</f>
        <v>568494.32999999996</v>
      </c>
      <c r="G104" s="243"/>
      <c r="H104" s="99">
        <f>H95</f>
        <v>171357.86</v>
      </c>
      <c r="I104" s="99">
        <f>I95</f>
        <v>739852.19</v>
      </c>
      <c r="J104" s="244"/>
    </row>
    <row r="105" spans="1:10" ht="24.6">
      <c r="A105" s="233"/>
      <c r="B105" s="257" t="s">
        <v>242</v>
      </c>
      <c r="C105" s="251"/>
      <c r="D105" s="252"/>
      <c r="E105" s="121"/>
      <c r="F105" s="254"/>
      <c r="G105" s="124"/>
      <c r="H105" s="254"/>
      <c r="I105" s="254"/>
      <c r="J105" s="125"/>
    </row>
    <row r="106" spans="1:10" ht="24.6">
      <c r="A106" s="250"/>
      <c r="B106" s="233" t="s">
        <v>183</v>
      </c>
      <c r="C106" s="251">
        <v>1</v>
      </c>
      <c r="D106" s="252" t="s">
        <v>177</v>
      </c>
      <c r="E106" s="251">
        <v>500</v>
      </c>
      <c r="F106" s="249">
        <f t="shared" ref="F106:F111" si="11">ROUNDDOWN(C106*E106,2)</f>
        <v>500</v>
      </c>
      <c r="G106" s="249">
        <v>0</v>
      </c>
      <c r="H106" s="249">
        <f t="shared" ref="H106:H111" si="12">$C106*G106+ROUNDDOWN(C106*G106,2)</f>
        <v>0</v>
      </c>
      <c r="I106" s="249">
        <f t="shared" ref="I106:I111" si="13">ROUNDDOWN(F106+H106,2)</f>
        <v>500</v>
      </c>
      <c r="J106" s="161"/>
    </row>
    <row r="107" spans="1:10" ht="24.6">
      <c r="A107" s="250"/>
      <c r="B107" s="233" t="s">
        <v>184</v>
      </c>
      <c r="C107" s="251">
        <v>2</v>
      </c>
      <c r="D107" s="252" t="s">
        <v>177</v>
      </c>
      <c r="E107" s="251">
        <v>500</v>
      </c>
      <c r="F107" s="249">
        <f t="shared" si="11"/>
        <v>1000</v>
      </c>
      <c r="G107" s="249">
        <v>0</v>
      </c>
      <c r="H107" s="249">
        <f t="shared" si="12"/>
        <v>0</v>
      </c>
      <c r="I107" s="249">
        <f t="shared" si="13"/>
        <v>1000</v>
      </c>
      <c r="J107" s="161"/>
    </row>
    <row r="108" spans="1:10" ht="24.6">
      <c r="A108" s="250"/>
      <c r="B108" s="233" t="s">
        <v>185</v>
      </c>
      <c r="C108" s="251">
        <v>25</v>
      </c>
      <c r="D108" s="252" t="s">
        <v>160</v>
      </c>
      <c r="E108" s="251">
        <v>25</v>
      </c>
      <c r="F108" s="249">
        <f t="shared" si="11"/>
        <v>625</v>
      </c>
      <c r="G108" s="249">
        <v>0</v>
      </c>
      <c r="H108" s="249">
        <f t="shared" si="12"/>
        <v>0</v>
      </c>
      <c r="I108" s="249">
        <f t="shared" si="13"/>
        <v>625</v>
      </c>
      <c r="J108" s="161"/>
    </row>
    <row r="109" spans="1:10" ht="24.6">
      <c r="A109" s="250"/>
      <c r="B109" s="233" t="s">
        <v>186</v>
      </c>
      <c r="C109" s="251">
        <v>12</v>
      </c>
      <c r="D109" s="252" t="s">
        <v>160</v>
      </c>
      <c r="E109" s="249">
        <v>24.06</v>
      </c>
      <c r="F109" s="249">
        <f t="shared" si="11"/>
        <v>288.72000000000003</v>
      </c>
      <c r="G109" s="249">
        <v>0</v>
      </c>
      <c r="H109" s="249">
        <f t="shared" si="12"/>
        <v>0</v>
      </c>
      <c r="I109" s="249">
        <f t="shared" si="13"/>
        <v>288.72000000000003</v>
      </c>
      <c r="J109" s="161"/>
    </row>
    <row r="110" spans="1:10" ht="24.6">
      <c r="A110" s="245"/>
      <c r="B110" s="233" t="s">
        <v>187</v>
      </c>
      <c r="C110" s="251">
        <v>1</v>
      </c>
      <c r="D110" s="252" t="s">
        <v>179</v>
      </c>
      <c r="E110" s="251">
        <v>300</v>
      </c>
      <c r="F110" s="249">
        <f t="shared" si="11"/>
        <v>300</v>
      </c>
      <c r="G110" s="249">
        <v>0</v>
      </c>
      <c r="H110" s="249">
        <f t="shared" si="12"/>
        <v>0</v>
      </c>
      <c r="I110" s="249">
        <f t="shared" si="13"/>
        <v>300</v>
      </c>
      <c r="J110" s="161"/>
    </row>
    <row r="111" spans="1:10" ht="24.6">
      <c r="A111" s="250"/>
      <c r="B111" s="233" t="s">
        <v>188</v>
      </c>
      <c r="C111" s="251">
        <v>1</v>
      </c>
      <c r="D111" s="252" t="s">
        <v>179</v>
      </c>
      <c r="E111" s="251">
        <v>0</v>
      </c>
      <c r="F111" s="249">
        <f t="shared" si="11"/>
        <v>0</v>
      </c>
      <c r="G111" s="249">
        <v>1500</v>
      </c>
      <c r="H111" s="249">
        <f t="shared" si="12"/>
        <v>3000</v>
      </c>
      <c r="I111" s="249">
        <f t="shared" si="13"/>
        <v>3000</v>
      </c>
      <c r="J111" s="161"/>
    </row>
    <row r="112" spans="1:10" ht="24.6">
      <c r="A112" s="288">
        <v>5</v>
      </c>
      <c r="B112" s="289" t="s">
        <v>241</v>
      </c>
      <c r="C112" s="286">
        <v>1</v>
      </c>
      <c r="D112" s="287" t="s">
        <v>121</v>
      </c>
      <c r="E112" s="132">
        <v>2000</v>
      </c>
      <c r="F112" s="132">
        <f>E112*C112</f>
        <v>2000</v>
      </c>
      <c r="G112" s="132">
        <v>0</v>
      </c>
      <c r="H112" s="133">
        <f>G112*C112</f>
        <v>0</v>
      </c>
      <c r="I112" s="136">
        <f>F112+H112</f>
        <v>2000</v>
      </c>
      <c r="J112" s="134" t="s">
        <v>240</v>
      </c>
    </row>
    <row r="113" spans="1:10" ht="24.6">
      <c r="A113" s="250"/>
      <c r="B113" s="233"/>
      <c r="C113" s="251"/>
      <c r="D113" s="252"/>
      <c r="E113" s="249"/>
      <c r="F113" s="249"/>
      <c r="G113" s="249"/>
      <c r="H113" s="249"/>
      <c r="I113" s="249"/>
      <c r="J113" s="161"/>
    </row>
    <row r="114" spans="1:10" ht="24.6">
      <c r="A114" s="250"/>
      <c r="B114" s="233"/>
      <c r="C114" s="251"/>
      <c r="D114" s="252"/>
      <c r="E114" s="249"/>
      <c r="F114" s="249"/>
      <c r="G114" s="249"/>
      <c r="H114" s="249"/>
      <c r="I114" s="249"/>
      <c r="J114" s="161"/>
    </row>
    <row r="115" spans="1:10" ht="24.6">
      <c r="A115" s="250"/>
      <c r="B115" s="233"/>
      <c r="C115" s="251"/>
      <c r="D115" s="252"/>
      <c r="E115" s="249"/>
      <c r="F115" s="249"/>
      <c r="G115" s="249"/>
      <c r="H115" s="249"/>
      <c r="I115" s="249"/>
      <c r="J115" s="161"/>
    </row>
    <row r="116" spans="1:10" ht="24.6">
      <c r="A116" s="245"/>
      <c r="B116" s="233"/>
      <c r="C116" s="251"/>
      <c r="D116" s="252"/>
      <c r="E116" s="249"/>
      <c r="F116" s="249"/>
      <c r="G116" s="249"/>
      <c r="H116" s="249"/>
      <c r="I116" s="249"/>
      <c r="J116" s="161"/>
    </row>
    <row r="117" spans="1:10" ht="25.2" thickBot="1">
      <c r="A117" s="250"/>
      <c r="B117" s="255"/>
      <c r="C117" s="251"/>
      <c r="D117" s="252"/>
      <c r="E117" s="249"/>
      <c r="F117" s="256"/>
      <c r="G117" s="249"/>
      <c r="H117" s="256"/>
      <c r="I117" s="256"/>
      <c r="J117" s="161"/>
    </row>
    <row r="118" spans="1:10" ht="25.2" thickBot="1">
      <c r="A118" s="235"/>
      <c r="B118" s="139" t="s">
        <v>69</v>
      </c>
      <c r="C118" s="236"/>
      <c r="D118" s="236"/>
      <c r="E118" s="237"/>
      <c r="F118" s="140">
        <f>SUM(F104:F117)</f>
        <v>573208.04999999993</v>
      </c>
      <c r="G118" s="238"/>
      <c r="H118" s="141">
        <f>SUM(H104:H117)</f>
        <v>174357.86</v>
      </c>
      <c r="I118" s="142">
        <f>SUM(I104:I117)</f>
        <v>747565.90999999992</v>
      </c>
      <c r="J118" s="239" t="s">
        <v>19</v>
      </c>
    </row>
    <row r="120" spans="1:10" ht="64.5" customHeight="1">
      <c r="A120" s="96" t="s">
        <v>190</v>
      </c>
      <c r="B120" s="73"/>
      <c r="C120" s="73"/>
      <c r="D120" s="73"/>
      <c r="E120" s="73"/>
      <c r="F120" s="73"/>
      <c r="G120" s="73"/>
      <c r="H120" s="73"/>
      <c r="I120" s="73"/>
      <c r="J120" s="73"/>
    </row>
    <row r="121" spans="1:10" ht="20.399999999999999">
      <c r="B121" s="2"/>
    </row>
    <row r="122" spans="1:10" ht="29.25" customHeight="1">
      <c r="A122" s="37" t="s">
        <v>5</v>
      </c>
      <c r="B122" s="38"/>
      <c r="C122" s="41" t="s">
        <v>64</v>
      </c>
      <c r="D122" s="38"/>
      <c r="E122" s="37"/>
      <c r="F122" s="44"/>
      <c r="G122" s="73"/>
      <c r="H122" s="44"/>
      <c r="I122" s="44"/>
      <c r="J122" s="40"/>
    </row>
    <row r="123" spans="1:10" ht="24.6">
      <c r="A123" s="37"/>
      <c r="B123" s="43" t="s">
        <v>250</v>
      </c>
      <c r="C123" s="41"/>
      <c r="D123" s="41"/>
      <c r="E123" s="37"/>
      <c r="F123" s="44"/>
      <c r="G123" s="44"/>
      <c r="H123" s="43"/>
      <c r="I123" s="73"/>
      <c r="J123" s="37"/>
    </row>
    <row r="124" spans="1:10" ht="24.6">
      <c r="A124" s="215" t="s">
        <v>191</v>
      </c>
      <c r="C124" s="41"/>
      <c r="D124" s="41"/>
      <c r="E124" s="37"/>
      <c r="F124" s="71"/>
      <c r="G124" s="71"/>
      <c r="H124" s="71"/>
      <c r="I124" s="73"/>
      <c r="J124" s="37"/>
    </row>
    <row r="125" spans="1:10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</row>
    <row r="126" spans="1:10" ht="21" customHeight="1">
      <c r="A126" s="157"/>
      <c r="B126" s="145"/>
      <c r="C126" s="145"/>
      <c r="D126" s="145"/>
      <c r="E126" s="145"/>
      <c r="F126" s="145"/>
      <c r="G126" s="145"/>
      <c r="H126" s="145"/>
      <c r="I126" s="145"/>
      <c r="J126" s="145"/>
    </row>
    <row r="127" spans="1:10" ht="24.6">
      <c r="A127" s="36" t="s">
        <v>5</v>
      </c>
      <c r="B127" s="36" t="s">
        <v>194</v>
      </c>
      <c r="C127" s="36" t="s">
        <v>65</v>
      </c>
      <c r="D127" s="36"/>
      <c r="E127" s="36"/>
      <c r="F127" s="39" t="s">
        <v>71</v>
      </c>
      <c r="G127" s="73"/>
      <c r="H127" s="44"/>
      <c r="I127" s="44"/>
      <c r="J127" s="41" t="s">
        <v>65</v>
      </c>
    </row>
    <row r="128" spans="1:10" ht="24.6">
      <c r="A128" s="36"/>
      <c r="B128" s="43" t="s">
        <v>192</v>
      </c>
      <c r="C128" s="36"/>
      <c r="D128" s="36"/>
      <c r="E128" s="36"/>
      <c r="F128" s="36"/>
      <c r="G128" s="44"/>
      <c r="H128" s="43" t="s">
        <v>119</v>
      </c>
      <c r="I128" s="73"/>
      <c r="J128" s="37"/>
    </row>
    <row r="129" spans="1:33" ht="24.6">
      <c r="A129" s="216" t="s">
        <v>193</v>
      </c>
      <c r="C129" s="36"/>
      <c r="D129" s="36"/>
      <c r="E129" s="36"/>
      <c r="F129" s="36"/>
      <c r="G129" s="71"/>
      <c r="H129" s="43" t="s">
        <v>70</v>
      </c>
      <c r="I129" s="73"/>
      <c r="J129" s="37"/>
    </row>
    <row r="131" spans="1:33" ht="23.25" customHeight="1">
      <c r="M131" s="2"/>
    </row>
    <row r="132" spans="1:33" ht="20.399999999999999">
      <c r="M132" s="2"/>
      <c r="AF132" s="2"/>
      <c r="AG132" s="2"/>
    </row>
    <row r="133" spans="1:33" ht="20.399999999999999">
      <c r="AF133" s="2"/>
      <c r="AG133" s="2"/>
    </row>
    <row r="141" spans="1:33" ht="20.399999999999999">
      <c r="W141" s="2"/>
      <c r="X141" s="2"/>
      <c r="Y141" s="2"/>
      <c r="Z141" s="2"/>
      <c r="AA141" s="2"/>
      <c r="AB141" s="2"/>
      <c r="AC141" s="2"/>
      <c r="AD141" s="2"/>
      <c r="AE141" s="2"/>
    </row>
    <row r="142" spans="1:33" ht="20.399999999999999">
      <c r="W142" s="2"/>
      <c r="X142" s="2"/>
      <c r="Y142" s="2"/>
      <c r="Z142" s="2"/>
      <c r="AA142" s="2"/>
      <c r="AB142" s="2"/>
      <c r="AC142" s="2"/>
      <c r="AD142" s="2"/>
      <c r="AE142" s="2"/>
    </row>
    <row r="151" spans="18:22" ht="20.399999999999999">
      <c r="R151" s="2"/>
      <c r="S151" s="2"/>
      <c r="T151" s="2"/>
      <c r="U151" s="2"/>
      <c r="V151" s="2"/>
    </row>
    <row r="152" spans="18:22" ht="20.399999999999999">
      <c r="R152" s="2"/>
      <c r="S152" s="2"/>
      <c r="T152" s="2"/>
      <c r="U152" s="2"/>
      <c r="V152" s="2"/>
    </row>
    <row r="155" spans="18:22" ht="21.75" customHeight="1"/>
    <row r="156" spans="18:22" ht="21.75" customHeight="1"/>
    <row r="157" spans="18:22" ht="21.75" customHeight="1"/>
    <row r="158" spans="18:22" ht="21.75" customHeight="1"/>
    <row r="161" spans="23:33" ht="20.399999999999999">
      <c r="AF161" s="2"/>
      <c r="AG161" s="2"/>
    </row>
    <row r="162" spans="23:33" ht="20.399999999999999">
      <c r="AF162" s="2"/>
      <c r="AG162" s="2"/>
    </row>
    <row r="163" spans="23:33" ht="20.399999999999999">
      <c r="AF163" s="2"/>
      <c r="AG163" s="2"/>
    </row>
    <row r="164" spans="23:33" ht="20.399999999999999">
      <c r="AF164" s="2"/>
      <c r="AG164" s="2"/>
    </row>
    <row r="165" spans="23:33" ht="21" customHeight="1">
      <c r="AF165" s="2"/>
      <c r="AG165" s="2"/>
    </row>
    <row r="166" spans="23:33" ht="23.25" customHeight="1"/>
    <row r="170" spans="23:33" ht="20.399999999999999">
      <c r="W170" s="2"/>
      <c r="X170" s="2"/>
      <c r="Y170" s="2"/>
      <c r="Z170" s="2"/>
      <c r="AA170" s="2"/>
      <c r="AB170" s="2"/>
      <c r="AC170" s="2"/>
      <c r="AD170" s="2"/>
      <c r="AE170" s="2"/>
    </row>
    <row r="171" spans="23:33" ht="20.399999999999999">
      <c r="W171" s="2"/>
      <c r="X171" s="2"/>
      <c r="Y171" s="2"/>
      <c r="Z171" s="2"/>
      <c r="AA171" s="2"/>
      <c r="AB171" s="2"/>
      <c r="AC171" s="2"/>
      <c r="AD171" s="2"/>
      <c r="AE171" s="2"/>
    </row>
    <row r="172" spans="23:33" ht="20.399999999999999">
      <c r="W172" s="2"/>
      <c r="X172" s="2"/>
      <c r="Y172" s="2"/>
      <c r="Z172" s="2"/>
      <c r="AA172" s="2"/>
      <c r="AB172" s="2"/>
      <c r="AC172" s="2"/>
      <c r="AD172" s="2"/>
      <c r="AE172" s="2"/>
    </row>
    <row r="173" spans="23:33" ht="20.399999999999999">
      <c r="W173" s="2"/>
      <c r="X173" s="2"/>
      <c r="Y173" s="2"/>
      <c r="Z173" s="2"/>
      <c r="AA173" s="2"/>
      <c r="AB173" s="2"/>
      <c r="AC173" s="2"/>
      <c r="AD173" s="2"/>
      <c r="AE173" s="2"/>
    </row>
    <row r="174" spans="23:33" ht="20.399999999999999">
      <c r="W174" s="2"/>
      <c r="X174" s="2"/>
      <c r="Y174" s="2"/>
      <c r="Z174" s="2"/>
      <c r="AA174" s="2"/>
      <c r="AB174" s="2"/>
      <c r="AC174" s="2"/>
      <c r="AD174" s="2"/>
      <c r="AE174" s="2"/>
    </row>
    <row r="178" spans="18:34" ht="20.399999999999999">
      <c r="AH178" s="2"/>
    </row>
    <row r="179" spans="18:34" ht="20.399999999999999">
      <c r="AH179" s="2"/>
    </row>
    <row r="180" spans="18:34" ht="20.399999999999999">
      <c r="R180" s="2"/>
      <c r="S180" s="2"/>
      <c r="T180" s="2"/>
      <c r="U180" s="2"/>
      <c r="V180" s="2"/>
    </row>
    <row r="181" spans="18:34" ht="20.399999999999999">
      <c r="R181" s="2"/>
      <c r="S181" s="2"/>
      <c r="T181" s="2"/>
      <c r="U181" s="2"/>
      <c r="V181" s="2"/>
    </row>
    <row r="182" spans="18:34" ht="20.399999999999999">
      <c r="R182" s="2"/>
      <c r="S182" s="2"/>
      <c r="T182" s="2"/>
      <c r="U182" s="2"/>
      <c r="V182" s="2"/>
    </row>
    <row r="183" spans="18:34" ht="20.399999999999999">
      <c r="R183" s="2"/>
      <c r="S183" s="2"/>
      <c r="T183" s="2"/>
      <c r="U183" s="2"/>
      <c r="V183" s="2"/>
    </row>
    <row r="184" spans="18:34" ht="20.399999999999999">
      <c r="R184" s="2"/>
      <c r="S184" s="2"/>
      <c r="T184" s="2"/>
      <c r="U184" s="2"/>
      <c r="V184" s="2"/>
    </row>
    <row r="194" spans="34:34" ht="21.75" customHeight="1"/>
    <row r="195" spans="34:34" ht="21.75" customHeight="1"/>
    <row r="196" spans="34:34" ht="21.75" customHeight="1"/>
    <row r="197" spans="34:34" ht="21.75" customHeight="1"/>
    <row r="206" spans="34:34" ht="26.25" customHeight="1"/>
    <row r="207" spans="34:34" ht="20.399999999999999">
      <c r="AH207" s="2"/>
    </row>
    <row r="208" spans="34:34" ht="20.399999999999999">
      <c r="AH208" s="2"/>
    </row>
    <row r="209" spans="34:34" ht="20.399999999999999">
      <c r="AH209" s="2"/>
    </row>
    <row r="210" spans="34:34" ht="20.399999999999999">
      <c r="AH210" s="2"/>
    </row>
    <row r="211" spans="34:34" ht="20.399999999999999">
      <c r="AH211" s="2"/>
    </row>
    <row r="246" ht="26.25" customHeight="1"/>
    <row r="259" ht="36" customHeight="1"/>
    <row r="283" ht="23.25" customHeight="1"/>
    <row r="297" ht="36" customHeight="1"/>
    <row r="308" spans="1:41" ht="20.399999999999999">
      <c r="AI308" s="2"/>
      <c r="AJ308" s="2"/>
      <c r="AK308" s="2"/>
      <c r="AL308" s="2"/>
      <c r="AM308" s="2"/>
      <c r="AN308" s="2"/>
      <c r="AO308" s="2"/>
    </row>
    <row r="309" spans="1:41" ht="20.399999999999999">
      <c r="AI309" s="2"/>
      <c r="AJ309" s="2"/>
      <c r="AK309" s="2"/>
      <c r="AL309" s="2"/>
      <c r="AM309" s="2"/>
      <c r="AN309" s="2"/>
      <c r="AO309" s="2"/>
    </row>
    <row r="314" spans="1:41" s="2" customFormat="1" ht="20.39999999999999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</row>
    <row r="315" spans="1:41" s="2" customFormat="1" ht="20.39999999999999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</row>
    <row r="337" spans="1:41" ht="20.399999999999999">
      <c r="AI337" s="2"/>
      <c r="AJ337" s="2"/>
      <c r="AK337" s="2"/>
      <c r="AL337" s="2"/>
      <c r="AM337" s="2"/>
      <c r="AN337" s="2"/>
      <c r="AO337" s="2"/>
    </row>
    <row r="338" spans="1:41" ht="20.399999999999999">
      <c r="AI338" s="2"/>
      <c r="AJ338" s="2"/>
      <c r="AK338" s="2"/>
      <c r="AL338" s="2"/>
      <c r="AM338" s="2"/>
      <c r="AN338" s="2"/>
      <c r="AO338" s="2"/>
    </row>
    <row r="339" spans="1:41" ht="20.399999999999999">
      <c r="AI339" s="2"/>
      <c r="AJ339" s="2"/>
      <c r="AK339" s="2"/>
      <c r="AL339" s="2"/>
      <c r="AM339" s="2"/>
      <c r="AN339" s="2"/>
      <c r="AO339" s="2"/>
    </row>
    <row r="340" spans="1:41" ht="20.399999999999999">
      <c r="AI340" s="2"/>
      <c r="AJ340" s="2"/>
      <c r="AK340" s="2"/>
      <c r="AL340" s="2"/>
      <c r="AM340" s="2"/>
      <c r="AN340" s="2"/>
      <c r="AO340" s="2"/>
    </row>
    <row r="341" spans="1:41" ht="20.399999999999999">
      <c r="AI341" s="2"/>
      <c r="AJ341" s="2"/>
      <c r="AK341" s="2"/>
      <c r="AL341" s="2"/>
      <c r="AM341" s="2"/>
      <c r="AN341" s="2"/>
      <c r="AO341" s="2"/>
    </row>
    <row r="343" spans="1:41" s="2" customFormat="1" ht="20.39999999999999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</row>
    <row r="344" spans="1:41" s="2" customFormat="1" ht="20.39999999999999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</row>
    <row r="345" spans="1:41" s="2" customFormat="1" ht="20.39999999999999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</row>
    <row r="346" spans="1:41" s="2" customFormat="1" ht="20.39999999999999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</row>
    <row r="347" spans="1:41" s="2" customFormat="1" ht="36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</row>
  </sheetData>
  <mergeCells count="39">
    <mergeCell ref="G102:H102"/>
    <mergeCell ref="I102:I103"/>
    <mergeCell ref="J102:J103"/>
    <mergeCell ref="A102:A103"/>
    <mergeCell ref="B102:B103"/>
    <mergeCell ref="C102:C103"/>
    <mergeCell ref="D102:D103"/>
    <mergeCell ref="E102:F102"/>
    <mergeCell ref="AF8:AF9"/>
    <mergeCell ref="AG8:AG9"/>
    <mergeCell ref="W8:W9"/>
    <mergeCell ref="X8:X9"/>
    <mergeCell ref="Y8:Y9"/>
    <mergeCell ref="Z8:Z9"/>
    <mergeCell ref="W1:AG1"/>
    <mergeCell ref="W2:AG2"/>
    <mergeCell ref="A96:J96"/>
    <mergeCell ref="A46:J46"/>
    <mergeCell ref="A52:A53"/>
    <mergeCell ref="B52:B53"/>
    <mergeCell ref="C52:C53"/>
    <mergeCell ref="D52:D53"/>
    <mergeCell ref="E52:F52"/>
    <mergeCell ref="G52:H52"/>
    <mergeCell ref="I52:I53"/>
    <mergeCell ref="J52:J53"/>
    <mergeCell ref="A7:A8"/>
    <mergeCell ref="E7:F7"/>
    <mergeCell ref="G7:H7"/>
    <mergeCell ref="I7:I8"/>
    <mergeCell ref="J7:J8"/>
    <mergeCell ref="D7:D8"/>
    <mergeCell ref="C7:C8"/>
    <mergeCell ref="B7:B8"/>
    <mergeCell ref="Q1:V1"/>
    <mergeCell ref="Q2:V2"/>
    <mergeCell ref="K1:P1"/>
    <mergeCell ref="K2:P2"/>
    <mergeCell ref="A1:J1"/>
  </mergeCells>
  <phoneticPr fontId="5" type="noConversion"/>
  <pageMargins left="0.55118110236220474" right="0.19685039370078741" top="0.98425196850393704" bottom="0.19685039370078741" header="0.51181102362204722" footer="0.51181102362204722"/>
  <pageSetup paperSize="9" scale="71" orientation="portrait" horizontalDpi="4294967293" verticalDpi="4294967293" r:id="rId1"/>
  <headerFooter alignWithMargins="0"/>
  <rowBreaks count="1" manualBreakCount="1">
    <brk id="45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zoomScale="96" zoomScaleNormal="130" zoomScaleSheetLayoutView="96" workbookViewId="0">
      <selection activeCell="F16" sqref="F16"/>
    </sheetView>
  </sheetViews>
  <sheetFormatPr defaultRowHeight="21"/>
  <cols>
    <col min="1" max="1" width="10.125" style="168" customWidth="1"/>
    <col min="2" max="2" width="13.75" style="167" customWidth="1"/>
    <col min="3" max="3" width="12.375" style="167" customWidth="1"/>
    <col min="4" max="4" width="11.375" style="167" customWidth="1"/>
    <col min="5" max="5" width="13.375" style="167" customWidth="1"/>
    <col min="6" max="6" width="9.125" style="167" customWidth="1"/>
    <col min="7" max="7" width="8.25" style="167" customWidth="1"/>
    <col min="8" max="8" width="11.875" style="167" customWidth="1"/>
    <col min="9" max="9" width="9.625" style="167" customWidth="1"/>
    <col min="10" max="10" width="10.875" style="167" customWidth="1"/>
    <col min="11" max="256" width="9.125" style="167"/>
    <col min="257" max="257" width="10.125" style="167" customWidth="1"/>
    <col min="258" max="258" width="13.75" style="167" customWidth="1"/>
    <col min="259" max="259" width="12.375" style="167" customWidth="1"/>
    <col min="260" max="260" width="11.375" style="167" customWidth="1"/>
    <col min="261" max="261" width="13.375" style="167" customWidth="1"/>
    <col min="262" max="262" width="9.125" style="167" customWidth="1"/>
    <col min="263" max="263" width="8.25" style="167" customWidth="1"/>
    <col min="264" max="264" width="11.875" style="167" customWidth="1"/>
    <col min="265" max="265" width="9.625" style="167" customWidth="1"/>
    <col min="266" max="266" width="10.875" style="167" customWidth="1"/>
    <col min="267" max="512" width="9.125" style="167"/>
    <col min="513" max="513" width="10.125" style="167" customWidth="1"/>
    <col min="514" max="514" width="13.75" style="167" customWidth="1"/>
    <col min="515" max="515" width="12.375" style="167" customWidth="1"/>
    <col min="516" max="516" width="11.375" style="167" customWidth="1"/>
    <col min="517" max="517" width="13.375" style="167" customWidth="1"/>
    <col min="518" max="518" width="9.125" style="167" customWidth="1"/>
    <col min="519" max="519" width="8.25" style="167" customWidth="1"/>
    <col min="520" max="520" width="11.875" style="167" customWidth="1"/>
    <col min="521" max="521" width="9.625" style="167" customWidth="1"/>
    <col min="522" max="522" width="10.875" style="167" customWidth="1"/>
    <col min="523" max="768" width="9.125" style="167"/>
    <col min="769" max="769" width="10.125" style="167" customWidth="1"/>
    <col min="770" max="770" width="13.75" style="167" customWidth="1"/>
    <col min="771" max="771" width="12.375" style="167" customWidth="1"/>
    <col min="772" max="772" width="11.375" style="167" customWidth="1"/>
    <col min="773" max="773" width="13.375" style="167" customWidth="1"/>
    <col min="774" max="774" width="9.125" style="167" customWidth="1"/>
    <col min="775" max="775" width="8.25" style="167" customWidth="1"/>
    <col min="776" max="776" width="11.875" style="167" customWidth="1"/>
    <col min="777" max="777" width="9.625" style="167" customWidth="1"/>
    <col min="778" max="778" width="10.875" style="167" customWidth="1"/>
    <col min="779" max="1024" width="9.125" style="167"/>
    <col min="1025" max="1025" width="10.125" style="167" customWidth="1"/>
    <col min="1026" max="1026" width="13.75" style="167" customWidth="1"/>
    <col min="1027" max="1027" width="12.375" style="167" customWidth="1"/>
    <col min="1028" max="1028" width="11.375" style="167" customWidth="1"/>
    <col min="1029" max="1029" width="13.375" style="167" customWidth="1"/>
    <col min="1030" max="1030" width="9.125" style="167" customWidth="1"/>
    <col min="1031" max="1031" width="8.25" style="167" customWidth="1"/>
    <col min="1032" max="1032" width="11.875" style="167" customWidth="1"/>
    <col min="1033" max="1033" width="9.625" style="167" customWidth="1"/>
    <col min="1034" max="1034" width="10.875" style="167" customWidth="1"/>
    <col min="1035" max="1280" width="9.125" style="167"/>
    <col min="1281" max="1281" width="10.125" style="167" customWidth="1"/>
    <col min="1282" max="1282" width="13.75" style="167" customWidth="1"/>
    <col min="1283" max="1283" width="12.375" style="167" customWidth="1"/>
    <col min="1284" max="1284" width="11.375" style="167" customWidth="1"/>
    <col min="1285" max="1285" width="13.375" style="167" customWidth="1"/>
    <col min="1286" max="1286" width="9.125" style="167" customWidth="1"/>
    <col min="1287" max="1287" width="8.25" style="167" customWidth="1"/>
    <col min="1288" max="1288" width="11.875" style="167" customWidth="1"/>
    <col min="1289" max="1289" width="9.625" style="167" customWidth="1"/>
    <col min="1290" max="1290" width="10.875" style="167" customWidth="1"/>
    <col min="1291" max="1536" width="9.125" style="167"/>
    <col min="1537" max="1537" width="10.125" style="167" customWidth="1"/>
    <col min="1538" max="1538" width="13.75" style="167" customWidth="1"/>
    <col min="1539" max="1539" width="12.375" style="167" customWidth="1"/>
    <col min="1540" max="1540" width="11.375" style="167" customWidth="1"/>
    <col min="1541" max="1541" width="13.375" style="167" customWidth="1"/>
    <col min="1542" max="1542" width="9.125" style="167" customWidth="1"/>
    <col min="1543" max="1543" width="8.25" style="167" customWidth="1"/>
    <col min="1544" max="1544" width="11.875" style="167" customWidth="1"/>
    <col min="1545" max="1545" width="9.625" style="167" customWidth="1"/>
    <col min="1546" max="1546" width="10.875" style="167" customWidth="1"/>
    <col min="1547" max="1792" width="9.125" style="167"/>
    <col min="1793" max="1793" width="10.125" style="167" customWidth="1"/>
    <col min="1794" max="1794" width="13.75" style="167" customWidth="1"/>
    <col min="1795" max="1795" width="12.375" style="167" customWidth="1"/>
    <col min="1796" max="1796" width="11.375" style="167" customWidth="1"/>
    <col min="1797" max="1797" width="13.375" style="167" customWidth="1"/>
    <col min="1798" max="1798" width="9.125" style="167" customWidth="1"/>
    <col min="1799" max="1799" width="8.25" style="167" customWidth="1"/>
    <col min="1800" max="1800" width="11.875" style="167" customWidth="1"/>
    <col min="1801" max="1801" width="9.625" style="167" customWidth="1"/>
    <col min="1802" max="1802" width="10.875" style="167" customWidth="1"/>
    <col min="1803" max="2048" width="9.125" style="167"/>
    <col min="2049" max="2049" width="10.125" style="167" customWidth="1"/>
    <col min="2050" max="2050" width="13.75" style="167" customWidth="1"/>
    <col min="2051" max="2051" width="12.375" style="167" customWidth="1"/>
    <col min="2052" max="2052" width="11.375" style="167" customWidth="1"/>
    <col min="2053" max="2053" width="13.375" style="167" customWidth="1"/>
    <col min="2054" max="2054" width="9.125" style="167" customWidth="1"/>
    <col min="2055" max="2055" width="8.25" style="167" customWidth="1"/>
    <col min="2056" max="2056" width="11.875" style="167" customWidth="1"/>
    <col min="2057" max="2057" width="9.625" style="167" customWidth="1"/>
    <col min="2058" max="2058" width="10.875" style="167" customWidth="1"/>
    <col min="2059" max="2304" width="9.125" style="167"/>
    <col min="2305" max="2305" width="10.125" style="167" customWidth="1"/>
    <col min="2306" max="2306" width="13.75" style="167" customWidth="1"/>
    <col min="2307" max="2307" width="12.375" style="167" customWidth="1"/>
    <col min="2308" max="2308" width="11.375" style="167" customWidth="1"/>
    <col min="2309" max="2309" width="13.375" style="167" customWidth="1"/>
    <col min="2310" max="2310" width="9.125" style="167" customWidth="1"/>
    <col min="2311" max="2311" width="8.25" style="167" customWidth="1"/>
    <col min="2312" max="2312" width="11.875" style="167" customWidth="1"/>
    <col min="2313" max="2313" width="9.625" style="167" customWidth="1"/>
    <col min="2314" max="2314" width="10.875" style="167" customWidth="1"/>
    <col min="2315" max="2560" width="9.125" style="167"/>
    <col min="2561" max="2561" width="10.125" style="167" customWidth="1"/>
    <col min="2562" max="2562" width="13.75" style="167" customWidth="1"/>
    <col min="2563" max="2563" width="12.375" style="167" customWidth="1"/>
    <col min="2564" max="2564" width="11.375" style="167" customWidth="1"/>
    <col min="2565" max="2565" width="13.375" style="167" customWidth="1"/>
    <col min="2566" max="2566" width="9.125" style="167" customWidth="1"/>
    <col min="2567" max="2567" width="8.25" style="167" customWidth="1"/>
    <col min="2568" max="2568" width="11.875" style="167" customWidth="1"/>
    <col min="2569" max="2569" width="9.625" style="167" customWidth="1"/>
    <col min="2570" max="2570" width="10.875" style="167" customWidth="1"/>
    <col min="2571" max="2816" width="9.125" style="167"/>
    <col min="2817" max="2817" width="10.125" style="167" customWidth="1"/>
    <col min="2818" max="2818" width="13.75" style="167" customWidth="1"/>
    <col min="2819" max="2819" width="12.375" style="167" customWidth="1"/>
    <col min="2820" max="2820" width="11.375" style="167" customWidth="1"/>
    <col min="2821" max="2821" width="13.375" style="167" customWidth="1"/>
    <col min="2822" max="2822" width="9.125" style="167" customWidth="1"/>
    <col min="2823" max="2823" width="8.25" style="167" customWidth="1"/>
    <col min="2824" max="2824" width="11.875" style="167" customWidth="1"/>
    <col min="2825" max="2825" width="9.625" style="167" customWidth="1"/>
    <col min="2826" max="2826" width="10.875" style="167" customWidth="1"/>
    <col min="2827" max="3072" width="9.125" style="167"/>
    <col min="3073" max="3073" width="10.125" style="167" customWidth="1"/>
    <col min="3074" max="3074" width="13.75" style="167" customWidth="1"/>
    <col min="3075" max="3075" width="12.375" style="167" customWidth="1"/>
    <col min="3076" max="3076" width="11.375" style="167" customWidth="1"/>
    <col min="3077" max="3077" width="13.375" style="167" customWidth="1"/>
    <col min="3078" max="3078" width="9.125" style="167" customWidth="1"/>
    <col min="3079" max="3079" width="8.25" style="167" customWidth="1"/>
    <col min="3080" max="3080" width="11.875" style="167" customWidth="1"/>
    <col min="3081" max="3081" width="9.625" style="167" customWidth="1"/>
    <col min="3082" max="3082" width="10.875" style="167" customWidth="1"/>
    <col min="3083" max="3328" width="9.125" style="167"/>
    <col min="3329" max="3329" width="10.125" style="167" customWidth="1"/>
    <col min="3330" max="3330" width="13.75" style="167" customWidth="1"/>
    <col min="3331" max="3331" width="12.375" style="167" customWidth="1"/>
    <col min="3332" max="3332" width="11.375" style="167" customWidth="1"/>
    <col min="3333" max="3333" width="13.375" style="167" customWidth="1"/>
    <col min="3334" max="3334" width="9.125" style="167" customWidth="1"/>
    <col min="3335" max="3335" width="8.25" style="167" customWidth="1"/>
    <col min="3336" max="3336" width="11.875" style="167" customWidth="1"/>
    <col min="3337" max="3337" width="9.625" style="167" customWidth="1"/>
    <col min="3338" max="3338" width="10.875" style="167" customWidth="1"/>
    <col min="3339" max="3584" width="9.125" style="167"/>
    <col min="3585" max="3585" width="10.125" style="167" customWidth="1"/>
    <col min="3586" max="3586" width="13.75" style="167" customWidth="1"/>
    <col min="3587" max="3587" width="12.375" style="167" customWidth="1"/>
    <col min="3588" max="3588" width="11.375" style="167" customWidth="1"/>
    <col min="3589" max="3589" width="13.375" style="167" customWidth="1"/>
    <col min="3590" max="3590" width="9.125" style="167" customWidth="1"/>
    <col min="3591" max="3591" width="8.25" style="167" customWidth="1"/>
    <col min="3592" max="3592" width="11.875" style="167" customWidth="1"/>
    <col min="3593" max="3593" width="9.625" style="167" customWidth="1"/>
    <col min="3594" max="3594" width="10.875" style="167" customWidth="1"/>
    <col min="3595" max="3840" width="9.125" style="167"/>
    <col min="3841" max="3841" width="10.125" style="167" customWidth="1"/>
    <col min="3842" max="3842" width="13.75" style="167" customWidth="1"/>
    <col min="3843" max="3843" width="12.375" style="167" customWidth="1"/>
    <col min="3844" max="3844" width="11.375" style="167" customWidth="1"/>
    <col min="3845" max="3845" width="13.375" style="167" customWidth="1"/>
    <col min="3846" max="3846" width="9.125" style="167" customWidth="1"/>
    <col min="3847" max="3847" width="8.25" style="167" customWidth="1"/>
    <col min="3848" max="3848" width="11.875" style="167" customWidth="1"/>
    <col min="3849" max="3849" width="9.625" style="167" customWidth="1"/>
    <col min="3850" max="3850" width="10.875" style="167" customWidth="1"/>
    <col min="3851" max="4096" width="9.125" style="167"/>
    <col min="4097" max="4097" width="10.125" style="167" customWidth="1"/>
    <col min="4098" max="4098" width="13.75" style="167" customWidth="1"/>
    <col min="4099" max="4099" width="12.375" style="167" customWidth="1"/>
    <col min="4100" max="4100" width="11.375" style="167" customWidth="1"/>
    <col min="4101" max="4101" width="13.375" style="167" customWidth="1"/>
    <col min="4102" max="4102" width="9.125" style="167" customWidth="1"/>
    <col min="4103" max="4103" width="8.25" style="167" customWidth="1"/>
    <col min="4104" max="4104" width="11.875" style="167" customWidth="1"/>
    <col min="4105" max="4105" width="9.625" style="167" customWidth="1"/>
    <col min="4106" max="4106" width="10.875" style="167" customWidth="1"/>
    <col min="4107" max="4352" width="9.125" style="167"/>
    <col min="4353" max="4353" width="10.125" style="167" customWidth="1"/>
    <col min="4354" max="4354" width="13.75" style="167" customWidth="1"/>
    <col min="4355" max="4355" width="12.375" style="167" customWidth="1"/>
    <col min="4356" max="4356" width="11.375" style="167" customWidth="1"/>
    <col min="4357" max="4357" width="13.375" style="167" customWidth="1"/>
    <col min="4358" max="4358" width="9.125" style="167" customWidth="1"/>
    <col min="4359" max="4359" width="8.25" style="167" customWidth="1"/>
    <col min="4360" max="4360" width="11.875" style="167" customWidth="1"/>
    <col min="4361" max="4361" width="9.625" style="167" customWidth="1"/>
    <col min="4362" max="4362" width="10.875" style="167" customWidth="1"/>
    <col min="4363" max="4608" width="9.125" style="167"/>
    <col min="4609" max="4609" width="10.125" style="167" customWidth="1"/>
    <col min="4610" max="4610" width="13.75" style="167" customWidth="1"/>
    <col min="4611" max="4611" width="12.375" style="167" customWidth="1"/>
    <col min="4612" max="4612" width="11.375" style="167" customWidth="1"/>
    <col min="4613" max="4613" width="13.375" style="167" customWidth="1"/>
    <col min="4614" max="4614" width="9.125" style="167" customWidth="1"/>
    <col min="4615" max="4615" width="8.25" style="167" customWidth="1"/>
    <col min="4616" max="4616" width="11.875" style="167" customWidth="1"/>
    <col min="4617" max="4617" width="9.625" style="167" customWidth="1"/>
    <col min="4618" max="4618" width="10.875" style="167" customWidth="1"/>
    <col min="4619" max="4864" width="9.125" style="167"/>
    <col min="4865" max="4865" width="10.125" style="167" customWidth="1"/>
    <col min="4866" max="4866" width="13.75" style="167" customWidth="1"/>
    <col min="4867" max="4867" width="12.375" style="167" customWidth="1"/>
    <col min="4868" max="4868" width="11.375" style="167" customWidth="1"/>
    <col min="4869" max="4869" width="13.375" style="167" customWidth="1"/>
    <col min="4870" max="4870" width="9.125" style="167" customWidth="1"/>
    <col min="4871" max="4871" width="8.25" style="167" customWidth="1"/>
    <col min="4872" max="4872" width="11.875" style="167" customWidth="1"/>
    <col min="4873" max="4873" width="9.625" style="167" customWidth="1"/>
    <col min="4874" max="4874" width="10.875" style="167" customWidth="1"/>
    <col min="4875" max="5120" width="9.125" style="167"/>
    <col min="5121" max="5121" width="10.125" style="167" customWidth="1"/>
    <col min="5122" max="5122" width="13.75" style="167" customWidth="1"/>
    <col min="5123" max="5123" width="12.375" style="167" customWidth="1"/>
    <col min="5124" max="5124" width="11.375" style="167" customWidth="1"/>
    <col min="5125" max="5125" width="13.375" style="167" customWidth="1"/>
    <col min="5126" max="5126" width="9.125" style="167" customWidth="1"/>
    <col min="5127" max="5127" width="8.25" style="167" customWidth="1"/>
    <col min="5128" max="5128" width="11.875" style="167" customWidth="1"/>
    <col min="5129" max="5129" width="9.625" style="167" customWidth="1"/>
    <col min="5130" max="5130" width="10.875" style="167" customWidth="1"/>
    <col min="5131" max="5376" width="9.125" style="167"/>
    <col min="5377" max="5377" width="10.125" style="167" customWidth="1"/>
    <col min="5378" max="5378" width="13.75" style="167" customWidth="1"/>
    <col min="5379" max="5379" width="12.375" style="167" customWidth="1"/>
    <col min="5380" max="5380" width="11.375" style="167" customWidth="1"/>
    <col min="5381" max="5381" width="13.375" style="167" customWidth="1"/>
    <col min="5382" max="5382" width="9.125" style="167" customWidth="1"/>
    <col min="5383" max="5383" width="8.25" style="167" customWidth="1"/>
    <col min="5384" max="5384" width="11.875" style="167" customWidth="1"/>
    <col min="5385" max="5385" width="9.625" style="167" customWidth="1"/>
    <col min="5386" max="5386" width="10.875" style="167" customWidth="1"/>
    <col min="5387" max="5632" width="9.125" style="167"/>
    <col min="5633" max="5633" width="10.125" style="167" customWidth="1"/>
    <col min="5634" max="5634" width="13.75" style="167" customWidth="1"/>
    <col min="5635" max="5635" width="12.375" style="167" customWidth="1"/>
    <col min="5636" max="5636" width="11.375" style="167" customWidth="1"/>
    <col min="5637" max="5637" width="13.375" style="167" customWidth="1"/>
    <col min="5638" max="5638" width="9.125" style="167" customWidth="1"/>
    <col min="5639" max="5639" width="8.25" style="167" customWidth="1"/>
    <col min="5640" max="5640" width="11.875" style="167" customWidth="1"/>
    <col min="5641" max="5641" width="9.625" style="167" customWidth="1"/>
    <col min="5642" max="5642" width="10.875" style="167" customWidth="1"/>
    <col min="5643" max="5888" width="9.125" style="167"/>
    <col min="5889" max="5889" width="10.125" style="167" customWidth="1"/>
    <col min="5890" max="5890" width="13.75" style="167" customWidth="1"/>
    <col min="5891" max="5891" width="12.375" style="167" customWidth="1"/>
    <col min="5892" max="5892" width="11.375" style="167" customWidth="1"/>
    <col min="5893" max="5893" width="13.375" style="167" customWidth="1"/>
    <col min="5894" max="5894" width="9.125" style="167" customWidth="1"/>
    <col min="5895" max="5895" width="8.25" style="167" customWidth="1"/>
    <col min="5896" max="5896" width="11.875" style="167" customWidth="1"/>
    <col min="5897" max="5897" width="9.625" style="167" customWidth="1"/>
    <col min="5898" max="5898" width="10.875" style="167" customWidth="1"/>
    <col min="5899" max="6144" width="9.125" style="167"/>
    <col min="6145" max="6145" width="10.125" style="167" customWidth="1"/>
    <col min="6146" max="6146" width="13.75" style="167" customWidth="1"/>
    <col min="6147" max="6147" width="12.375" style="167" customWidth="1"/>
    <col min="6148" max="6148" width="11.375" style="167" customWidth="1"/>
    <col min="6149" max="6149" width="13.375" style="167" customWidth="1"/>
    <col min="6150" max="6150" width="9.125" style="167" customWidth="1"/>
    <col min="6151" max="6151" width="8.25" style="167" customWidth="1"/>
    <col min="6152" max="6152" width="11.875" style="167" customWidth="1"/>
    <col min="6153" max="6153" width="9.625" style="167" customWidth="1"/>
    <col min="6154" max="6154" width="10.875" style="167" customWidth="1"/>
    <col min="6155" max="6400" width="9.125" style="167"/>
    <col min="6401" max="6401" width="10.125" style="167" customWidth="1"/>
    <col min="6402" max="6402" width="13.75" style="167" customWidth="1"/>
    <col min="6403" max="6403" width="12.375" style="167" customWidth="1"/>
    <col min="6404" max="6404" width="11.375" style="167" customWidth="1"/>
    <col min="6405" max="6405" width="13.375" style="167" customWidth="1"/>
    <col min="6406" max="6406" width="9.125" style="167" customWidth="1"/>
    <col min="6407" max="6407" width="8.25" style="167" customWidth="1"/>
    <col min="6408" max="6408" width="11.875" style="167" customWidth="1"/>
    <col min="6409" max="6409" width="9.625" style="167" customWidth="1"/>
    <col min="6410" max="6410" width="10.875" style="167" customWidth="1"/>
    <col min="6411" max="6656" width="9.125" style="167"/>
    <col min="6657" max="6657" width="10.125" style="167" customWidth="1"/>
    <col min="6658" max="6658" width="13.75" style="167" customWidth="1"/>
    <col min="6659" max="6659" width="12.375" style="167" customWidth="1"/>
    <col min="6660" max="6660" width="11.375" style="167" customWidth="1"/>
    <col min="6661" max="6661" width="13.375" style="167" customWidth="1"/>
    <col min="6662" max="6662" width="9.125" style="167" customWidth="1"/>
    <col min="6663" max="6663" width="8.25" style="167" customWidth="1"/>
    <col min="6664" max="6664" width="11.875" style="167" customWidth="1"/>
    <col min="6665" max="6665" width="9.625" style="167" customWidth="1"/>
    <col min="6666" max="6666" width="10.875" style="167" customWidth="1"/>
    <col min="6667" max="6912" width="9.125" style="167"/>
    <col min="6913" max="6913" width="10.125" style="167" customWidth="1"/>
    <col min="6914" max="6914" width="13.75" style="167" customWidth="1"/>
    <col min="6915" max="6915" width="12.375" style="167" customWidth="1"/>
    <col min="6916" max="6916" width="11.375" style="167" customWidth="1"/>
    <col min="6917" max="6917" width="13.375" style="167" customWidth="1"/>
    <col min="6918" max="6918" width="9.125" style="167" customWidth="1"/>
    <col min="6919" max="6919" width="8.25" style="167" customWidth="1"/>
    <col min="6920" max="6920" width="11.875" style="167" customWidth="1"/>
    <col min="6921" max="6921" width="9.625" style="167" customWidth="1"/>
    <col min="6922" max="6922" width="10.875" style="167" customWidth="1"/>
    <col min="6923" max="7168" width="9.125" style="167"/>
    <col min="7169" max="7169" width="10.125" style="167" customWidth="1"/>
    <col min="7170" max="7170" width="13.75" style="167" customWidth="1"/>
    <col min="7171" max="7171" width="12.375" style="167" customWidth="1"/>
    <col min="7172" max="7172" width="11.375" style="167" customWidth="1"/>
    <col min="7173" max="7173" width="13.375" style="167" customWidth="1"/>
    <col min="7174" max="7174" width="9.125" style="167" customWidth="1"/>
    <col min="7175" max="7175" width="8.25" style="167" customWidth="1"/>
    <col min="7176" max="7176" width="11.875" style="167" customWidth="1"/>
    <col min="7177" max="7177" width="9.625" style="167" customWidth="1"/>
    <col min="7178" max="7178" width="10.875" style="167" customWidth="1"/>
    <col min="7179" max="7424" width="9.125" style="167"/>
    <col min="7425" max="7425" width="10.125" style="167" customWidth="1"/>
    <col min="7426" max="7426" width="13.75" style="167" customWidth="1"/>
    <col min="7427" max="7427" width="12.375" style="167" customWidth="1"/>
    <col min="7428" max="7428" width="11.375" style="167" customWidth="1"/>
    <col min="7429" max="7429" width="13.375" style="167" customWidth="1"/>
    <col min="7430" max="7430" width="9.125" style="167" customWidth="1"/>
    <col min="7431" max="7431" width="8.25" style="167" customWidth="1"/>
    <col min="7432" max="7432" width="11.875" style="167" customWidth="1"/>
    <col min="7433" max="7433" width="9.625" style="167" customWidth="1"/>
    <col min="7434" max="7434" width="10.875" style="167" customWidth="1"/>
    <col min="7435" max="7680" width="9.125" style="167"/>
    <col min="7681" max="7681" width="10.125" style="167" customWidth="1"/>
    <col min="7682" max="7682" width="13.75" style="167" customWidth="1"/>
    <col min="7683" max="7683" width="12.375" style="167" customWidth="1"/>
    <col min="7684" max="7684" width="11.375" style="167" customWidth="1"/>
    <col min="7685" max="7685" width="13.375" style="167" customWidth="1"/>
    <col min="7686" max="7686" width="9.125" style="167" customWidth="1"/>
    <col min="7687" max="7687" width="8.25" style="167" customWidth="1"/>
    <col min="7688" max="7688" width="11.875" style="167" customWidth="1"/>
    <col min="7689" max="7689" width="9.625" style="167" customWidth="1"/>
    <col min="7690" max="7690" width="10.875" style="167" customWidth="1"/>
    <col min="7691" max="7936" width="9.125" style="167"/>
    <col min="7937" max="7937" width="10.125" style="167" customWidth="1"/>
    <col min="7938" max="7938" width="13.75" style="167" customWidth="1"/>
    <col min="7939" max="7939" width="12.375" style="167" customWidth="1"/>
    <col min="7940" max="7940" width="11.375" style="167" customWidth="1"/>
    <col min="7941" max="7941" width="13.375" style="167" customWidth="1"/>
    <col min="7942" max="7942" width="9.125" style="167" customWidth="1"/>
    <col min="7943" max="7943" width="8.25" style="167" customWidth="1"/>
    <col min="7944" max="7944" width="11.875" style="167" customWidth="1"/>
    <col min="7945" max="7945" width="9.625" style="167" customWidth="1"/>
    <col min="7946" max="7946" width="10.875" style="167" customWidth="1"/>
    <col min="7947" max="8192" width="9.125" style="167"/>
    <col min="8193" max="8193" width="10.125" style="167" customWidth="1"/>
    <col min="8194" max="8194" width="13.75" style="167" customWidth="1"/>
    <col min="8195" max="8195" width="12.375" style="167" customWidth="1"/>
    <col min="8196" max="8196" width="11.375" style="167" customWidth="1"/>
    <col min="8197" max="8197" width="13.375" style="167" customWidth="1"/>
    <col min="8198" max="8198" width="9.125" style="167" customWidth="1"/>
    <col min="8199" max="8199" width="8.25" style="167" customWidth="1"/>
    <col min="8200" max="8200" width="11.875" style="167" customWidth="1"/>
    <col min="8201" max="8201" width="9.625" style="167" customWidth="1"/>
    <col min="8202" max="8202" width="10.875" style="167" customWidth="1"/>
    <col min="8203" max="8448" width="9.125" style="167"/>
    <col min="8449" max="8449" width="10.125" style="167" customWidth="1"/>
    <col min="8450" max="8450" width="13.75" style="167" customWidth="1"/>
    <col min="8451" max="8451" width="12.375" style="167" customWidth="1"/>
    <col min="8452" max="8452" width="11.375" style="167" customWidth="1"/>
    <col min="8453" max="8453" width="13.375" style="167" customWidth="1"/>
    <col min="8454" max="8454" width="9.125" style="167" customWidth="1"/>
    <col min="8455" max="8455" width="8.25" style="167" customWidth="1"/>
    <col min="8456" max="8456" width="11.875" style="167" customWidth="1"/>
    <col min="8457" max="8457" width="9.625" style="167" customWidth="1"/>
    <col min="8458" max="8458" width="10.875" style="167" customWidth="1"/>
    <col min="8459" max="8704" width="9.125" style="167"/>
    <col min="8705" max="8705" width="10.125" style="167" customWidth="1"/>
    <col min="8706" max="8706" width="13.75" style="167" customWidth="1"/>
    <col min="8707" max="8707" width="12.375" style="167" customWidth="1"/>
    <col min="8708" max="8708" width="11.375" style="167" customWidth="1"/>
    <col min="8709" max="8709" width="13.375" style="167" customWidth="1"/>
    <col min="8710" max="8710" width="9.125" style="167" customWidth="1"/>
    <col min="8711" max="8711" width="8.25" style="167" customWidth="1"/>
    <col min="8712" max="8712" width="11.875" style="167" customWidth="1"/>
    <col min="8713" max="8713" width="9.625" style="167" customWidth="1"/>
    <col min="8714" max="8714" width="10.875" style="167" customWidth="1"/>
    <col min="8715" max="8960" width="9.125" style="167"/>
    <col min="8961" max="8961" width="10.125" style="167" customWidth="1"/>
    <col min="8962" max="8962" width="13.75" style="167" customWidth="1"/>
    <col min="8963" max="8963" width="12.375" style="167" customWidth="1"/>
    <col min="8964" max="8964" width="11.375" style="167" customWidth="1"/>
    <col min="8965" max="8965" width="13.375" style="167" customWidth="1"/>
    <col min="8966" max="8966" width="9.125" style="167" customWidth="1"/>
    <col min="8967" max="8967" width="8.25" style="167" customWidth="1"/>
    <col min="8968" max="8968" width="11.875" style="167" customWidth="1"/>
    <col min="8969" max="8969" width="9.625" style="167" customWidth="1"/>
    <col min="8970" max="8970" width="10.875" style="167" customWidth="1"/>
    <col min="8971" max="9216" width="9.125" style="167"/>
    <col min="9217" max="9217" width="10.125" style="167" customWidth="1"/>
    <col min="9218" max="9218" width="13.75" style="167" customWidth="1"/>
    <col min="9219" max="9219" width="12.375" style="167" customWidth="1"/>
    <col min="9220" max="9220" width="11.375" style="167" customWidth="1"/>
    <col min="9221" max="9221" width="13.375" style="167" customWidth="1"/>
    <col min="9222" max="9222" width="9.125" style="167" customWidth="1"/>
    <col min="9223" max="9223" width="8.25" style="167" customWidth="1"/>
    <col min="9224" max="9224" width="11.875" style="167" customWidth="1"/>
    <col min="9225" max="9225" width="9.625" style="167" customWidth="1"/>
    <col min="9226" max="9226" width="10.875" style="167" customWidth="1"/>
    <col min="9227" max="9472" width="9.125" style="167"/>
    <col min="9473" max="9473" width="10.125" style="167" customWidth="1"/>
    <col min="9474" max="9474" width="13.75" style="167" customWidth="1"/>
    <col min="9475" max="9475" width="12.375" style="167" customWidth="1"/>
    <col min="9476" max="9476" width="11.375" style="167" customWidth="1"/>
    <col min="9477" max="9477" width="13.375" style="167" customWidth="1"/>
    <col min="9478" max="9478" width="9.125" style="167" customWidth="1"/>
    <col min="9479" max="9479" width="8.25" style="167" customWidth="1"/>
    <col min="9480" max="9480" width="11.875" style="167" customWidth="1"/>
    <col min="9481" max="9481" width="9.625" style="167" customWidth="1"/>
    <col min="9482" max="9482" width="10.875" style="167" customWidth="1"/>
    <col min="9483" max="9728" width="9.125" style="167"/>
    <col min="9729" max="9729" width="10.125" style="167" customWidth="1"/>
    <col min="9730" max="9730" width="13.75" style="167" customWidth="1"/>
    <col min="9731" max="9731" width="12.375" style="167" customWidth="1"/>
    <col min="9732" max="9732" width="11.375" style="167" customWidth="1"/>
    <col min="9733" max="9733" width="13.375" style="167" customWidth="1"/>
    <col min="9734" max="9734" width="9.125" style="167" customWidth="1"/>
    <col min="9735" max="9735" width="8.25" style="167" customWidth="1"/>
    <col min="9736" max="9736" width="11.875" style="167" customWidth="1"/>
    <col min="9737" max="9737" width="9.625" style="167" customWidth="1"/>
    <col min="9738" max="9738" width="10.875" style="167" customWidth="1"/>
    <col min="9739" max="9984" width="9.125" style="167"/>
    <col min="9985" max="9985" width="10.125" style="167" customWidth="1"/>
    <col min="9986" max="9986" width="13.75" style="167" customWidth="1"/>
    <col min="9987" max="9987" width="12.375" style="167" customWidth="1"/>
    <col min="9988" max="9988" width="11.375" style="167" customWidth="1"/>
    <col min="9989" max="9989" width="13.375" style="167" customWidth="1"/>
    <col min="9990" max="9990" width="9.125" style="167" customWidth="1"/>
    <col min="9991" max="9991" width="8.25" style="167" customWidth="1"/>
    <col min="9992" max="9992" width="11.875" style="167" customWidth="1"/>
    <col min="9993" max="9993" width="9.625" style="167" customWidth="1"/>
    <col min="9994" max="9994" width="10.875" style="167" customWidth="1"/>
    <col min="9995" max="10240" width="9.125" style="167"/>
    <col min="10241" max="10241" width="10.125" style="167" customWidth="1"/>
    <col min="10242" max="10242" width="13.75" style="167" customWidth="1"/>
    <col min="10243" max="10243" width="12.375" style="167" customWidth="1"/>
    <col min="10244" max="10244" width="11.375" style="167" customWidth="1"/>
    <col min="10245" max="10245" width="13.375" style="167" customWidth="1"/>
    <col min="10246" max="10246" width="9.125" style="167" customWidth="1"/>
    <col min="10247" max="10247" width="8.25" style="167" customWidth="1"/>
    <col min="10248" max="10248" width="11.875" style="167" customWidth="1"/>
    <col min="10249" max="10249" width="9.625" style="167" customWidth="1"/>
    <col min="10250" max="10250" width="10.875" style="167" customWidth="1"/>
    <col min="10251" max="10496" width="9.125" style="167"/>
    <col min="10497" max="10497" width="10.125" style="167" customWidth="1"/>
    <col min="10498" max="10498" width="13.75" style="167" customWidth="1"/>
    <col min="10499" max="10499" width="12.375" style="167" customWidth="1"/>
    <col min="10500" max="10500" width="11.375" style="167" customWidth="1"/>
    <col min="10501" max="10501" width="13.375" style="167" customWidth="1"/>
    <col min="10502" max="10502" width="9.125" style="167" customWidth="1"/>
    <col min="10503" max="10503" width="8.25" style="167" customWidth="1"/>
    <col min="10504" max="10504" width="11.875" style="167" customWidth="1"/>
    <col min="10505" max="10505" width="9.625" style="167" customWidth="1"/>
    <col min="10506" max="10506" width="10.875" style="167" customWidth="1"/>
    <col min="10507" max="10752" width="9.125" style="167"/>
    <col min="10753" max="10753" width="10.125" style="167" customWidth="1"/>
    <col min="10754" max="10754" width="13.75" style="167" customWidth="1"/>
    <col min="10755" max="10755" width="12.375" style="167" customWidth="1"/>
    <col min="10756" max="10756" width="11.375" style="167" customWidth="1"/>
    <col min="10757" max="10757" width="13.375" style="167" customWidth="1"/>
    <col min="10758" max="10758" width="9.125" style="167" customWidth="1"/>
    <col min="10759" max="10759" width="8.25" style="167" customWidth="1"/>
    <col min="10760" max="10760" width="11.875" style="167" customWidth="1"/>
    <col min="10761" max="10761" width="9.625" style="167" customWidth="1"/>
    <col min="10762" max="10762" width="10.875" style="167" customWidth="1"/>
    <col min="10763" max="11008" width="9.125" style="167"/>
    <col min="11009" max="11009" width="10.125" style="167" customWidth="1"/>
    <col min="11010" max="11010" width="13.75" style="167" customWidth="1"/>
    <col min="11011" max="11011" width="12.375" style="167" customWidth="1"/>
    <col min="11012" max="11012" width="11.375" style="167" customWidth="1"/>
    <col min="11013" max="11013" width="13.375" style="167" customWidth="1"/>
    <col min="11014" max="11014" width="9.125" style="167" customWidth="1"/>
    <col min="11015" max="11015" width="8.25" style="167" customWidth="1"/>
    <col min="11016" max="11016" width="11.875" style="167" customWidth="1"/>
    <col min="11017" max="11017" width="9.625" style="167" customWidth="1"/>
    <col min="11018" max="11018" width="10.875" style="167" customWidth="1"/>
    <col min="11019" max="11264" width="9.125" style="167"/>
    <col min="11265" max="11265" width="10.125" style="167" customWidth="1"/>
    <col min="11266" max="11266" width="13.75" style="167" customWidth="1"/>
    <col min="11267" max="11267" width="12.375" style="167" customWidth="1"/>
    <col min="11268" max="11268" width="11.375" style="167" customWidth="1"/>
    <col min="11269" max="11269" width="13.375" style="167" customWidth="1"/>
    <col min="11270" max="11270" width="9.125" style="167" customWidth="1"/>
    <col min="11271" max="11271" width="8.25" style="167" customWidth="1"/>
    <col min="11272" max="11272" width="11.875" style="167" customWidth="1"/>
    <col min="11273" max="11273" width="9.625" style="167" customWidth="1"/>
    <col min="11274" max="11274" width="10.875" style="167" customWidth="1"/>
    <col min="11275" max="11520" width="9.125" style="167"/>
    <col min="11521" max="11521" width="10.125" style="167" customWidth="1"/>
    <col min="11522" max="11522" width="13.75" style="167" customWidth="1"/>
    <col min="11523" max="11523" width="12.375" style="167" customWidth="1"/>
    <col min="11524" max="11524" width="11.375" style="167" customWidth="1"/>
    <col min="11525" max="11525" width="13.375" style="167" customWidth="1"/>
    <col min="11526" max="11526" width="9.125" style="167" customWidth="1"/>
    <col min="11527" max="11527" width="8.25" style="167" customWidth="1"/>
    <col min="11528" max="11528" width="11.875" style="167" customWidth="1"/>
    <col min="11529" max="11529" width="9.625" style="167" customWidth="1"/>
    <col min="11530" max="11530" width="10.875" style="167" customWidth="1"/>
    <col min="11531" max="11776" width="9.125" style="167"/>
    <col min="11777" max="11777" width="10.125" style="167" customWidth="1"/>
    <col min="11778" max="11778" width="13.75" style="167" customWidth="1"/>
    <col min="11779" max="11779" width="12.375" style="167" customWidth="1"/>
    <col min="11780" max="11780" width="11.375" style="167" customWidth="1"/>
    <col min="11781" max="11781" width="13.375" style="167" customWidth="1"/>
    <col min="11782" max="11782" width="9.125" style="167" customWidth="1"/>
    <col min="11783" max="11783" width="8.25" style="167" customWidth="1"/>
    <col min="11784" max="11784" width="11.875" style="167" customWidth="1"/>
    <col min="11785" max="11785" width="9.625" style="167" customWidth="1"/>
    <col min="11786" max="11786" width="10.875" style="167" customWidth="1"/>
    <col min="11787" max="12032" width="9.125" style="167"/>
    <col min="12033" max="12033" width="10.125" style="167" customWidth="1"/>
    <col min="12034" max="12034" width="13.75" style="167" customWidth="1"/>
    <col min="12035" max="12035" width="12.375" style="167" customWidth="1"/>
    <col min="12036" max="12036" width="11.375" style="167" customWidth="1"/>
    <col min="12037" max="12037" width="13.375" style="167" customWidth="1"/>
    <col min="12038" max="12038" width="9.125" style="167" customWidth="1"/>
    <col min="12039" max="12039" width="8.25" style="167" customWidth="1"/>
    <col min="12040" max="12040" width="11.875" style="167" customWidth="1"/>
    <col min="12041" max="12041" width="9.625" style="167" customWidth="1"/>
    <col min="12042" max="12042" width="10.875" style="167" customWidth="1"/>
    <col min="12043" max="12288" width="9.125" style="167"/>
    <col min="12289" max="12289" width="10.125" style="167" customWidth="1"/>
    <col min="12290" max="12290" width="13.75" style="167" customWidth="1"/>
    <col min="12291" max="12291" width="12.375" style="167" customWidth="1"/>
    <col min="12292" max="12292" width="11.375" style="167" customWidth="1"/>
    <col min="12293" max="12293" width="13.375" style="167" customWidth="1"/>
    <col min="12294" max="12294" width="9.125" style="167" customWidth="1"/>
    <col min="12295" max="12295" width="8.25" style="167" customWidth="1"/>
    <col min="12296" max="12296" width="11.875" style="167" customWidth="1"/>
    <col min="12297" max="12297" width="9.625" style="167" customWidth="1"/>
    <col min="12298" max="12298" width="10.875" style="167" customWidth="1"/>
    <col min="12299" max="12544" width="9.125" style="167"/>
    <col min="12545" max="12545" width="10.125" style="167" customWidth="1"/>
    <col min="12546" max="12546" width="13.75" style="167" customWidth="1"/>
    <col min="12547" max="12547" width="12.375" style="167" customWidth="1"/>
    <col min="12548" max="12548" width="11.375" style="167" customWidth="1"/>
    <col min="12549" max="12549" width="13.375" style="167" customWidth="1"/>
    <col min="12550" max="12550" width="9.125" style="167" customWidth="1"/>
    <col min="12551" max="12551" width="8.25" style="167" customWidth="1"/>
    <col min="12552" max="12552" width="11.875" style="167" customWidth="1"/>
    <col min="12553" max="12553" width="9.625" style="167" customWidth="1"/>
    <col min="12554" max="12554" width="10.875" style="167" customWidth="1"/>
    <col min="12555" max="12800" width="9.125" style="167"/>
    <col min="12801" max="12801" width="10.125" style="167" customWidth="1"/>
    <col min="12802" max="12802" width="13.75" style="167" customWidth="1"/>
    <col min="12803" max="12803" width="12.375" style="167" customWidth="1"/>
    <col min="12804" max="12804" width="11.375" style="167" customWidth="1"/>
    <col min="12805" max="12805" width="13.375" style="167" customWidth="1"/>
    <col min="12806" max="12806" width="9.125" style="167" customWidth="1"/>
    <col min="12807" max="12807" width="8.25" style="167" customWidth="1"/>
    <col min="12808" max="12808" width="11.875" style="167" customWidth="1"/>
    <col min="12809" max="12809" width="9.625" style="167" customWidth="1"/>
    <col min="12810" max="12810" width="10.875" style="167" customWidth="1"/>
    <col min="12811" max="13056" width="9.125" style="167"/>
    <col min="13057" max="13057" width="10.125" style="167" customWidth="1"/>
    <col min="13058" max="13058" width="13.75" style="167" customWidth="1"/>
    <col min="13059" max="13059" width="12.375" style="167" customWidth="1"/>
    <col min="13060" max="13060" width="11.375" style="167" customWidth="1"/>
    <col min="13061" max="13061" width="13.375" style="167" customWidth="1"/>
    <col min="13062" max="13062" width="9.125" style="167" customWidth="1"/>
    <col min="13063" max="13063" width="8.25" style="167" customWidth="1"/>
    <col min="13064" max="13064" width="11.875" style="167" customWidth="1"/>
    <col min="13065" max="13065" width="9.625" style="167" customWidth="1"/>
    <col min="13066" max="13066" width="10.875" style="167" customWidth="1"/>
    <col min="13067" max="13312" width="9.125" style="167"/>
    <col min="13313" max="13313" width="10.125" style="167" customWidth="1"/>
    <col min="13314" max="13314" width="13.75" style="167" customWidth="1"/>
    <col min="13315" max="13315" width="12.375" style="167" customWidth="1"/>
    <col min="13316" max="13316" width="11.375" style="167" customWidth="1"/>
    <col min="13317" max="13317" width="13.375" style="167" customWidth="1"/>
    <col min="13318" max="13318" width="9.125" style="167" customWidth="1"/>
    <col min="13319" max="13319" width="8.25" style="167" customWidth="1"/>
    <col min="13320" max="13320" width="11.875" style="167" customWidth="1"/>
    <col min="13321" max="13321" width="9.625" style="167" customWidth="1"/>
    <col min="13322" max="13322" width="10.875" style="167" customWidth="1"/>
    <col min="13323" max="13568" width="9.125" style="167"/>
    <col min="13569" max="13569" width="10.125" style="167" customWidth="1"/>
    <col min="13570" max="13570" width="13.75" style="167" customWidth="1"/>
    <col min="13571" max="13571" width="12.375" style="167" customWidth="1"/>
    <col min="13572" max="13572" width="11.375" style="167" customWidth="1"/>
    <col min="13573" max="13573" width="13.375" style="167" customWidth="1"/>
    <col min="13574" max="13574" width="9.125" style="167" customWidth="1"/>
    <col min="13575" max="13575" width="8.25" style="167" customWidth="1"/>
    <col min="13576" max="13576" width="11.875" style="167" customWidth="1"/>
    <col min="13577" max="13577" width="9.625" style="167" customWidth="1"/>
    <col min="13578" max="13578" width="10.875" style="167" customWidth="1"/>
    <col min="13579" max="13824" width="9.125" style="167"/>
    <col min="13825" max="13825" width="10.125" style="167" customWidth="1"/>
    <col min="13826" max="13826" width="13.75" style="167" customWidth="1"/>
    <col min="13827" max="13827" width="12.375" style="167" customWidth="1"/>
    <col min="13828" max="13828" width="11.375" style="167" customWidth="1"/>
    <col min="13829" max="13829" width="13.375" style="167" customWidth="1"/>
    <col min="13830" max="13830" width="9.125" style="167" customWidth="1"/>
    <col min="13831" max="13831" width="8.25" style="167" customWidth="1"/>
    <col min="13832" max="13832" width="11.875" style="167" customWidth="1"/>
    <col min="13833" max="13833" width="9.625" style="167" customWidth="1"/>
    <col min="13834" max="13834" width="10.875" style="167" customWidth="1"/>
    <col min="13835" max="14080" width="9.125" style="167"/>
    <col min="14081" max="14081" width="10.125" style="167" customWidth="1"/>
    <col min="14082" max="14082" width="13.75" style="167" customWidth="1"/>
    <col min="14083" max="14083" width="12.375" style="167" customWidth="1"/>
    <col min="14084" max="14084" width="11.375" style="167" customWidth="1"/>
    <col min="14085" max="14085" width="13.375" style="167" customWidth="1"/>
    <col min="14086" max="14086" width="9.125" style="167" customWidth="1"/>
    <col min="14087" max="14087" width="8.25" style="167" customWidth="1"/>
    <col min="14088" max="14088" width="11.875" style="167" customWidth="1"/>
    <col min="14089" max="14089" width="9.625" style="167" customWidth="1"/>
    <col min="14090" max="14090" width="10.875" style="167" customWidth="1"/>
    <col min="14091" max="14336" width="9.125" style="167"/>
    <col min="14337" max="14337" width="10.125" style="167" customWidth="1"/>
    <col min="14338" max="14338" width="13.75" style="167" customWidth="1"/>
    <col min="14339" max="14339" width="12.375" style="167" customWidth="1"/>
    <col min="14340" max="14340" width="11.375" style="167" customWidth="1"/>
    <col min="14341" max="14341" width="13.375" style="167" customWidth="1"/>
    <col min="14342" max="14342" width="9.125" style="167" customWidth="1"/>
    <col min="14343" max="14343" width="8.25" style="167" customWidth="1"/>
    <col min="14344" max="14344" width="11.875" style="167" customWidth="1"/>
    <col min="14345" max="14345" width="9.625" style="167" customWidth="1"/>
    <col min="14346" max="14346" width="10.875" style="167" customWidth="1"/>
    <col min="14347" max="14592" width="9.125" style="167"/>
    <col min="14593" max="14593" width="10.125" style="167" customWidth="1"/>
    <col min="14594" max="14594" width="13.75" style="167" customWidth="1"/>
    <col min="14595" max="14595" width="12.375" style="167" customWidth="1"/>
    <col min="14596" max="14596" width="11.375" style="167" customWidth="1"/>
    <col min="14597" max="14597" width="13.375" style="167" customWidth="1"/>
    <col min="14598" max="14598" width="9.125" style="167" customWidth="1"/>
    <col min="14599" max="14599" width="8.25" style="167" customWidth="1"/>
    <col min="14600" max="14600" width="11.875" style="167" customWidth="1"/>
    <col min="14601" max="14601" width="9.625" style="167" customWidth="1"/>
    <col min="14602" max="14602" width="10.875" style="167" customWidth="1"/>
    <col min="14603" max="14848" width="9.125" style="167"/>
    <col min="14849" max="14849" width="10.125" style="167" customWidth="1"/>
    <col min="14850" max="14850" width="13.75" style="167" customWidth="1"/>
    <col min="14851" max="14851" width="12.375" style="167" customWidth="1"/>
    <col min="14852" max="14852" width="11.375" style="167" customWidth="1"/>
    <col min="14853" max="14853" width="13.375" style="167" customWidth="1"/>
    <col min="14854" max="14854" width="9.125" style="167" customWidth="1"/>
    <col min="14855" max="14855" width="8.25" style="167" customWidth="1"/>
    <col min="14856" max="14856" width="11.875" style="167" customWidth="1"/>
    <col min="14857" max="14857" width="9.625" style="167" customWidth="1"/>
    <col min="14858" max="14858" width="10.875" style="167" customWidth="1"/>
    <col min="14859" max="15104" width="9.125" style="167"/>
    <col min="15105" max="15105" width="10.125" style="167" customWidth="1"/>
    <col min="15106" max="15106" width="13.75" style="167" customWidth="1"/>
    <col min="15107" max="15107" width="12.375" style="167" customWidth="1"/>
    <col min="15108" max="15108" width="11.375" style="167" customWidth="1"/>
    <col min="15109" max="15109" width="13.375" style="167" customWidth="1"/>
    <col min="15110" max="15110" width="9.125" style="167" customWidth="1"/>
    <col min="15111" max="15111" width="8.25" style="167" customWidth="1"/>
    <col min="15112" max="15112" width="11.875" style="167" customWidth="1"/>
    <col min="15113" max="15113" width="9.625" style="167" customWidth="1"/>
    <col min="15114" max="15114" width="10.875" style="167" customWidth="1"/>
    <col min="15115" max="15360" width="9.125" style="167"/>
    <col min="15361" max="15361" width="10.125" style="167" customWidth="1"/>
    <col min="15362" max="15362" width="13.75" style="167" customWidth="1"/>
    <col min="15363" max="15363" width="12.375" style="167" customWidth="1"/>
    <col min="15364" max="15364" width="11.375" style="167" customWidth="1"/>
    <col min="15365" max="15365" width="13.375" style="167" customWidth="1"/>
    <col min="15366" max="15366" width="9.125" style="167" customWidth="1"/>
    <col min="15367" max="15367" width="8.25" style="167" customWidth="1"/>
    <col min="15368" max="15368" width="11.875" style="167" customWidth="1"/>
    <col min="15369" max="15369" width="9.625" style="167" customWidth="1"/>
    <col min="15370" max="15370" width="10.875" style="167" customWidth="1"/>
    <col min="15371" max="15616" width="9.125" style="167"/>
    <col min="15617" max="15617" width="10.125" style="167" customWidth="1"/>
    <col min="15618" max="15618" width="13.75" style="167" customWidth="1"/>
    <col min="15619" max="15619" width="12.375" style="167" customWidth="1"/>
    <col min="15620" max="15620" width="11.375" style="167" customWidth="1"/>
    <col min="15621" max="15621" width="13.375" style="167" customWidth="1"/>
    <col min="15622" max="15622" width="9.125" style="167" customWidth="1"/>
    <col min="15623" max="15623" width="8.25" style="167" customWidth="1"/>
    <col min="15624" max="15624" width="11.875" style="167" customWidth="1"/>
    <col min="15625" max="15625" width="9.625" style="167" customWidth="1"/>
    <col min="15626" max="15626" width="10.875" style="167" customWidth="1"/>
    <col min="15627" max="15872" width="9.125" style="167"/>
    <col min="15873" max="15873" width="10.125" style="167" customWidth="1"/>
    <col min="15874" max="15874" width="13.75" style="167" customWidth="1"/>
    <col min="15875" max="15875" width="12.375" style="167" customWidth="1"/>
    <col min="15876" max="15876" width="11.375" style="167" customWidth="1"/>
    <col min="15877" max="15877" width="13.375" style="167" customWidth="1"/>
    <col min="15878" max="15878" width="9.125" style="167" customWidth="1"/>
    <col min="15879" max="15879" width="8.25" style="167" customWidth="1"/>
    <col min="15880" max="15880" width="11.875" style="167" customWidth="1"/>
    <col min="15881" max="15881" width="9.625" style="167" customWidth="1"/>
    <col min="15882" max="15882" width="10.875" style="167" customWidth="1"/>
    <col min="15883" max="16128" width="9.125" style="167"/>
    <col min="16129" max="16129" width="10.125" style="167" customWidth="1"/>
    <col min="16130" max="16130" width="13.75" style="167" customWidth="1"/>
    <col min="16131" max="16131" width="12.375" style="167" customWidth="1"/>
    <col min="16132" max="16132" width="11.375" style="167" customWidth="1"/>
    <col min="16133" max="16133" width="13.375" style="167" customWidth="1"/>
    <col min="16134" max="16134" width="9.125" style="167" customWidth="1"/>
    <col min="16135" max="16135" width="8.25" style="167" customWidth="1"/>
    <col min="16136" max="16136" width="11.875" style="167" customWidth="1"/>
    <col min="16137" max="16137" width="9.625" style="167" customWidth="1"/>
    <col min="16138" max="16138" width="10.875" style="167" customWidth="1"/>
    <col min="16139" max="16384" width="9.125" style="167"/>
  </cols>
  <sheetData>
    <row r="1" spans="1:11" ht="24.6">
      <c r="A1" s="164"/>
      <c r="B1" s="165"/>
      <c r="C1" s="165"/>
      <c r="D1" s="165"/>
      <c r="E1" s="165"/>
      <c r="F1" s="165"/>
      <c r="G1" s="165"/>
      <c r="H1" s="165"/>
      <c r="I1" s="166" t="s">
        <v>100</v>
      </c>
      <c r="J1" s="164"/>
    </row>
    <row r="2" spans="1:11" ht="24.6">
      <c r="B2" s="169"/>
      <c r="C2" s="169"/>
      <c r="D2" s="169" t="s">
        <v>101</v>
      </c>
      <c r="E2" s="169"/>
      <c r="F2" s="169"/>
      <c r="G2" s="169"/>
      <c r="H2" s="169"/>
      <c r="I2" s="169"/>
      <c r="J2" s="169"/>
    </row>
    <row r="3" spans="1:11" ht="24.6">
      <c r="A3" s="169"/>
      <c r="B3" s="169"/>
      <c r="C3" s="169"/>
      <c r="D3" s="169"/>
      <c r="E3" s="169"/>
      <c r="F3" s="169"/>
      <c r="G3" s="169"/>
      <c r="H3" s="169"/>
      <c r="I3" s="169"/>
      <c r="J3" s="169"/>
    </row>
    <row r="4" spans="1:11" ht="24.6">
      <c r="A4" s="170">
        <v>1</v>
      </c>
      <c r="B4" s="171" t="s">
        <v>102</v>
      </c>
      <c r="C4" s="172" t="str">
        <f>ข้อมูลประกอบราคา!M3</f>
        <v>โครงการ  ก่อสร้างฌาปณสถาน (เมรุเผาศพ บ้านหนองกุง หมู่ที่ 5)</v>
      </c>
      <c r="D4" s="172"/>
      <c r="E4" s="172"/>
      <c r="F4" s="172"/>
      <c r="G4" s="172"/>
      <c r="H4" s="172"/>
      <c r="I4" s="172"/>
      <c r="J4" s="173"/>
    </row>
    <row r="5" spans="1:11" ht="24.6">
      <c r="A5" s="175"/>
      <c r="B5" s="176"/>
      <c r="C5" s="174" t="str">
        <f>ข้อมูลประกอบราคา!M4</f>
        <v>สถานที่ก่อสร้าง   บ้านหนองกุง หมู่ที่ 5    ตำบลหนองสังข์     อำเภอนาแก    จังหวัดนครพนม</v>
      </c>
      <c r="D5" s="174"/>
      <c r="E5" s="174"/>
      <c r="F5" s="174"/>
      <c r="G5" s="174"/>
      <c r="H5" s="174"/>
      <c r="I5" s="174"/>
      <c r="J5" s="177"/>
    </row>
    <row r="6" spans="1:11" ht="24.6">
      <c r="A6" s="175">
        <v>2</v>
      </c>
      <c r="B6" s="176" t="s">
        <v>103</v>
      </c>
      <c r="C6" s="176"/>
      <c r="D6" s="174" t="s">
        <v>104</v>
      </c>
      <c r="E6" s="174"/>
      <c r="F6" s="174"/>
      <c r="G6" s="174"/>
      <c r="H6" s="174"/>
      <c r="I6" s="174"/>
      <c r="J6" s="177"/>
      <c r="K6" s="178"/>
    </row>
    <row r="7" spans="1:11" ht="24.6">
      <c r="A7" s="175">
        <v>3</v>
      </c>
      <c r="B7" s="176" t="s">
        <v>105</v>
      </c>
      <c r="C7" s="176"/>
      <c r="D7" s="176"/>
      <c r="E7" s="179">
        <v>980000</v>
      </c>
      <c r="F7" s="180" t="s">
        <v>58</v>
      </c>
      <c r="G7" s="176"/>
      <c r="H7" s="176"/>
      <c r="I7" s="176"/>
      <c r="J7" s="181"/>
    </row>
    <row r="8" spans="1:11" ht="24.6">
      <c r="A8" s="175">
        <v>4</v>
      </c>
      <c r="B8" s="176" t="s">
        <v>106</v>
      </c>
      <c r="C8" s="176"/>
      <c r="D8" s="176"/>
      <c r="E8" s="176"/>
      <c r="F8" s="176"/>
      <c r="G8" s="176"/>
      <c r="H8" s="176"/>
      <c r="I8" s="176"/>
      <c r="J8" s="181"/>
    </row>
    <row r="9" spans="1:11" ht="24.6">
      <c r="A9" s="175"/>
      <c r="B9" s="178"/>
      <c r="C9" s="75" t="s">
        <v>251</v>
      </c>
      <c r="D9" s="174"/>
      <c r="E9" s="174"/>
      <c r="F9" s="174"/>
      <c r="G9" s="174"/>
      <c r="H9" s="174"/>
      <c r="I9" s="174"/>
      <c r="J9" s="177"/>
    </row>
    <row r="10" spans="1:11" ht="24.6">
      <c r="A10" s="175"/>
      <c r="B10" s="178"/>
      <c r="C10" s="176" t="s">
        <v>252</v>
      </c>
      <c r="D10" s="174"/>
      <c r="E10" s="174"/>
      <c r="F10" s="174"/>
      <c r="G10" s="174"/>
      <c r="H10" s="174"/>
      <c r="I10" s="174"/>
      <c r="J10" s="177"/>
    </row>
    <row r="11" spans="1:11" ht="24.6">
      <c r="A11" s="182"/>
      <c r="B11" s="178"/>
      <c r="C11" s="174"/>
      <c r="D11" s="178"/>
      <c r="E11" s="178"/>
      <c r="F11" s="178"/>
      <c r="G11" s="178"/>
      <c r="H11" s="178"/>
      <c r="I11" s="178"/>
      <c r="J11" s="181"/>
    </row>
    <row r="12" spans="1:11" ht="24.6">
      <c r="A12" s="175">
        <v>5</v>
      </c>
      <c r="B12" s="176" t="s">
        <v>107</v>
      </c>
      <c r="C12" s="183">
        <f>'ปร4.ปร5.ปร6'!U16</f>
        <v>988844.37</v>
      </c>
      <c r="D12" s="180" t="s">
        <v>58</v>
      </c>
      <c r="E12" s="183" t="str">
        <f>ข้อมูลประกอบราคา!M5</f>
        <v>ประมาณราคาวันที่            22    เดือน  สิงหาคม   พ.ศ.   2567</v>
      </c>
      <c r="F12" s="180"/>
      <c r="G12" s="176"/>
      <c r="H12" s="184"/>
      <c r="I12" s="180"/>
      <c r="J12" s="181"/>
    </row>
    <row r="13" spans="1:11" ht="24.6">
      <c r="A13" s="175">
        <v>6</v>
      </c>
      <c r="B13" s="176" t="s">
        <v>108</v>
      </c>
      <c r="C13" s="176"/>
      <c r="D13" s="176"/>
      <c r="E13" s="176"/>
      <c r="F13" s="176"/>
      <c r="G13" s="176"/>
      <c r="H13" s="176"/>
      <c r="I13" s="176"/>
      <c r="J13" s="177"/>
    </row>
    <row r="14" spans="1:11" ht="24.6">
      <c r="A14" s="175"/>
      <c r="B14" s="185">
        <v>6.1</v>
      </c>
      <c r="C14" s="174" t="s">
        <v>248</v>
      </c>
      <c r="D14" s="174"/>
      <c r="E14" s="174"/>
      <c r="F14" s="174"/>
      <c r="G14" s="174"/>
      <c r="H14" s="174"/>
      <c r="I14" s="174"/>
      <c r="J14" s="177"/>
    </row>
    <row r="15" spans="1:11" ht="24.6">
      <c r="A15" s="175"/>
      <c r="B15" s="185">
        <v>6.2</v>
      </c>
      <c r="C15" s="174" t="s">
        <v>109</v>
      </c>
      <c r="D15" s="174"/>
      <c r="E15" s="174"/>
      <c r="F15" s="174"/>
      <c r="G15" s="174"/>
      <c r="H15" s="174"/>
      <c r="I15" s="174"/>
      <c r="J15" s="177"/>
    </row>
    <row r="16" spans="1:11" ht="24.6">
      <c r="A16" s="175"/>
      <c r="B16" s="185">
        <v>6.3</v>
      </c>
      <c r="C16" s="174" t="s">
        <v>110</v>
      </c>
      <c r="D16" s="174"/>
      <c r="E16" s="174"/>
      <c r="F16" s="174"/>
      <c r="G16" s="174"/>
      <c r="H16" s="174"/>
      <c r="I16" s="174"/>
      <c r="J16" s="177"/>
    </row>
    <row r="17" spans="1:11" ht="24.6">
      <c r="A17" s="175"/>
      <c r="B17" s="185">
        <v>6.4</v>
      </c>
      <c r="C17" s="174" t="s">
        <v>249</v>
      </c>
      <c r="D17" s="174"/>
      <c r="E17" s="174"/>
      <c r="F17" s="174"/>
      <c r="G17" s="174"/>
      <c r="H17" s="174"/>
      <c r="I17" s="174"/>
      <c r="J17" s="181"/>
    </row>
    <row r="18" spans="1:11" ht="24.6">
      <c r="A18" s="175">
        <v>7</v>
      </c>
      <c r="B18" s="176" t="s">
        <v>111</v>
      </c>
      <c r="C18" s="176"/>
      <c r="D18" s="176"/>
      <c r="E18" s="176"/>
      <c r="F18" s="176"/>
      <c r="G18" s="176"/>
      <c r="H18" s="176"/>
      <c r="I18" s="176"/>
      <c r="J18" s="177"/>
    </row>
    <row r="19" spans="1:11" ht="24.6">
      <c r="A19" s="186"/>
      <c r="B19" s="185">
        <v>7.1</v>
      </c>
      <c r="C19" s="174" t="str">
        <f>'ปร4.ปร5.ปร6'!B123</f>
        <v xml:space="preserve">นางสาวพัชนี  ทองทับ </v>
      </c>
      <c r="D19" s="174"/>
      <c r="E19" s="178"/>
      <c r="F19" s="174" t="str">
        <f>'[24]ประมาณราคาถนน คสล.'!D36</f>
        <v>ประธานกรรมการ</v>
      </c>
      <c r="G19" s="174"/>
      <c r="H19" s="174"/>
      <c r="I19" s="174"/>
      <c r="J19" s="177"/>
    </row>
    <row r="20" spans="1:11" ht="24.6">
      <c r="A20" s="186"/>
      <c r="B20" s="185">
        <v>7.2</v>
      </c>
      <c r="C20" s="174" t="str">
        <f>'ปร4.ปร5.ปร6'!B128</f>
        <v xml:space="preserve"> วิทยา   แก้วบู่ </v>
      </c>
      <c r="D20" s="174"/>
      <c r="E20" s="178"/>
      <c r="F20" s="174" t="str">
        <f>'[24]ประมาณราคาถนน คสล.'!D39</f>
        <v>กรรมการ</v>
      </c>
      <c r="G20" s="174"/>
      <c r="H20" s="174"/>
      <c r="I20" s="174"/>
      <c r="J20" s="177"/>
      <c r="K20" s="178"/>
    </row>
    <row r="21" spans="1:11" ht="24.6">
      <c r="A21" s="187"/>
      <c r="B21" s="188">
        <v>7.3</v>
      </c>
      <c r="C21" s="189" t="str">
        <f>'ปร4.ปร5.ปร6'!H128</f>
        <v xml:space="preserve"> นายมณฑล   แก่นงาม </v>
      </c>
      <c r="D21" s="189"/>
      <c r="E21" s="190"/>
      <c r="F21" s="189" t="str">
        <f>'[24]ประมาณราคาถนน คสล.'!J39</f>
        <v>กรรมการ</v>
      </c>
      <c r="G21" s="189"/>
      <c r="H21" s="189"/>
      <c r="I21" s="189"/>
      <c r="J21" s="302"/>
    </row>
    <row r="22" spans="1:11">
      <c r="A22" s="191"/>
      <c r="B22" s="191"/>
      <c r="C22" s="191"/>
      <c r="D22" s="191"/>
      <c r="E22" s="191"/>
      <c r="F22" s="191"/>
      <c r="G22" s="191"/>
      <c r="H22" s="191"/>
      <c r="I22" s="191"/>
      <c r="J22" s="191"/>
    </row>
    <row r="23" spans="1:11" ht="24.6">
      <c r="A23" s="290" t="s">
        <v>5</v>
      </c>
      <c r="B23" s="290"/>
      <c r="C23" s="75"/>
      <c r="D23" s="291" t="s">
        <v>64</v>
      </c>
      <c r="E23" s="75"/>
      <c r="F23" s="290"/>
      <c r="G23" s="75"/>
      <c r="H23" s="290"/>
      <c r="I23" s="75"/>
      <c r="J23" s="191"/>
    </row>
    <row r="24" spans="1:11" ht="24.6">
      <c r="A24" s="290"/>
      <c r="B24" s="174" t="str">
        <f>C19</f>
        <v xml:space="preserve">นางสาวพัชนี  ทองทับ </v>
      </c>
      <c r="C24" s="290"/>
      <c r="D24" s="75"/>
      <c r="E24" s="75"/>
      <c r="F24" s="75"/>
      <c r="G24" s="75"/>
      <c r="H24" s="292"/>
      <c r="I24" s="293"/>
      <c r="J24" s="294"/>
    </row>
    <row r="25" spans="1:11" ht="24.6">
      <c r="A25" s="174" t="str">
        <f>'ปร4.ปร5.ปร6'!A124</f>
        <v>ผอ.กองสวัสดิการและสังคม องค์การบริหารส่วนตำบลหนองสังข์</v>
      </c>
      <c r="B25" s="75"/>
      <c r="C25" s="290"/>
      <c r="D25" s="75"/>
      <c r="E25" s="75"/>
      <c r="F25" s="75"/>
      <c r="G25" s="75"/>
      <c r="H25" s="295"/>
      <c r="I25" s="293"/>
      <c r="J25" s="296"/>
    </row>
    <row r="26" spans="1:11" ht="24.6">
      <c r="A26" s="290" t="s">
        <v>253</v>
      </c>
      <c r="B26" s="290"/>
      <c r="C26" s="75"/>
      <c r="D26" s="290" t="s">
        <v>65</v>
      </c>
      <c r="E26" s="297" t="s">
        <v>244</v>
      </c>
      <c r="G26" s="290"/>
      <c r="H26" s="75"/>
      <c r="I26" s="293" t="s">
        <v>65</v>
      </c>
    </row>
    <row r="27" spans="1:11" ht="28.5" customHeight="1">
      <c r="A27" s="290"/>
      <c r="B27" s="174" t="str">
        <f>'ปร4.ปร5.ปร6'!B128</f>
        <v xml:space="preserve"> วิทยา   แก้วบู่ </v>
      </c>
      <c r="C27" s="290"/>
      <c r="D27" s="75"/>
      <c r="E27" s="75"/>
      <c r="F27" s="75"/>
      <c r="G27" s="180" t="str">
        <f>'ปร4.ปร5.ปร6'!H128</f>
        <v xml:space="preserve"> นายมณฑล   แก่นงาม </v>
      </c>
      <c r="H27" s="293"/>
    </row>
    <row r="28" spans="1:11" ht="24.6">
      <c r="A28" s="174" t="str">
        <f>'ปร4.ปร5.ปร6'!A129</f>
        <v>หัวหน้าฝ่ายบริหารงานทั่วไป องค์การบริหารส่วนตำบลหนองสังข์</v>
      </c>
      <c r="B28" s="75"/>
      <c r="C28" s="291"/>
      <c r="D28" s="75"/>
      <c r="E28" s="75"/>
      <c r="F28" s="75"/>
      <c r="G28" s="180" t="str">
        <f>'ปร4.ปร5.ปร6'!H129</f>
        <v>นายช่างโยธาฯ องค์การบริหารส่วนตำบลหนองสังข์</v>
      </c>
      <c r="H28" s="293"/>
      <c r="I28" s="75"/>
    </row>
    <row r="29" spans="1:11" ht="24.6">
      <c r="A29" s="75"/>
      <c r="B29" s="75"/>
      <c r="C29" s="75"/>
      <c r="D29" s="75"/>
      <c r="E29" s="75"/>
      <c r="F29" s="75"/>
      <c r="G29" s="75"/>
      <c r="H29" s="75"/>
      <c r="I29" s="75"/>
      <c r="J29" s="296"/>
    </row>
    <row r="30" spans="1:11" ht="24.6">
      <c r="A30" s="298" t="s">
        <v>5</v>
      </c>
      <c r="B30" s="153"/>
      <c r="C30" s="75"/>
      <c r="F30" s="154" t="s">
        <v>5</v>
      </c>
      <c r="G30" s="153"/>
      <c r="H30" s="75"/>
      <c r="I30" s="75"/>
      <c r="J30"/>
    </row>
    <row r="31" spans="1:11" ht="24.6">
      <c r="A31" s="153"/>
      <c r="B31" s="155" t="s">
        <v>245</v>
      </c>
      <c r="C31" s="75"/>
      <c r="E31" s="75"/>
      <c r="F31" s="153"/>
      <c r="H31" s="155" t="s">
        <v>99</v>
      </c>
      <c r="I31" s="75"/>
      <c r="J31"/>
    </row>
    <row r="32" spans="1:11" ht="24.6">
      <c r="A32" s="299" t="s">
        <v>246</v>
      </c>
      <c r="B32" s="300"/>
      <c r="C32" s="75"/>
      <c r="E32" s="75"/>
      <c r="F32" s="153"/>
      <c r="H32" s="156" t="s">
        <v>86</v>
      </c>
      <c r="I32" s="75"/>
      <c r="J32"/>
    </row>
    <row r="33" spans="2:10" ht="24.6">
      <c r="B33" s="156" t="s">
        <v>247</v>
      </c>
      <c r="C33" s="75"/>
      <c r="E33" s="75"/>
      <c r="F33" s="301"/>
      <c r="H33" s="75"/>
      <c r="I33" s="75"/>
      <c r="J33"/>
    </row>
  </sheetData>
  <pageMargins left="0.25" right="0.25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view="pageBreakPreview" topLeftCell="A97" zoomScale="85" zoomScaleNormal="100" zoomScaleSheetLayoutView="85" workbookViewId="0">
      <selection activeCell="F107" sqref="F107"/>
    </sheetView>
  </sheetViews>
  <sheetFormatPr defaultRowHeight="23.4"/>
  <cols>
    <col min="1" max="1" width="6.75" style="192" customWidth="1"/>
    <col min="2" max="2" width="31.625" style="192" customWidth="1"/>
    <col min="3" max="3" width="9.875" style="192" customWidth="1"/>
    <col min="4" max="4" width="10" style="192" customWidth="1"/>
    <col min="5" max="5" width="10.875" style="192" customWidth="1"/>
    <col min="6" max="6" width="11.75" style="192" customWidth="1"/>
    <col min="7" max="7" width="9" style="192" customWidth="1"/>
    <col min="8" max="8" width="15.125" style="192" customWidth="1"/>
    <col min="9" max="9" width="16.125" style="192" customWidth="1"/>
    <col min="10" max="10" width="12" style="192" customWidth="1"/>
    <col min="11" max="12" width="9.125" style="192"/>
    <col min="13" max="13" width="9.125" style="192" customWidth="1"/>
    <col min="14" max="256" width="9.125" style="192"/>
    <col min="257" max="257" width="6.75" style="192" customWidth="1"/>
    <col min="258" max="258" width="31.625" style="192" customWidth="1"/>
    <col min="259" max="259" width="9.875" style="192" customWidth="1"/>
    <col min="260" max="260" width="10" style="192" customWidth="1"/>
    <col min="261" max="261" width="10.875" style="192" customWidth="1"/>
    <col min="262" max="262" width="11.75" style="192" customWidth="1"/>
    <col min="263" max="263" width="9" style="192" customWidth="1"/>
    <col min="264" max="264" width="15.125" style="192" customWidth="1"/>
    <col min="265" max="265" width="16.125" style="192" customWidth="1"/>
    <col min="266" max="266" width="12" style="192" customWidth="1"/>
    <col min="267" max="268" width="9.125" style="192"/>
    <col min="269" max="269" width="9.125" style="192" customWidth="1"/>
    <col min="270" max="512" width="9.125" style="192"/>
    <col min="513" max="513" width="6.75" style="192" customWidth="1"/>
    <col min="514" max="514" width="31.625" style="192" customWidth="1"/>
    <col min="515" max="515" width="9.875" style="192" customWidth="1"/>
    <col min="516" max="516" width="10" style="192" customWidth="1"/>
    <col min="517" max="517" width="10.875" style="192" customWidth="1"/>
    <col min="518" max="518" width="11.75" style="192" customWidth="1"/>
    <col min="519" max="519" width="9" style="192" customWidth="1"/>
    <col min="520" max="520" width="15.125" style="192" customWidth="1"/>
    <col min="521" max="521" width="16.125" style="192" customWidth="1"/>
    <col min="522" max="522" width="12" style="192" customWidth="1"/>
    <col min="523" max="524" width="9.125" style="192"/>
    <col min="525" max="525" width="9.125" style="192" customWidth="1"/>
    <col min="526" max="768" width="9.125" style="192"/>
    <col min="769" max="769" width="6.75" style="192" customWidth="1"/>
    <col min="770" max="770" width="31.625" style="192" customWidth="1"/>
    <col min="771" max="771" width="9.875" style="192" customWidth="1"/>
    <col min="772" max="772" width="10" style="192" customWidth="1"/>
    <col min="773" max="773" width="10.875" style="192" customWidth="1"/>
    <col min="774" max="774" width="11.75" style="192" customWidth="1"/>
    <col min="775" max="775" width="9" style="192" customWidth="1"/>
    <col min="776" max="776" width="15.125" style="192" customWidth="1"/>
    <col min="777" max="777" width="16.125" style="192" customWidth="1"/>
    <col min="778" max="778" width="12" style="192" customWidth="1"/>
    <col min="779" max="780" width="9.125" style="192"/>
    <col min="781" max="781" width="9.125" style="192" customWidth="1"/>
    <col min="782" max="1024" width="9.125" style="192"/>
    <col min="1025" max="1025" width="6.75" style="192" customWidth="1"/>
    <col min="1026" max="1026" width="31.625" style="192" customWidth="1"/>
    <col min="1027" max="1027" width="9.875" style="192" customWidth="1"/>
    <col min="1028" max="1028" width="10" style="192" customWidth="1"/>
    <col min="1029" max="1029" width="10.875" style="192" customWidth="1"/>
    <col min="1030" max="1030" width="11.75" style="192" customWidth="1"/>
    <col min="1031" max="1031" width="9" style="192" customWidth="1"/>
    <col min="1032" max="1032" width="15.125" style="192" customWidth="1"/>
    <col min="1033" max="1033" width="16.125" style="192" customWidth="1"/>
    <col min="1034" max="1034" width="12" style="192" customWidth="1"/>
    <col min="1035" max="1036" width="9.125" style="192"/>
    <col min="1037" max="1037" width="9.125" style="192" customWidth="1"/>
    <col min="1038" max="1280" width="9.125" style="192"/>
    <col min="1281" max="1281" width="6.75" style="192" customWidth="1"/>
    <col min="1282" max="1282" width="31.625" style="192" customWidth="1"/>
    <col min="1283" max="1283" width="9.875" style="192" customWidth="1"/>
    <col min="1284" max="1284" width="10" style="192" customWidth="1"/>
    <col min="1285" max="1285" width="10.875" style="192" customWidth="1"/>
    <col min="1286" max="1286" width="11.75" style="192" customWidth="1"/>
    <col min="1287" max="1287" width="9" style="192" customWidth="1"/>
    <col min="1288" max="1288" width="15.125" style="192" customWidth="1"/>
    <col min="1289" max="1289" width="16.125" style="192" customWidth="1"/>
    <col min="1290" max="1290" width="12" style="192" customWidth="1"/>
    <col min="1291" max="1292" width="9.125" style="192"/>
    <col min="1293" max="1293" width="9.125" style="192" customWidth="1"/>
    <col min="1294" max="1536" width="9.125" style="192"/>
    <col min="1537" max="1537" width="6.75" style="192" customWidth="1"/>
    <col min="1538" max="1538" width="31.625" style="192" customWidth="1"/>
    <col min="1539" max="1539" width="9.875" style="192" customWidth="1"/>
    <col min="1540" max="1540" width="10" style="192" customWidth="1"/>
    <col min="1541" max="1541" width="10.875" style="192" customWidth="1"/>
    <col min="1542" max="1542" width="11.75" style="192" customWidth="1"/>
    <col min="1543" max="1543" width="9" style="192" customWidth="1"/>
    <col min="1544" max="1544" width="15.125" style="192" customWidth="1"/>
    <col min="1545" max="1545" width="16.125" style="192" customWidth="1"/>
    <col min="1546" max="1546" width="12" style="192" customWidth="1"/>
    <col min="1547" max="1548" width="9.125" style="192"/>
    <col min="1549" max="1549" width="9.125" style="192" customWidth="1"/>
    <col min="1550" max="1792" width="9.125" style="192"/>
    <col min="1793" max="1793" width="6.75" style="192" customWidth="1"/>
    <col min="1794" max="1794" width="31.625" style="192" customWidth="1"/>
    <col min="1795" max="1795" width="9.875" style="192" customWidth="1"/>
    <col min="1796" max="1796" width="10" style="192" customWidth="1"/>
    <col min="1797" max="1797" width="10.875" style="192" customWidth="1"/>
    <col min="1798" max="1798" width="11.75" style="192" customWidth="1"/>
    <col min="1799" max="1799" width="9" style="192" customWidth="1"/>
    <col min="1800" max="1800" width="15.125" style="192" customWidth="1"/>
    <col min="1801" max="1801" width="16.125" style="192" customWidth="1"/>
    <col min="1802" max="1802" width="12" style="192" customWidth="1"/>
    <col min="1803" max="1804" width="9.125" style="192"/>
    <col min="1805" max="1805" width="9.125" style="192" customWidth="1"/>
    <col min="1806" max="2048" width="9.125" style="192"/>
    <col min="2049" max="2049" width="6.75" style="192" customWidth="1"/>
    <col min="2050" max="2050" width="31.625" style="192" customWidth="1"/>
    <col min="2051" max="2051" width="9.875" style="192" customWidth="1"/>
    <col min="2052" max="2052" width="10" style="192" customWidth="1"/>
    <col min="2053" max="2053" width="10.875" style="192" customWidth="1"/>
    <col min="2054" max="2054" width="11.75" style="192" customWidth="1"/>
    <col min="2055" max="2055" width="9" style="192" customWidth="1"/>
    <col min="2056" max="2056" width="15.125" style="192" customWidth="1"/>
    <col min="2057" max="2057" width="16.125" style="192" customWidth="1"/>
    <col min="2058" max="2058" width="12" style="192" customWidth="1"/>
    <col min="2059" max="2060" width="9.125" style="192"/>
    <col min="2061" max="2061" width="9.125" style="192" customWidth="1"/>
    <col min="2062" max="2304" width="9.125" style="192"/>
    <col min="2305" max="2305" width="6.75" style="192" customWidth="1"/>
    <col min="2306" max="2306" width="31.625" style="192" customWidth="1"/>
    <col min="2307" max="2307" width="9.875" style="192" customWidth="1"/>
    <col min="2308" max="2308" width="10" style="192" customWidth="1"/>
    <col min="2309" max="2309" width="10.875" style="192" customWidth="1"/>
    <col min="2310" max="2310" width="11.75" style="192" customWidth="1"/>
    <col min="2311" max="2311" width="9" style="192" customWidth="1"/>
    <col min="2312" max="2312" width="15.125" style="192" customWidth="1"/>
    <col min="2313" max="2313" width="16.125" style="192" customWidth="1"/>
    <col min="2314" max="2314" width="12" style="192" customWidth="1"/>
    <col min="2315" max="2316" width="9.125" style="192"/>
    <col min="2317" max="2317" width="9.125" style="192" customWidth="1"/>
    <col min="2318" max="2560" width="9.125" style="192"/>
    <col min="2561" max="2561" width="6.75" style="192" customWidth="1"/>
    <col min="2562" max="2562" width="31.625" style="192" customWidth="1"/>
    <col min="2563" max="2563" width="9.875" style="192" customWidth="1"/>
    <col min="2564" max="2564" width="10" style="192" customWidth="1"/>
    <col min="2565" max="2565" width="10.875" style="192" customWidth="1"/>
    <col min="2566" max="2566" width="11.75" style="192" customWidth="1"/>
    <col min="2567" max="2567" width="9" style="192" customWidth="1"/>
    <col min="2568" max="2568" width="15.125" style="192" customWidth="1"/>
    <col min="2569" max="2569" width="16.125" style="192" customWidth="1"/>
    <col min="2570" max="2570" width="12" style="192" customWidth="1"/>
    <col min="2571" max="2572" width="9.125" style="192"/>
    <col min="2573" max="2573" width="9.125" style="192" customWidth="1"/>
    <col min="2574" max="2816" width="9.125" style="192"/>
    <col min="2817" max="2817" width="6.75" style="192" customWidth="1"/>
    <col min="2818" max="2818" width="31.625" style="192" customWidth="1"/>
    <col min="2819" max="2819" width="9.875" style="192" customWidth="1"/>
    <col min="2820" max="2820" width="10" style="192" customWidth="1"/>
    <col min="2821" max="2821" width="10.875" style="192" customWidth="1"/>
    <col min="2822" max="2822" width="11.75" style="192" customWidth="1"/>
    <col min="2823" max="2823" width="9" style="192" customWidth="1"/>
    <col min="2824" max="2824" width="15.125" style="192" customWidth="1"/>
    <col min="2825" max="2825" width="16.125" style="192" customWidth="1"/>
    <col min="2826" max="2826" width="12" style="192" customWidth="1"/>
    <col min="2827" max="2828" width="9.125" style="192"/>
    <col min="2829" max="2829" width="9.125" style="192" customWidth="1"/>
    <col min="2830" max="3072" width="9.125" style="192"/>
    <col min="3073" max="3073" width="6.75" style="192" customWidth="1"/>
    <col min="3074" max="3074" width="31.625" style="192" customWidth="1"/>
    <col min="3075" max="3075" width="9.875" style="192" customWidth="1"/>
    <col min="3076" max="3076" width="10" style="192" customWidth="1"/>
    <col min="3077" max="3077" width="10.875" style="192" customWidth="1"/>
    <col min="3078" max="3078" width="11.75" style="192" customWidth="1"/>
    <col min="3079" max="3079" width="9" style="192" customWidth="1"/>
    <col min="3080" max="3080" width="15.125" style="192" customWidth="1"/>
    <col min="3081" max="3081" width="16.125" style="192" customWidth="1"/>
    <col min="3082" max="3082" width="12" style="192" customWidth="1"/>
    <col min="3083" max="3084" width="9.125" style="192"/>
    <col min="3085" max="3085" width="9.125" style="192" customWidth="1"/>
    <col min="3086" max="3328" width="9.125" style="192"/>
    <col min="3329" max="3329" width="6.75" style="192" customWidth="1"/>
    <col min="3330" max="3330" width="31.625" style="192" customWidth="1"/>
    <col min="3331" max="3331" width="9.875" style="192" customWidth="1"/>
    <col min="3332" max="3332" width="10" style="192" customWidth="1"/>
    <col min="3333" max="3333" width="10.875" style="192" customWidth="1"/>
    <col min="3334" max="3334" width="11.75" style="192" customWidth="1"/>
    <col min="3335" max="3335" width="9" style="192" customWidth="1"/>
    <col min="3336" max="3336" width="15.125" style="192" customWidth="1"/>
    <col min="3337" max="3337" width="16.125" style="192" customWidth="1"/>
    <col min="3338" max="3338" width="12" style="192" customWidth="1"/>
    <col min="3339" max="3340" width="9.125" style="192"/>
    <col min="3341" max="3341" width="9.125" style="192" customWidth="1"/>
    <col min="3342" max="3584" width="9.125" style="192"/>
    <col min="3585" max="3585" width="6.75" style="192" customWidth="1"/>
    <col min="3586" max="3586" width="31.625" style="192" customWidth="1"/>
    <col min="3587" max="3587" width="9.875" style="192" customWidth="1"/>
    <col min="3588" max="3588" width="10" style="192" customWidth="1"/>
    <col min="3589" max="3589" width="10.875" style="192" customWidth="1"/>
    <col min="3590" max="3590" width="11.75" style="192" customWidth="1"/>
    <col min="3591" max="3591" width="9" style="192" customWidth="1"/>
    <col min="3592" max="3592" width="15.125" style="192" customWidth="1"/>
    <col min="3593" max="3593" width="16.125" style="192" customWidth="1"/>
    <col min="3594" max="3594" width="12" style="192" customWidth="1"/>
    <col min="3595" max="3596" width="9.125" style="192"/>
    <col min="3597" max="3597" width="9.125" style="192" customWidth="1"/>
    <col min="3598" max="3840" width="9.125" style="192"/>
    <col min="3841" max="3841" width="6.75" style="192" customWidth="1"/>
    <col min="3842" max="3842" width="31.625" style="192" customWidth="1"/>
    <col min="3843" max="3843" width="9.875" style="192" customWidth="1"/>
    <col min="3844" max="3844" width="10" style="192" customWidth="1"/>
    <col min="3845" max="3845" width="10.875" style="192" customWidth="1"/>
    <col min="3846" max="3846" width="11.75" style="192" customWidth="1"/>
    <col min="3847" max="3847" width="9" style="192" customWidth="1"/>
    <col min="3848" max="3848" width="15.125" style="192" customWidth="1"/>
    <col min="3849" max="3849" width="16.125" style="192" customWidth="1"/>
    <col min="3850" max="3850" width="12" style="192" customWidth="1"/>
    <col min="3851" max="3852" width="9.125" style="192"/>
    <col min="3853" max="3853" width="9.125" style="192" customWidth="1"/>
    <col min="3854" max="4096" width="9.125" style="192"/>
    <col min="4097" max="4097" width="6.75" style="192" customWidth="1"/>
    <col min="4098" max="4098" width="31.625" style="192" customWidth="1"/>
    <col min="4099" max="4099" width="9.875" style="192" customWidth="1"/>
    <col min="4100" max="4100" width="10" style="192" customWidth="1"/>
    <col min="4101" max="4101" width="10.875" style="192" customWidth="1"/>
    <col min="4102" max="4102" width="11.75" style="192" customWidth="1"/>
    <col min="4103" max="4103" width="9" style="192" customWidth="1"/>
    <col min="4104" max="4104" width="15.125" style="192" customWidth="1"/>
    <col min="4105" max="4105" width="16.125" style="192" customWidth="1"/>
    <col min="4106" max="4106" width="12" style="192" customWidth="1"/>
    <col min="4107" max="4108" width="9.125" style="192"/>
    <col min="4109" max="4109" width="9.125" style="192" customWidth="1"/>
    <col min="4110" max="4352" width="9.125" style="192"/>
    <col min="4353" max="4353" width="6.75" style="192" customWidth="1"/>
    <col min="4354" max="4354" width="31.625" style="192" customWidth="1"/>
    <col min="4355" max="4355" width="9.875" style="192" customWidth="1"/>
    <col min="4356" max="4356" width="10" style="192" customWidth="1"/>
    <col min="4357" max="4357" width="10.875" style="192" customWidth="1"/>
    <col min="4358" max="4358" width="11.75" style="192" customWidth="1"/>
    <col min="4359" max="4359" width="9" style="192" customWidth="1"/>
    <col min="4360" max="4360" width="15.125" style="192" customWidth="1"/>
    <col min="4361" max="4361" width="16.125" style="192" customWidth="1"/>
    <col min="4362" max="4362" width="12" style="192" customWidth="1"/>
    <col min="4363" max="4364" width="9.125" style="192"/>
    <col min="4365" max="4365" width="9.125" style="192" customWidth="1"/>
    <col min="4366" max="4608" width="9.125" style="192"/>
    <col min="4609" max="4609" width="6.75" style="192" customWidth="1"/>
    <col min="4610" max="4610" width="31.625" style="192" customWidth="1"/>
    <col min="4611" max="4611" width="9.875" style="192" customWidth="1"/>
    <col min="4612" max="4612" width="10" style="192" customWidth="1"/>
    <col min="4613" max="4613" width="10.875" style="192" customWidth="1"/>
    <col min="4614" max="4614" width="11.75" style="192" customWidth="1"/>
    <col min="4615" max="4615" width="9" style="192" customWidth="1"/>
    <col min="4616" max="4616" width="15.125" style="192" customWidth="1"/>
    <col min="4617" max="4617" width="16.125" style="192" customWidth="1"/>
    <col min="4618" max="4618" width="12" style="192" customWidth="1"/>
    <col min="4619" max="4620" width="9.125" style="192"/>
    <col min="4621" max="4621" width="9.125" style="192" customWidth="1"/>
    <col min="4622" max="4864" width="9.125" style="192"/>
    <col min="4865" max="4865" width="6.75" style="192" customWidth="1"/>
    <col min="4866" max="4866" width="31.625" style="192" customWidth="1"/>
    <col min="4867" max="4867" width="9.875" style="192" customWidth="1"/>
    <col min="4868" max="4868" width="10" style="192" customWidth="1"/>
    <col min="4869" max="4869" width="10.875" style="192" customWidth="1"/>
    <col min="4870" max="4870" width="11.75" style="192" customWidth="1"/>
    <col min="4871" max="4871" width="9" style="192" customWidth="1"/>
    <col min="4872" max="4872" width="15.125" style="192" customWidth="1"/>
    <col min="4873" max="4873" width="16.125" style="192" customWidth="1"/>
    <col min="4874" max="4874" width="12" style="192" customWidth="1"/>
    <col min="4875" max="4876" width="9.125" style="192"/>
    <col min="4877" max="4877" width="9.125" style="192" customWidth="1"/>
    <col min="4878" max="5120" width="9.125" style="192"/>
    <col min="5121" max="5121" width="6.75" style="192" customWidth="1"/>
    <col min="5122" max="5122" width="31.625" style="192" customWidth="1"/>
    <col min="5123" max="5123" width="9.875" style="192" customWidth="1"/>
    <col min="5124" max="5124" width="10" style="192" customWidth="1"/>
    <col min="5125" max="5125" width="10.875" style="192" customWidth="1"/>
    <col min="5126" max="5126" width="11.75" style="192" customWidth="1"/>
    <col min="5127" max="5127" width="9" style="192" customWidth="1"/>
    <col min="5128" max="5128" width="15.125" style="192" customWidth="1"/>
    <col min="5129" max="5129" width="16.125" style="192" customWidth="1"/>
    <col min="5130" max="5130" width="12" style="192" customWidth="1"/>
    <col min="5131" max="5132" width="9.125" style="192"/>
    <col min="5133" max="5133" width="9.125" style="192" customWidth="1"/>
    <col min="5134" max="5376" width="9.125" style="192"/>
    <col min="5377" max="5377" width="6.75" style="192" customWidth="1"/>
    <col min="5378" max="5378" width="31.625" style="192" customWidth="1"/>
    <col min="5379" max="5379" width="9.875" style="192" customWidth="1"/>
    <col min="5380" max="5380" width="10" style="192" customWidth="1"/>
    <col min="5381" max="5381" width="10.875" style="192" customWidth="1"/>
    <col min="5382" max="5382" width="11.75" style="192" customWidth="1"/>
    <col min="5383" max="5383" width="9" style="192" customWidth="1"/>
    <col min="5384" max="5384" width="15.125" style="192" customWidth="1"/>
    <col min="5385" max="5385" width="16.125" style="192" customWidth="1"/>
    <col min="5386" max="5386" width="12" style="192" customWidth="1"/>
    <col min="5387" max="5388" width="9.125" style="192"/>
    <col min="5389" max="5389" width="9.125" style="192" customWidth="1"/>
    <col min="5390" max="5632" width="9.125" style="192"/>
    <col min="5633" max="5633" width="6.75" style="192" customWidth="1"/>
    <col min="5634" max="5634" width="31.625" style="192" customWidth="1"/>
    <col min="5635" max="5635" width="9.875" style="192" customWidth="1"/>
    <col min="5636" max="5636" width="10" style="192" customWidth="1"/>
    <col min="5637" max="5637" width="10.875" style="192" customWidth="1"/>
    <col min="5638" max="5638" width="11.75" style="192" customWidth="1"/>
    <col min="5639" max="5639" width="9" style="192" customWidth="1"/>
    <col min="5640" max="5640" width="15.125" style="192" customWidth="1"/>
    <col min="5641" max="5641" width="16.125" style="192" customWidth="1"/>
    <col min="5642" max="5642" width="12" style="192" customWidth="1"/>
    <col min="5643" max="5644" width="9.125" style="192"/>
    <col min="5645" max="5645" width="9.125" style="192" customWidth="1"/>
    <col min="5646" max="5888" width="9.125" style="192"/>
    <col min="5889" max="5889" width="6.75" style="192" customWidth="1"/>
    <col min="5890" max="5890" width="31.625" style="192" customWidth="1"/>
    <col min="5891" max="5891" width="9.875" style="192" customWidth="1"/>
    <col min="5892" max="5892" width="10" style="192" customWidth="1"/>
    <col min="5893" max="5893" width="10.875" style="192" customWidth="1"/>
    <col min="5894" max="5894" width="11.75" style="192" customWidth="1"/>
    <col min="5895" max="5895" width="9" style="192" customWidth="1"/>
    <col min="5896" max="5896" width="15.125" style="192" customWidth="1"/>
    <col min="5897" max="5897" width="16.125" style="192" customWidth="1"/>
    <col min="5898" max="5898" width="12" style="192" customWidth="1"/>
    <col min="5899" max="5900" width="9.125" style="192"/>
    <col min="5901" max="5901" width="9.125" style="192" customWidth="1"/>
    <col min="5902" max="6144" width="9.125" style="192"/>
    <col min="6145" max="6145" width="6.75" style="192" customWidth="1"/>
    <col min="6146" max="6146" width="31.625" style="192" customWidth="1"/>
    <col min="6147" max="6147" width="9.875" style="192" customWidth="1"/>
    <col min="6148" max="6148" width="10" style="192" customWidth="1"/>
    <col min="6149" max="6149" width="10.875" style="192" customWidth="1"/>
    <col min="6150" max="6150" width="11.75" style="192" customWidth="1"/>
    <col min="6151" max="6151" width="9" style="192" customWidth="1"/>
    <col min="6152" max="6152" width="15.125" style="192" customWidth="1"/>
    <col min="6153" max="6153" width="16.125" style="192" customWidth="1"/>
    <col min="6154" max="6154" width="12" style="192" customWidth="1"/>
    <col min="6155" max="6156" width="9.125" style="192"/>
    <col min="6157" max="6157" width="9.125" style="192" customWidth="1"/>
    <col min="6158" max="6400" width="9.125" style="192"/>
    <col min="6401" max="6401" width="6.75" style="192" customWidth="1"/>
    <col min="6402" max="6402" width="31.625" style="192" customWidth="1"/>
    <col min="6403" max="6403" width="9.875" style="192" customWidth="1"/>
    <col min="6404" max="6404" width="10" style="192" customWidth="1"/>
    <col min="6405" max="6405" width="10.875" style="192" customWidth="1"/>
    <col min="6406" max="6406" width="11.75" style="192" customWidth="1"/>
    <col min="6407" max="6407" width="9" style="192" customWidth="1"/>
    <col min="6408" max="6408" width="15.125" style="192" customWidth="1"/>
    <col min="6409" max="6409" width="16.125" style="192" customWidth="1"/>
    <col min="6410" max="6410" width="12" style="192" customWidth="1"/>
    <col min="6411" max="6412" width="9.125" style="192"/>
    <col min="6413" max="6413" width="9.125" style="192" customWidth="1"/>
    <col min="6414" max="6656" width="9.125" style="192"/>
    <col min="6657" max="6657" width="6.75" style="192" customWidth="1"/>
    <col min="6658" max="6658" width="31.625" style="192" customWidth="1"/>
    <col min="6659" max="6659" width="9.875" style="192" customWidth="1"/>
    <col min="6660" max="6660" width="10" style="192" customWidth="1"/>
    <col min="6661" max="6661" width="10.875" style="192" customWidth="1"/>
    <col min="6662" max="6662" width="11.75" style="192" customWidth="1"/>
    <col min="6663" max="6663" width="9" style="192" customWidth="1"/>
    <col min="6664" max="6664" width="15.125" style="192" customWidth="1"/>
    <col min="6665" max="6665" width="16.125" style="192" customWidth="1"/>
    <col min="6666" max="6666" width="12" style="192" customWidth="1"/>
    <col min="6667" max="6668" width="9.125" style="192"/>
    <col min="6669" max="6669" width="9.125" style="192" customWidth="1"/>
    <col min="6670" max="6912" width="9.125" style="192"/>
    <col min="6913" max="6913" width="6.75" style="192" customWidth="1"/>
    <col min="6914" max="6914" width="31.625" style="192" customWidth="1"/>
    <col min="6915" max="6915" width="9.875" style="192" customWidth="1"/>
    <col min="6916" max="6916" width="10" style="192" customWidth="1"/>
    <col min="6917" max="6917" width="10.875" style="192" customWidth="1"/>
    <col min="6918" max="6918" width="11.75" style="192" customWidth="1"/>
    <col min="6919" max="6919" width="9" style="192" customWidth="1"/>
    <col min="6920" max="6920" width="15.125" style="192" customWidth="1"/>
    <col min="6921" max="6921" width="16.125" style="192" customWidth="1"/>
    <col min="6922" max="6922" width="12" style="192" customWidth="1"/>
    <col min="6923" max="6924" width="9.125" style="192"/>
    <col min="6925" max="6925" width="9.125" style="192" customWidth="1"/>
    <col min="6926" max="7168" width="9.125" style="192"/>
    <col min="7169" max="7169" width="6.75" style="192" customWidth="1"/>
    <col min="7170" max="7170" width="31.625" style="192" customWidth="1"/>
    <col min="7171" max="7171" width="9.875" style="192" customWidth="1"/>
    <col min="7172" max="7172" width="10" style="192" customWidth="1"/>
    <col min="7173" max="7173" width="10.875" style="192" customWidth="1"/>
    <col min="7174" max="7174" width="11.75" style="192" customWidth="1"/>
    <col min="7175" max="7175" width="9" style="192" customWidth="1"/>
    <col min="7176" max="7176" width="15.125" style="192" customWidth="1"/>
    <col min="7177" max="7177" width="16.125" style="192" customWidth="1"/>
    <col min="7178" max="7178" width="12" style="192" customWidth="1"/>
    <col min="7179" max="7180" width="9.125" style="192"/>
    <col min="7181" max="7181" width="9.125" style="192" customWidth="1"/>
    <col min="7182" max="7424" width="9.125" style="192"/>
    <col min="7425" max="7425" width="6.75" style="192" customWidth="1"/>
    <col min="7426" max="7426" width="31.625" style="192" customWidth="1"/>
    <col min="7427" max="7427" width="9.875" style="192" customWidth="1"/>
    <col min="7428" max="7428" width="10" style="192" customWidth="1"/>
    <col min="7429" max="7429" width="10.875" style="192" customWidth="1"/>
    <col min="7430" max="7430" width="11.75" style="192" customWidth="1"/>
    <col min="7431" max="7431" width="9" style="192" customWidth="1"/>
    <col min="7432" max="7432" width="15.125" style="192" customWidth="1"/>
    <col min="7433" max="7433" width="16.125" style="192" customWidth="1"/>
    <col min="7434" max="7434" width="12" style="192" customWidth="1"/>
    <col min="7435" max="7436" width="9.125" style="192"/>
    <col min="7437" max="7437" width="9.125" style="192" customWidth="1"/>
    <col min="7438" max="7680" width="9.125" style="192"/>
    <col min="7681" max="7681" width="6.75" style="192" customWidth="1"/>
    <col min="7682" max="7682" width="31.625" style="192" customWidth="1"/>
    <col min="7683" max="7683" width="9.875" style="192" customWidth="1"/>
    <col min="7684" max="7684" width="10" style="192" customWidth="1"/>
    <col min="7685" max="7685" width="10.875" style="192" customWidth="1"/>
    <col min="7686" max="7686" width="11.75" style="192" customWidth="1"/>
    <col min="7687" max="7687" width="9" style="192" customWidth="1"/>
    <col min="7688" max="7688" width="15.125" style="192" customWidth="1"/>
    <col min="7689" max="7689" width="16.125" style="192" customWidth="1"/>
    <col min="7690" max="7690" width="12" style="192" customWidth="1"/>
    <col min="7691" max="7692" width="9.125" style="192"/>
    <col min="7693" max="7693" width="9.125" style="192" customWidth="1"/>
    <col min="7694" max="7936" width="9.125" style="192"/>
    <col min="7937" max="7937" width="6.75" style="192" customWidth="1"/>
    <col min="7938" max="7938" width="31.625" style="192" customWidth="1"/>
    <col min="7939" max="7939" width="9.875" style="192" customWidth="1"/>
    <col min="7940" max="7940" width="10" style="192" customWidth="1"/>
    <col min="7941" max="7941" width="10.875" style="192" customWidth="1"/>
    <col min="7942" max="7942" width="11.75" style="192" customWidth="1"/>
    <col min="7943" max="7943" width="9" style="192" customWidth="1"/>
    <col min="7944" max="7944" width="15.125" style="192" customWidth="1"/>
    <col min="7945" max="7945" width="16.125" style="192" customWidth="1"/>
    <col min="7946" max="7946" width="12" style="192" customWidth="1"/>
    <col min="7947" max="7948" width="9.125" style="192"/>
    <col min="7949" max="7949" width="9.125" style="192" customWidth="1"/>
    <col min="7950" max="8192" width="9.125" style="192"/>
    <col min="8193" max="8193" width="6.75" style="192" customWidth="1"/>
    <col min="8194" max="8194" width="31.625" style="192" customWidth="1"/>
    <col min="8195" max="8195" width="9.875" style="192" customWidth="1"/>
    <col min="8196" max="8196" width="10" style="192" customWidth="1"/>
    <col min="8197" max="8197" width="10.875" style="192" customWidth="1"/>
    <col min="8198" max="8198" width="11.75" style="192" customWidth="1"/>
    <col min="8199" max="8199" width="9" style="192" customWidth="1"/>
    <col min="8200" max="8200" width="15.125" style="192" customWidth="1"/>
    <col min="8201" max="8201" width="16.125" style="192" customWidth="1"/>
    <col min="8202" max="8202" width="12" style="192" customWidth="1"/>
    <col min="8203" max="8204" width="9.125" style="192"/>
    <col min="8205" max="8205" width="9.125" style="192" customWidth="1"/>
    <col min="8206" max="8448" width="9.125" style="192"/>
    <col min="8449" max="8449" width="6.75" style="192" customWidth="1"/>
    <col min="8450" max="8450" width="31.625" style="192" customWidth="1"/>
    <col min="8451" max="8451" width="9.875" style="192" customWidth="1"/>
    <col min="8452" max="8452" width="10" style="192" customWidth="1"/>
    <col min="8453" max="8453" width="10.875" style="192" customWidth="1"/>
    <col min="8454" max="8454" width="11.75" style="192" customWidth="1"/>
    <col min="8455" max="8455" width="9" style="192" customWidth="1"/>
    <col min="8456" max="8456" width="15.125" style="192" customWidth="1"/>
    <col min="8457" max="8457" width="16.125" style="192" customWidth="1"/>
    <col min="8458" max="8458" width="12" style="192" customWidth="1"/>
    <col min="8459" max="8460" width="9.125" style="192"/>
    <col min="8461" max="8461" width="9.125" style="192" customWidth="1"/>
    <col min="8462" max="8704" width="9.125" style="192"/>
    <col min="8705" max="8705" width="6.75" style="192" customWidth="1"/>
    <col min="8706" max="8706" width="31.625" style="192" customWidth="1"/>
    <col min="8707" max="8707" width="9.875" style="192" customWidth="1"/>
    <col min="8708" max="8708" width="10" style="192" customWidth="1"/>
    <col min="8709" max="8709" width="10.875" style="192" customWidth="1"/>
    <col min="8710" max="8710" width="11.75" style="192" customWidth="1"/>
    <col min="8711" max="8711" width="9" style="192" customWidth="1"/>
    <col min="8712" max="8712" width="15.125" style="192" customWidth="1"/>
    <col min="8713" max="8713" width="16.125" style="192" customWidth="1"/>
    <col min="8714" max="8714" width="12" style="192" customWidth="1"/>
    <col min="8715" max="8716" width="9.125" style="192"/>
    <col min="8717" max="8717" width="9.125" style="192" customWidth="1"/>
    <col min="8718" max="8960" width="9.125" style="192"/>
    <col min="8961" max="8961" width="6.75" style="192" customWidth="1"/>
    <col min="8962" max="8962" width="31.625" style="192" customWidth="1"/>
    <col min="8963" max="8963" width="9.875" style="192" customWidth="1"/>
    <col min="8964" max="8964" width="10" style="192" customWidth="1"/>
    <col min="8965" max="8965" width="10.875" style="192" customWidth="1"/>
    <col min="8966" max="8966" width="11.75" style="192" customWidth="1"/>
    <col min="8967" max="8967" width="9" style="192" customWidth="1"/>
    <col min="8968" max="8968" width="15.125" style="192" customWidth="1"/>
    <col min="8969" max="8969" width="16.125" style="192" customWidth="1"/>
    <col min="8970" max="8970" width="12" style="192" customWidth="1"/>
    <col min="8971" max="8972" width="9.125" style="192"/>
    <col min="8973" max="8973" width="9.125" style="192" customWidth="1"/>
    <col min="8974" max="9216" width="9.125" style="192"/>
    <col min="9217" max="9217" width="6.75" style="192" customWidth="1"/>
    <col min="9218" max="9218" width="31.625" style="192" customWidth="1"/>
    <col min="9219" max="9219" width="9.875" style="192" customWidth="1"/>
    <col min="9220" max="9220" width="10" style="192" customWidth="1"/>
    <col min="9221" max="9221" width="10.875" style="192" customWidth="1"/>
    <col min="9222" max="9222" width="11.75" style="192" customWidth="1"/>
    <col min="9223" max="9223" width="9" style="192" customWidth="1"/>
    <col min="9224" max="9224" width="15.125" style="192" customWidth="1"/>
    <col min="9225" max="9225" width="16.125" style="192" customWidth="1"/>
    <col min="9226" max="9226" width="12" style="192" customWidth="1"/>
    <col min="9227" max="9228" width="9.125" style="192"/>
    <col min="9229" max="9229" width="9.125" style="192" customWidth="1"/>
    <col min="9230" max="9472" width="9.125" style="192"/>
    <col min="9473" max="9473" width="6.75" style="192" customWidth="1"/>
    <col min="9474" max="9474" width="31.625" style="192" customWidth="1"/>
    <col min="9475" max="9475" width="9.875" style="192" customWidth="1"/>
    <col min="9476" max="9476" width="10" style="192" customWidth="1"/>
    <col min="9477" max="9477" width="10.875" style="192" customWidth="1"/>
    <col min="9478" max="9478" width="11.75" style="192" customWidth="1"/>
    <col min="9479" max="9479" width="9" style="192" customWidth="1"/>
    <col min="9480" max="9480" width="15.125" style="192" customWidth="1"/>
    <col min="9481" max="9481" width="16.125" style="192" customWidth="1"/>
    <col min="9482" max="9482" width="12" style="192" customWidth="1"/>
    <col min="9483" max="9484" width="9.125" style="192"/>
    <col min="9485" max="9485" width="9.125" style="192" customWidth="1"/>
    <col min="9486" max="9728" width="9.125" style="192"/>
    <col min="9729" max="9729" width="6.75" style="192" customWidth="1"/>
    <col min="9730" max="9730" width="31.625" style="192" customWidth="1"/>
    <col min="9731" max="9731" width="9.875" style="192" customWidth="1"/>
    <col min="9732" max="9732" width="10" style="192" customWidth="1"/>
    <col min="9733" max="9733" width="10.875" style="192" customWidth="1"/>
    <col min="9734" max="9734" width="11.75" style="192" customWidth="1"/>
    <col min="9735" max="9735" width="9" style="192" customWidth="1"/>
    <col min="9736" max="9736" width="15.125" style="192" customWidth="1"/>
    <col min="9737" max="9737" width="16.125" style="192" customWidth="1"/>
    <col min="9738" max="9738" width="12" style="192" customWidth="1"/>
    <col min="9739" max="9740" width="9.125" style="192"/>
    <col min="9741" max="9741" width="9.125" style="192" customWidth="1"/>
    <col min="9742" max="9984" width="9.125" style="192"/>
    <col min="9985" max="9985" width="6.75" style="192" customWidth="1"/>
    <col min="9986" max="9986" width="31.625" style="192" customWidth="1"/>
    <col min="9987" max="9987" width="9.875" style="192" customWidth="1"/>
    <col min="9988" max="9988" width="10" style="192" customWidth="1"/>
    <col min="9989" max="9989" width="10.875" style="192" customWidth="1"/>
    <col min="9990" max="9990" width="11.75" style="192" customWidth="1"/>
    <col min="9991" max="9991" width="9" style="192" customWidth="1"/>
    <col min="9992" max="9992" width="15.125" style="192" customWidth="1"/>
    <col min="9993" max="9993" width="16.125" style="192" customWidth="1"/>
    <col min="9994" max="9994" width="12" style="192" customWidth="1"/>
    <col min="9995" max="9996" width="9.125" style="192"/>
    <col min="9997" max="9997" width="9.125" style="192" customWidth="1"/>
    <col min="9998" max="10240" width="9.125" style="192"/>
    <col min="10241" max="10241" width="6.75" style="192" customWidth="1"/>
    <col min="10242" max="10242" width="31.625" style="192" customWidth="1"/>
    <col min="10243" max="10243" width="9.875" style="192" customWidth="1"/>
    <col min="10244" max="10244" width="10" style="192" customWidth="1"/>
    <col min="10245" max="10245" width="10.875" style="192" customWidth="1"/>
    <col min="10246" max="10246" width="11.75" style="192" customWidth="1"/>
    <col min="10247" max="10247" width="9" style="192" customWidth="1"/>
    <col min="10248" max="10248" width="15.125" style="192" customWidth="1"/>
    <col min="10249" max="10249" width="16.125" style="192" customWidth="1"/>
    <col min="10250" max="10250" width="12" style="192" customWidth="1"/>
    <col min="10251" max="10252" width="9.125" style="192"/>
    <col min="10253" max="10253" width="9.125" style="192" customWidth="1"/>
    <col min="10254" max="10496" width="9.125" style="192"/>
    <col min="10497" max="10497" width="6.75" style="192" customWidth="1"/>
    <col min="10498" max="10498" width="31.625" style="192" customWidth="1"/>
    <col min="10499" max="10499" width="9.875" style="192" customWidth="1"/>
    <col min="10500" max="10500" width="10" style="192" customWidth="1"/>
    <col min="10501" max="10501" width="10.875" style="192" customWidth="1"/>
    <col min="10502" max="10502" width="11.75" style="192" customWidth="1"/>
    <col min="10503" max="10503" width="9" style="192" customWidth="1"/>
    <col min="10504" max="10504" width="15.125" style="192" customWidth="1"/>
    <col min="10505" max="10505" width="16.125" style="192" customWidth="1"/>
    <col min="10506" max="10506" width="12" style="192" customWidth="1"/>
    <col min="10507" max="10508" width="9.125" style="192"/>
    <col min="10509" max="10509" width="9.125" style="192" customWidth="1"/>
    <col min="10510" max="10752" width="9.125" style="192"/>
    <col min="10753" max="10753" width="6.75" style="192" customWidth="1"/>
    <col min="10754" max="10754" width="31.625" style="192" customWidth="1"/>
    <col min="10755" max="10755" width="9.875" style="192" customWidth="1"/>
    <col min="10756" max="10756" width="10" style="192" customWidth="1"/>
    <col min="10757" max="10757" width="10.875" style="192" customWidth="1"/>
    <col min="10758" max="10758" width="11.75" style="192" customWidth="1"/>
    <col min="10759" max="10759" width="9" style="192" customWidth="1"/>
    <col min="10760" max="10760" width="15.125" style="192" customWidth="1"/>
    <col min="10761" max="10761" width="16.125" style="192" customWidth="1"/>
    <col min="10762" max="10762" width="12" style="192" customWidth="1"/>
    <col min="10763" max="10764" width="9.125" style="192"/>
    <col min="10765" max="10765" width="9.125" style="192" customWidth="1"/>
    <col min="10766" max="11008" width="9.125" style="192"/>
    <col min="11009" max="11009" width="6.75" style="192" customWidth="1"/>
    <col min="11010" max="11010" width="31.625" style="192" customWidth="1"/>
    <col min="11011" max="11011" width="9.875" style="192" customWidth="1"/>
    <col min="11012" max="11012" width="10" style="192" customWidth="1"/>
    <col min="11013" max="11013" width="10.875" style="192" customWidth="1"/>
    <col min="11014" max="11014" width="11.75" style="192" customWidth="1"/>
    <col min="11015" max="11015" width="9" style="192" customWidth="1"/>
    <col min="11016" max="11016" width="15.125" style="192" customWidth="1"/>
    <col min="11017" max="11017" width="16.125" style="192" customWidth="1"/>
    <col min="11018" max="11018" width="12" style="192" customWidth="1"/>
    <col min="11019" max="11020" width="9.125" style="192"/>
    <col min="11021" max="11021" width="9.125" style="192" customWidth="1"/>
    <col min="11022" max="11264" width="9.125" style="192"/>
    <col min="11265" max="11265" width="6.75" style="192" customWidth="1"/>
    <col min="11266" max="11266" width="31.625" style="192" customWidth="1"/>
    <col min="11267" max="11267" width="9.875" style="192" customWidth="1"/>
    <col min="11268" max="11268" width="10" style="192" customWidth="1"/>
    <col min="11269" max="11269" width="10.875" style="192" customWidth="1"/>
    <col min="11270" max="11270" width="11.75" style="192" customWidth="1"/>
    <col min="11271" max="11271" width="9" style="192" customWidth="1"/>
    <col min="11272" max="11272" width="15.125" style="192" customWidth="1"/>
    <col min="11273" max="11273" width="16.125" style="192" customWidth="1"/>
    <col min="11274" max="11274" width="12" style="192" customWidth="1"/>
    <col min="11275" max="11276" width="9.125" style="192"/>
    <col min="11277" max="11277" width="9.125" style="192" customWidth="1"/>
    <col min="11278" max="11520" width="9.125" style="192"/>
    <col min="11521" max="11521" width="6.75" style="192" customWidth="1"/>
    <col min="11522" max="11522" width="31.625" style="192" customWidth="1"/>
    <col min="11523" max="11523" width="9.875" style="192" customWidth="1"/>
    <col min="11524" max="11524" width="10" style="192" customWidth="1"/>
    <col min="11525" max="11525" width="10.875" style="192" customWidth="1"/>
    <col min="11526" max="11526" width="11.75" style="192" customWidth="1"/>
    <col min="11527" max="11527" width="9" style="192" customWidth="1"/>
    <col min="11528" max="11528" width="15.125" style="192" customWidth="1"/>
    <col min="11529" max="11529" width="16.125" style="192" customWidth="1"/>
    <col min="11530" max="11530" width="12" style="192" customWidth="1"/>
    <col min="11531" max="11532" width="9.125" style="192"/>
    <col min="11533" max="11533" width="9.125" style="192" customWidth="1"/>
    <col min="11534" max="11776" width="9.125" style="192"/>
    <col min="11777" max="11777" width="6.75" style="192" customWidth="1"/>
    <col min="11778" max="11778" width="31.625" style="192" customWidth="1"/>
    <col min="11779" max="11779" width="9.875" style="192" customWidth="1"/>
    <col min="11780" max="11780" width="10" style="192" customWidth="1"/>
    <col min="11781" max="11781" width="10.875" style="192" customWidth="1"/>
    <col min="11782" max="11782" width="11.75" style="192" customWidth="1"/>
    <col min="11783" max="11783" width="9" style="192" customWidth="1"/>
    <col min="11784" max="11784" width="15.125" style="192" customWidth="1"/>
    <col min="11785" max="11785" width="16.125" style="192" customWidth="1"/>
    <col min="11786" max="11786" width="12" style="192" customWidth="1"/>
    <col min="11787" max="11788" width="9.125" style="192"/>
    <col min="11789" max="11789" width="9.125" style="192" customWidth="1"/>
    <col min="11790" max="12032" width="9.125" style="192"/>
    <col min="12033" max="12033" width="6.75" style="192" customWidth="1"/>
    <col min="12034" max="12034" width="31.625" style="192" customWidth="1"/>
    <col min="12035" max="12035" width="9.875" style="192" customWidth="1"/>
    <col min="12036" max="12036" width="10" style="192" customWidth="1"/>
    <col min="12037" max="12037" width="10.875" style="192" customWidth="1"/>
    <col min="12038" max="12038" width="11.75" style="192" customWidth="1"/>
    <col min="12039" max="12039" width="9" style="192" customWidth="1"/>
    <col min="12040" max="12040" width="15.125" style="192" customWidth="1"/>
    <col min="12041" max="12041" width="16.125" style="192" customWidth="1"/>
    <col min="12042" max="12042" width="12" style="192" customWidth="1"/>
    <col min="12043" max="12044" width="9.125" style="192"/>
    <col min="12045" max="12045" width="9.125" style="192" customWidth="1"/>
    <col min="12046" max="12288" width="9.125" style="192"/>
    <col min="12289" max="12289" width="6.75" style="192" customWidth="1"/>
    <col min="12290" max="12290" width="31.625" style="192" customWidth="1"/>
    <col min="12291" max="12291" width="9.875" style="192" customWidth="1"/>
    <col min="12292" max="12292" width="10" style="192" customWidth="1"/>
    <col min="12293" max="12293" width="10.875" style="192" customWidth="1"/>
    <col min="12294" max="12294" width="11.75" style="192" customWidth="1"/>
    <col min="12295" max="12295" width="9" style="192" customWidth="1"/>
    <col min="12296" max="12296" width="15.125" style="192" customWidth="1"/>
    <col min="12297" max="12297" width="16.125" style="192" customWidth="1"/>
    <col min="12298" max="12298" width="12" style="192" customWidth="1"/>
    <col min="12299" max="12300" width="9.125" style="192"/>
    <col min="12301" max="12301" width="9.125" style="192" customWidth="1"/>
    <col min="12302" max="12544" width="9.125" style="192"/>
    <col min="12545" max="12545" width="6.75" style="192" customWidth="1"/>
    <col min="12546" max="12546" width="31.625" style="192" customWidth="1"/>
    <col min="12547" max="12547" width="9.875" style="192" customWidth="1"/>
    <col min="12548" max="12548" width="10" style="192" customWidth="1"/>
    <col min="12549" max="12549" width="10.875" style="192" customWidth="1"/>
    <col min="12550" max="12550" width="11.75" style="192" customWidth="1"/>
    <col min="12551" max="12551" width="9" style="192" customWidth="1"/>
    <col min="12552" max="12552" width="15.125" style="192" customWidth="1"/>
    <col min="12553" max="12553" width="16.125" style="192" customWidth="1"/>
    <col min="12554" max="12554" width="12" style="192" customWidth="1"/>
    <col min="12555" max="12556" width="9.125" style="192"/>
    <col min="12557" max="12557" width="9.125" style="192" customWidth="1"/>
    <col min="12558" max="12800" width="9.125" style="192"/>
    <col min="12801" max="12801" width="6.75" style="192" customWidth="1"/>
    <col min="12802" max="12802" width="31.625" style="192" customWidth="1"/>
    <col min="12803" max="12803" width="9.875" style="192" customWidth="1"/>
    <col min="12804" max="12804" width="10" style="192" customWidth="1"/>
    <col min="12805" max="12805" width="10.875" style="192" customWidth="1"/>
    <col min="12806" max="12806" width="11.75" style="192" customWidth="1"/>
    <col min="12807" max="12807" width="9" style="192" customWidth="1"/>
    <col min="12808" max="12808" width="15.125" style="192" customWidth="1"/>
    <col min="12809" max="12809" width="16.125" style="192" customWidth="1"/>
    <col min="12810" max="12810" width="12" style="192" customWidth="1"/>
    <col min="12811" max="12812" width="9.125" style="192"/>
    <col min="12813" max="12813" width="9.125" style="192" customWidth="1"/>
    <col min="12814" max="13056" width="9.125" style="192"/>
    <col min="13057" max="13057" width="6.75" style="192" customWidth="1"/>
    <col min="13058" max="13058" width="31.625" style="192" customWidth="1"/>
    <col min="13059" max="13059" width="9.875" style="192" customWidth="1"/>
    <col min="13060" max="13060" width="10" style="192" customWidth="1"/>
    <col min="13061" max="13061" width="10.875" style="192" customWidth="1"/>
    <col min="13062" max="13062" width="11.75" style="192" customWidth="1"/>
    <col min="13063" max="13063" width="9" style="192" customWidth="1"/>
    <col min="13064" max="13064" width="15.125" style="192" customWidth="1"/>
    <col min="13065" max="13065" width="16.125" style="192" customWidth="1"/>
    <col min="13066" max="13066" width="12" style="192" customWidth="1"/>
    <col min="13067" max="13068" width="9.125" style="192"/>
    <col min="13069" max="13069" width="9.125" style="192" customWidth="1"/>
    <col min="13070" max="13312" width="9.125" style="192"/>
    <col min="13313" max="13313" width="6.75" style="192" customWidth="1"/>
    <col min="13314" max="13314" width="31.625" style="192" customWidth="1"/>
    <col min="13315" max="13315" width="9.875" style="192" customWidth="1"/>
    <col min="13316" max="13316" width="10" style="192" customWidth="1"/>
    <col min="13317" max="13317" width="10.875" style="192" customWidth="1"/>
    <col min="13318" max="13318" width="11.75" style="192" customWidth="1"/>
    <col min="13319" max="13319" width="9" style="192" customWidth="1"/>
    <col min="13320" max="13320" width="15.125" style="192" customWidth="1"/>
    <col min="13321" max="13321" width="16.125" style="192" customWidth="1"/>
    <col min="13322" max="13322" width="12" style="192" customWidth="1"/>
    <col min="13323" max="13324" width="9.125" style="192"/>
    <col min="13325" max="13325" width="9.125" style="192" customWidth="1"/>
    <col min="13326" max="13568" width="9.125" style="192"/>
    <col min="13569" max="13569" width="6.75" style="192" customWidth="1"/>
    <col min="13570" max="13570" width="31.625" style="192" customWidth="1"/>
    <col min="13571" max="13571" width="9.875" style="192" customWidth="1"/>
    <col min="13572" max="13572" width="10" style="192" customWidth="1"/>
    <col min="13573" max="13573" width="10.875" style="192" customWidth="1"/>
    <col min="13574" max="13574" width="11.75" style="192" customWidth="1"/>
    <col min="13575" max="13575" width="9" style="192" customWidth="1"/>
    <col min="13576" max="13576" width="15.125" style="192" customWidth="1"/>
    <col min="13577" max="13577" width="16.125" style="192" customWidth="1"/>
    <col min="13578" max="13578" width="12" style="192" customWidth="1"/>
    <col min="13579" max="13580" width="9.125" style="192"/>
    <col min="13581" max="13581" width="9.125" style="192" customWidth="1"/>
    <col min="13582" max="13824" width="9.125" style="192"/>
    <col min="13825" max="13825" width="6.75" style="192" customWidth="1"/>
    <col min="13826" max="13826" width="31.625" style="192" customWidth="1"/>
    <col min="13827" max="13827" width="9.875" style="192" customWidth="1"/>
    <col min="13828" max="13828" width="10" style="192" customWidth="1"/>
    <col min="13829" max="13829" width="10.875" style="192" customWidth="1"/>
    <col min="13830" max="13830" width="11.75" style="192" customWidth="1"/>
    <col min="13831" max="13831" width="9" style="192" customWidth="1"/>
    <col min="13832" max="13832" width="15.125" style="192" customWidth="1"/>
    <col min="13833" max="13833" width="16.125" style="192" customWidth="1"/>
    <col min="13834" max="13834" width="12" style="192" customWidth="1"/>
    <col min="13835" max="13836" width="9.125" style="192"/>
    <col min="13837" max="13837" width="9.125" style="192" customWidth="1"/>
    <col min="13838" max="14080" width="9.125" style="192"/>
    <col min="14081" max="14081" width="6.75" style="192" customWidth="1"/>
    <col min="14082" max="14082" width="31.625" style="192" customWidth="1"/>
    <col min="14083" max="14083" width="9.875" style="192" customWidth="1"/>
    <col min="14084" max="14084" width="10" style="192" customWidth="1"/>
    <col min="14085" max="14085" width="10.875" style="192" customWidth="1"/>
    <col min="14086" max="14086" width="11.75" style="192" customWidth="1"/>
    <col min="14087" max="14087" width="9" style="192" customWidth="1"/>
    <col min="14088" max="14088" width="15.125" style="192" customWidth="1"/>
    <col min="14089" max="14089" width="16.125" style="192" customWidth="1"/>
    <col min="14090" max="14090" width="12" style="192" customWidth="1"/>
    <col min="14091" max="14092" width="9.125" style="192"/>
    <col min="14093" max="14093" width="9.125" style="192" customWidth="1"/>
    <col min="14094" max="14336" width="9.125" style="192"/>
    <col min="14337" max="14337" width="6.75" style="192" customWidth="1"/>
    <col min="14338" max="14338" width="31.625" style="192" customWidth="1"/>
    <col min="14339" max="14339" width="9.875" style="192" customWidth="1"/>
    <col min="14340" max="14340" width="10" style="192" customWidth="1"/>
    <col min="14341" max="14341" width="10.875" style="192" customWidth="1"/>
    <col min="14342" max="14342" width="11.75" style="192" customWidth="1"/>
    <col min="14343" max="14343" width="9" style="192" customWidth="1"/>
    <col min="14344" max="14344" width="15.125" style="192" customWidth="1"/>
    <col min="14345" max="14345" width="16.125" style="192" customWidth="1"/>
    <col min="14346" max="14346" width="12" style="192" customWidth="1"/>
    <col min="14347" max="14348" width="9.125" style="192"/>
    <col min="14349" max="14349" width="9.125" style="192" customWidth="1"/>
    <col min="14350" max="14592" width="9.125" style="192"/>
    <col min="14593" max="14593" width="6.75" style="192" customWidth="1"/>
    <col min="14594" max="14594" width="31.625" style="192" customWidth="1"/>
    <col min="14595" max="14595" width="9.875" style="192" customWidth="1"/>
    <col min="14596" max="14596" width="10" style="192" customWidth="1"/>
    <col min="14597" max="14597" width="10.875" style="192" customWidth="1"/>
    <col min="14598" max="14598" width="11.75" style="192" customWidth="1"/>
    <col min="14599" max="14599" width="9" style="192" customWidth="1"/>
    <col min="14600" max="14600" width="15.125" style="192" customWidth="1"/>
    <col min="14601" max="14601" width="16.125" style="192" customWidth="1"/>
    <col min="14602" max="14602" width="12" style="192" customWidth="1"/>
    <col min="14603" max="14604" width="9.125" style="192"/>
    <col min="14605" max="14605" width="9.125" style="192" customWidth="1"/>
    <col min="14606" max="14848" width="9.125" style="192"/>
    <col min="14849" max="14849" width="6.75" style="192" customWidth="1"/>
    <col min="14850" max="14850" width="31.625" style="192" customWidth="1"/>
    <col min="14851" max="14851" width="9.875" style="192" customWidth="1"/>
    <col min="14852" max="14852" width="10" style="192" customWidth="1"/>
    <col min="14853" max="14853" width="10.875" style="192" customWidth="1"/>
    <col min="14854" max="14854" width="11.75" style="192" customWidth="1"/>
    <col min="14855" max="14855" width="9" style="192" customWidth="1"/>
    <col min="14856" max="14856" width="15.125" style="192" customWidth="1"/>
    <col min="14857" max="14857" width="16.125" style="192" customWidth="1"/>
    <col min="14858" max="14858" width="12" style="192" customWidth="1"/>
    <col min="14859" max="14860" width="9.125" style="192"/>
    <col min="14861" max="14861" width="9.125" style="192" customWidth="1"/>
    <col min="14862" max="15104" width="9.125" style="192"/>
    <col min="15105" max="15105" width="6.75" style="192" customWidth="1"/>
    <col min="15106" max="15106" width="31.625" style="192" customWidth="1"/>
    <col min="15107" max="15107" width="9.875" style="192" customWidth="1"/>
    <col min="15108" max="15108" width="10" style="192" customWidth="1"/>
    <col min="15109" max="15109" width="10.875" style="192" customWidth="1"/>
    <col min="15110" max="15110" width="11.75" style="192" customWidth="1"/>
    <col min="15111" max="15111" width="9" style="192" customWidth="1"/>
    <col min="15112" max="15112" width="15.125" style="192" customWidth="1"/>
    <col min="15113" max="15113" width="16.125" style="192" customWidth="1"/>
    <col min="15114" max="15114" width="12" style="192" customWidth="1"/>
    <col min="15115" max="15116" width="9.125" style="192"/>
    <col min="15117" max="15117" width="9.125" style="192" customWidth="1"/>
    <col min="15118" max="15360" width="9.125" style="192"/>
    <col min="15361" max="15361" width="6.75" style="192" customWidth="1"/>
    <col min="15362" max="15362" width="31.625" style="192" customWidth="1"/>
    <col min="15363" max="15363" width="9.875" style="192" customWidth="1"/>
    <col min="15364" max="15364" width="10" style="192" customWidth="1"/>
    <col min="15365" max="15365" width="10.875" style="192" customWidth="1"/>
    <col min="15366" max="15366" width="11.75" style="192" customWidth="1"/>
    <col min="15367" max="15367" width="9" style="192" customWidth="1"/>
    <col min="15368" max="15368" width="15.125" style="192" customWidth="1"/>
    <col min="15369" max="15369" width="16.125" style="192" customWidth="1"/>
    <col min="15370" max="15370" width="12" style="192" customWidth="1"/>
    <col min="15371" max="15372" width="9.125" style="192"/>
    <col min="15373" max="15373" width="9.125" style="192" customWidth="1"/>
    <col min="15374" max="15616" width="9.125" style="192"/>
    <col min="15617" max="15617" width="6.75" style="192" customWidth="1"/>
    <col min="15618" max="15618" width="31.625" style="192" customWidth="1"/>
    <col min="15619" max="15619" width="9.875" style="192" customWidth="1"/>
    <col min="15620" max="15620" width="10" style="192" customWidth="1"/>
    <col min="15621" max="15621" width="10.875" style="192" customWidth="1"/>
    <col min="15622" max="15622" width="11.75" style="192" customWidth="1"/>
    <col min="15623" max="15623" width="9" style="192" customWidth="1"/>
    <col min="15624" max="15624" width="15.125" style="192" customWidth="1"/>
    <col min="15625" max="15625" width="16.125" style="192" customWidth="1"/>
    <col min="15626" max="15626" width="12" style="192" customWidth="1"/>
    <col min="15627" max="15628" width="9.125" style="192"/>
    <col min="15629" max="15629" width="9.125" style="192" customWidth="1"/>
    <col min="15630" max="15872" width="9.125" style="192"/>
    <col min="15873" max="15873" width="6.75" style="192" customWidth="1"/>
    <col min="15874" max="15874" width="31.625" style="192" customWidth="1"/>
    <col min="15875" max="15875" width="9.875" style="192" customWidth="1"/>
    <col min="15876" max="15876" width="10" style="192" customWidth="1"/>
    <col min="15877" max="15877" width="10.875" style="192" customWidth="1"/>
    <col min="15878" max="15878" width="11.75" style="192" customWidth="1"/>
    <col min="15879" max="15879" width="9" style="192" customWidth="1"/>
    <col min="15880" max="15880" width="15.125" style="192" customWidth="1"/>
    <col min="15881" max="15881" width="16.125" style="192" customWidth="1"/>
    <col min="15882" max="15882" width="12" style="192" customWidth="1"/>
    <col min="15883" max="15884" width="9.125" style="192"/>
    <col min="15885" max="15885" width="9.125" style="192" customWidth="1"/>
    <col min="15886" max="16128" width="9.125" style="192"/>
    <col min="16129" max="16129" width="6.75" style="192" customWidth="1"/>
    <col min="16130" max="16130" width="31.625" style="192" customWidth="1"/>
    <col min="16131" max="16131" width="9.875" style="192" customWidth="1"/>
    <col min="16132" max="16132" width="10" style="192" customWidth="1"/>
    <col min="16133" max="16133" width="10.875" style="192" customWidth="1"/>
    <col min="16134" max="16134" width="11.75" style="192" customWidth="1"/>
    <col min="16135" max="16135" width="9" style="192" customWidth="1"/>
    <col min="16136" max="16136" width="15.125" style="192" customWidth="1"/>
    <col min="16137" max="16137" width="16.125" style="192" customWidth="1"/>
    <col min="16138" max="16138" width="12" style="192" customWidth="1"/>
    <col min="16139" max="16140" width="9.125" style="192"/>
    <col min="16141" max="16141" width="9.125" style="192" customWidth="1"/>
    <col min="16142" max="16384" width="9.125" style="192"/>
  </cols>
  <sheetData>
    <row r="1" spans="1:10" ht="51.75" customHeight="1">
      <c r="A1" s="460" t="s">
        <v>112</v>
      </c>
      <c r="B1" s="460"/>
      <c r="C1" s="460"/>
      <c r="D1" s="460"/>
      <c r="E1" s="460"/>
      <c r="F1" s="460"/>
      <c r="G1" s="460"/>
      <c r="H1" s="460"/>
      <c r="I1" s="460"/>
      <c r="J1" s="460"/>
    </row>
    <row r="2" spans="1:10" ht="27">
      <c r="A2" s="308" t="str">
        <f>ข้อมูลประกอบราคา!M3</f>
        <v>โครงการ  ก่อสร้างฌาปณสถาน (เมรุเผาศพ บ้านหนองกุง หมู่ที่ 5)</v>
      </c>
      <c r="B2" s="308"/>
      <c r="C2" s="308"/>
      <c r="D2" s="308"/>
      <c r="E2" s="308"/>
      <c r="F2" s="308"/>
      <c r="G2" s="308"/>
      <c r="H2" s="310"/>
      <c r="I2" s="310"/>
      <c r="J2" s="308" t="s">
        <v>255</v>
      </c>
    </row>
    <row r="3" spans="1:10" ht="27">
      <c r="A3" s="309" t="s">
        <v>254</v>
      </c>
      <c r="B3" s="308"/>
      <c r="C3" s="308"/>
      <c r="D3" s="308"/>
      <c r="E3" s="308"/>
      <c r="F3" s="308"/>
      <c r="G3" s="308"/>
      <c r="H3" s="461" t="s">
        <v>122</v>
      </c>
      <c r="I3" s="462"/>
      <c r="J3" s="462"/>
    </row>
    <row r="4" spans="1:10" ht="27">
      <c r="A4" s="308" t="str">
        <f>ข้อมูลประกอบราคา!M4</f>
        <v>สถานที่ก่อสร้าง   บ้านหนองกุง หมู่ที่ 5    ตำบลหนองสังข์     อำเภอนาแก    จังหวัดนครพนม</v>
      </c>
      <c r="B4" s="311"/>
      <c r="C4" s="311"/>
      <c r="D4" s="311"/>
      <c r="E4" s="311"/>
      <c r="F4" s="312"/>
      <c r="G4" s="310"/>
      <c r="H4" s="310"/>
      <c r="I4" s="310"/>
      <c r="J4" s="310"/>
    </row>
    <row r="5" spans="1:10" ht="27">
      <c r="A5" s="313" t="s">
        <v>126</v>
      </c>
      <c r="B5" s="313"/>
      <c r="C5" s="314">
        <v>4</v>
      </c>
      <c r="D5" s="315" t="s">
        <v>6</v>
      </c>
      <c r="E5" s="315" t="s">
        <v>10</v>
      </c>
      <c r="F5" s="314">
        <v>8</v>
      </c>
      <c r="G5" s="316" t="s">
        <v>6</v>
      </c>
      <c r="H5" s="317"/>
      <c r="I5" s="318"/>
      <c r="J5" s="319"/>
    </row>
    <row r="6" spans="1:10" ht="24.75" customHeight="1" thickBot="1">
      <c r="A6" s="320" t="s">
        <v>113</v>
      </c>
      <c r="B6" s="321"/>
      <c r="C6" s="322"/>
      <c r="D6" s="310"/>
      <c r="E6" s="310"/>
      <c r="F6" s="323"/>
      <c r="G6" s="323"/>
      <c r="H6" s="324"/>
      <c r="I6" s="325"/>
      <c r="J6" s="326"/>
    </row>
    <row r="7" spans="1:10" ht="24" thickTop="1">
      <c r="A7" s="463" t="s">
        <v>11</v>
      </c>
      <c r="B7" s="465" t="s">
        <v>0</v>
      </c>
      <c r="C7" s="466"/>
      <c r="D7" s="466"/>
      <c r="E7" s="467"/>
      <c r="F7" s="463" t="s">
        <v>114</v>
      </c>
      <c r="G7" s="463" t="s">
        <v>1</v>
      </c>
      <c r="H7" s="463" t="s">
        <v>115</v>
      </c>
      <c r="I7" s="472" t="s">
        <v>116</v>
      </c>
      <c r="J7" s="472" t="s">
        <v>2</v>
      </c>
    </row>
    <row r="8" spans="1:10">
      <c r="A8" s="464"/>
      <c r="B8" s="474"/>
      <c r="C8" s="475"/>
      <c r="D8" s="475"/>
      <c r="E8" s="476"/>
      <c r="F8" s="464"/>
      <c r="G8" s="464"/>
      <c r="H8" s="471"/>
      <c r="I8" s="477"/>
      <c r="J8" s="463"/>
    </row>
    <row r="9" spans="1:10" ht="27">
      <c r="A9" s="327">
        <v>1</v>
      </c>
      <c r="B9" s="328" t="s">
        <v>127</v>
      </c>
      <c r="C9" s="329"/>
      <c r="D9" s="330"/>
      <c r="E9" s="331"/>
      <c r="F9" s="332"/>
      <c r="G9" s="333"/>
      <c r="H9" s="334"/>
      <c r="I9" s="335"/>
      <c r="J9" s="336"/>
    </row>
    <row r="10" spans="1:10" ht="27">
      <c r="A10" s="337"/>
      <c r="B10" s="338" t="s">
        <v>128</v>
      </c>
      <c r="C10" s="339"/>
      <c r="D10" s="339"/>
      <c r="E10" s="331"/>
      <c r="F10" s="340">
        <v>43.23</v>
      </c>
      <c r="G10" s="341" t="s">
        <v>4</v>
      </c>
      <c r="H10" s="334"/>
      <c r="I10" s="335"/>
      <c r="J10" s="336"/>
    </row>
    <row r="11" spans="1:10" ht="27">
      <c r="A11" s="337"/>
      <c r="B11" s="338" t="s">
        <v>129</v>
      </c>
      <c r="C11" s="339"/>
      <c r="D11" s="339"/>
      <c r="E11" s="331"/>
      <c r="F11" s="340">
        <v>2.4900000000000002</v>
      </c>
      <c r="G11" s="341" t="s">
        <v>4</v>
      </c>
      <c r="H11" s="334"/>
      <c r="I11" s="335"/>
      <c r="J11" s="336"/>
    </row>
    <row r="12" spans="1:10" ht="27">
      <c r="A12" s="337"/>
      <c r="B12" s="338" t="s">
        <v>130</v>
      </c>
      <c r="C12" s="339"/>
      <c r="D12" s="339"/>
      <c r="E12" s="331"/>
      <c r="F12" s="340">
        <v>1.24</v>
      </c>
      <c r="G12" s="341" t="s">
        <v>4</v>
      </c>
      <c r="H12" s="342"/>
      <c r="I12" s="335"/>
      <c r="J12" s="336"/>
    </row>
    <row r="13" spans="1:10" ht="27">
      <c r="A13" s="337"/>
      <c r="B13" s="338" t="s">
        <v>223</v>
      </c>
      <c r="C13" s="339"/>
      <c r="D13" s="339"/>
      <c r="E13" s="331"/>
      <c r="F13" s="340">
        <v>43</v>
      </c>
      <c r="G13" s="341" t="s">
        <v>4</v>
      </c>
      <c r="H13" s="334"/>
      <c r="I13" s="335"/>
      <c r="J13" s="336"/>
    </row>
    <row r="14" spans="1:10" ht="27">
      <c r="A14" s="337"/>
      <c r="B14" s="338" t="s">
        <v>135</v>
      </c>
      <c r="C14" s="339"/>
      <c r="D14" s="339"/>
      <c r="E14" s="331"/>
      <c r="F14" s="343">
        <v>280</v>
      </c>
      <c r="G14" s="341" t="s">
        <v>3</v>
      </c>
      <c r="H14" s="334"/>
      <c r="I14" s="335"/>
      <c r="J14" s="336"/>
    </row>
    <row r="15" spans="1:10" ht="27">
      <c r="A15" s="337"/>
      <c r="B15" s="338" t="s">
        <v>139</v>
      </c>
      <c r="C15" s="339"/>
      <c r="D15" s="339"/>
      <c r="E15" s="331"/>
      <c r="F15" s="340"/>
      <c r="G15" s="341"/>
      <c r="H15" s="342"/>
      <c r="I15" s="335"/>
      <c r="J15" s="336"/>
    </row>
    <row r="16" spans="1:10" ht="27">
      <c r="A16" s="337"/>
      <c r="B16" s="338" t="s">
        <v>131</v>
      </c>
      <c r="C16" s="339"/>
      <c r="D16" s="339"/>
      <c r="E16" s="331"/>
      <c r="F16" s="340">
        <v>380.37</v>
      </c>
      <c r="G16" s="341" t="s">
        <v>8</v>
      </c>
      <c r="H16" s="342"/>
      <c r="I16" s="335"/>
      <c r="J16" s="336"/>
    </row>
    <row r="17" spans="1:11" ht="27">
      <c r="A17" s="337"/>
      <c r="B17" s="338" t="s">
        <v>132</v>
      </c>
      <c r="C17" s="339"/>
      <c r="D17" s="339"/>
      <c r="E17" s="331"/>
      <c r="F17" s="340">
        <v>1256.6500000000001</v>
      </c>
      <c r="G17" s="341" t="s">
        <v>8</v>
      </c>
      <c r="H17" s="342"/>
      <c r="I17" s="335"/>
      <c r="J17" s="336"/>
    </row>
    <row r="18" spans="1:11" ht="27">
      <c r="A18" s="337"/>
      <c r="B18" s="338" t="s">
        <v>133</v>
      </c>
      <c r="C18" s="344"/>
      <c r="D18" s="344"/>
      <c r="E18" s="345"/>
      <c r="F18" s="340">
        <v>1638.89</v>
      </c>
      <c r="G18" s="341" t="s">
        <v>8</v>
      </c>
      <c r="H18" s="346"/>
      <c r="I18" s="346"/>
      <c r="J18" s="336"/>
    </row>
    <row r="19" spans="1:11" ht="27">
      <c r="A19" s="337"/>
      <c r="B19" s="338" t="s">
        <v>134</v>
      </c>
      <c r="C19" s="344"/>
      <c r="D19" s="344"/>
      <c r="E19" s="345"/>
      <c r="F19" s="340">
        <v>592.41</v>
      </c>
      <c r="G19" s="341" t="s">
        <v>8</v>
      </c>
      <c r="H19" s="346"/>
      <c r="I19" s="346"/>
      <c r="J19" s="336"/>
    </row>
    <row r="20" spans="1:11" ht="27">
      <c r="A20" s="337"/>
      <c r="B20" s="338" t="s">
        <v>136</v>
      </c>
      <c r="C20" s="344"/>
      <c r="D20" s="344"/>
      <c r="E20" s="345"/>
      <c r="F20" s="340">
        <v>100.47</v>
      </c>
      <c r="G20" s="341" t="s">
        <v>8</v>
      </c>
      <c r="H20" s="346"/>
      <c r="I20" s="346"/>
      <c r="J20" s="336"/>
    </row>
    <row r="21" spans="1:11" ht="27">
      <c r="A21" s="337"/>
      <c r="B21" s="338" t="s">
        <v>140</v>
      </c>
      <c r="C21" s="344"/>
      <c r="D21" s="344"/>
      <c r="E21" s="345"/>
      <c r="F21" s="340">
        <f>SUM(F16:F20)*0.03</f>
        <v>119.06369999999998</v>
      </c>
      <c r="G21" s="347" t="s">
        <v>8</v>
      </c>
      <c r="H21" s="346"/>
      <c r="I21" s="346"/>
      <c r="J21" s="336"/>
    </row>
    <row r="22" spans="1:11" ht="27">
      <c r="A22" s="348"/>
      <c r="B22" s="338" t="s">
        <v>141</v>
      </c>
      <c r="C22" s="344"/>
      <c r="D22" s="344"/>
      <c r="E22" s="345"/>
      <c r="F22" s="340">
        <v>4.75</v>
      </c>
      <c r="G22" s="347" t="s">
        <v>4</v>
      </c>
      <c r="H22" s="346"/>
      <c r="I22" s="346"/>
      <c r="J22" s="346"/>
    </row>
    <row r="23" spans="1:11" ht="27">
      <c r="A23" s="348"/>
      <c r="B23" s="338" t="s">
        <v>142</v>
      </c>
      <c r="C23" s="344"/>
      <c r="D23" s="344"/>
      <c r="E23" s="345"/>
      <c r="F23" s="340"/>
      <c r="G23" s="341"/>
      <c r="H23" s="346"/>
      <c r="I23" s="346"/>
      <c r="J23" s="346"/>
    </row>
    <row r="24" spans="1:11" ht="27">
      <c r="A24" s="348"/>
      <c r="B24" s="349" t="s">
        <v>231</v>
      </c>
      <c r="C24" s="344"/>
      <c r="D24" s="344"/>
      <c r="E24" s="345"/>
      <c r="F24" s="340">
        <v>442</v>
      </c>
      <c r="G24" s="347" t="s">
        <v>8</v>
      </c>
      <c r="H24" s="346"/>
      <c r="I24" s="346"/>
      <c r="J24" s="346"/>
    </row>
    <row r="25" spans="1:11" ht="27">
      <c r="A25" s="348"/>
      <c r="B25" s="350" t="s">
        <v>232</v>
      </c>
      <c r="C25" s="344"/>
      <c r="D25" s="344"/>
      <c r="E25" s="345"/>
      <c r="F25" s="340">
        <v>261</v>
      </c>
      <c r="G25" s="347" t="s">
        <v>8</v>
      </c>
      <c r="H25" s="346"/>
      <c r="I25" s="346"/>
      <c r="J25" s="346"/>
    </row>
    <row r="26" spans="1:11" ht="27">
      <c r="A26" s="348"/>
      <c r="B26" s="350" t="s">
        <v>233</v>
      </c>
      <c r="C26" s="351"/>
      <c r="D26" s="352"/>
      <c r="E26" s="353"/>
      <c r="F26" s="340">
        <v>22</v>
      </c>
      <c r="G26" s="347" t="s">
        <v>137</v>
      </c>
      <c r="H26" s="354"/>
      <c r="I26" s="355"/>
      <c r="J26" s="346"/>
      <c r="K26" s="195"/>
    </row>
    <row r="27" spans="1:11" ht="27">
      <c r="A27" s="348"/>
      <c r="B27" s="356" t="s">
        <v>143</v>
      </c>
      <c r="C27" s="351"/>
      <c r="D27" s="352"/>
      <c r="E27" s="353"/>
      <c r="F27" s="340">
        <v>65</v>
      </c>
      <c r="G27" s="347" t="s">
        <v>3</v>
      </c>
      <c r="H27" s="357"/>
      <c r="I27" s="357"/>
      <c r="J27" s="346"/>
      <c r="K27" s="195"/>
    </row>
    <row r="28" spans="1:11" ht="27">
      <c r="A28" s="327">
        <v>2</v>
      </c>
      <c r="B28" s="328" t="s">
        <v>144</v>
      </c>
      <c r="C28" s="358"/>
      <c r="D28" s="358"/>
      <c r="E28" s="359"/>
      <c r="F28" s="360"/>
      <c r="G28" s="360"/>
      <c r="H28" s="361"/>
      <c r="I28" s="361"/>
      <c r="J28" s="346"/>
      <c r="K28" s="195"/>
    </row>
    <row r="29" spans="1:11" ht="27">
      <c r="A29" s="362"/>
      <c r="B29" s="363" t="s">
        <v>145</v>
      </c>
      <c r="C29" s="364"/>
      <c r="D29" s="364"/>
      <c r="E29" s="365"/>
      <c r="F29" s="356"/>
      <c r="G29" s="356"/>
      <c r="H29" s="366"/>
      <c r="I29" s="366"/>
      <c r="J29" s="346"/>
      <c r="K29" s="195"/>
    </row>
    <row r="30" spans="1:11" ht="27">
      <c r="A30" s="356"/>
      <c r="B30" s="338" t="s">
        <v>146</v>
      </c>
      <c r="C30" s="351"/>
      <c r="D30" s="352"/>
      <c r="E30" s="353"/>
      <c r="F30" s="367">
        <f>F31*11</f>
        <v>1155</v>
      </c>
      <c r="G30" s="347" t="s">
        <v>159</v>
      </c>
      <c r="H30" s="354"/>
      <c r="I30" s="355"/>
      <c r="J30" s="346"/>
      <c r="K30" s="195"/>
    </row>
    <row r="31" spans="1:11" ht="27">
      <c r="A31" s="356"/>
      <c r="B31" s="338" t="s">
        <v>147</v>
      </c>
      <c r="C31" s="351"/>
      <c r="D31" s="352"/>
      <c r="E31" s="353"/>
      <c r="F31" s="368">
        <v>105</v>
      </c>
      <c r="G31" s="347" t="s">
        <v>3</v>
      </c>
      <c r="H31" s="357"/>
      <c r="I31" s="357"/>
      <c r="J31" s="357"/>
      <c r="K31" s="195"/>
    </row>
    <row r="32" spans="1:11" ht="27">
      <c r="A32" s="369"/>
      <c r="B32" s="363" t="s">
        <v>148</v>
      </c>
      <c r="C32" s="370"/>
      <c r="D32" s="370"/>
      <c r="E32" s="371"/>
      <c r="F32" s="337"/>
      <c r="G32" s="347"/>
      <c r="H32" s="355"/>
      <c r="I32" s="355"/>
      <c r="J32" s="355"/>
      <c r="K32" s="195"/>
    </row>
    <row r="33" spans="1:11" ht="27">
      <c r="A33" s="369"/>
      <c r="B33" s="394" t="s">
        <v>235</v>
      </c>
      <c r="C33" s="344"/>
      <c r="D33" s="344"/>
      <c r="E33" s="345"/>
      <c r="F33" s="367">
        <v>66</v>
      </c>
      <c r="G33" s="347" t="s">
        <v>3</v>
      </c>
      <c r="H33" s="346"/>
      <c r="I33" s="346"/>
      <c r="J33" s="346"/>
      <c r="K33" s="195"/>
    </row>
    <row r="34" spans="1:11" ht="27">
      <c r="A34" s="369"/>
      <c r="B34" s="363" t="s">
        <v>149</v>
      </c>
      <c r="C34" s="373"/>
      <c r="D34" s="373"/>
      <c r="E34" s="374"/>
      <c r="F34" s="337"/>
      <c r="G34" s="347"/>
      <c r="H34" s="346"/>
      <c r="I34" s="346"/>
      <c r="J34" s="346"/>
      <c r="K34" s="195"/>
    </row>
    <row r="35" spans="1:11" ht="27">
      <c r="A35" s="369"/>
      <c r="B35" s="338" t="s">
        <v>150</v>
      </c>
      <c r="C35" s="373"/>
      <c r="D35" s="373"/>
      <c r="E35" s="374"/>
      <c r="F35" s="367">
        <v>38</v>
      </c>
      <c r="G35" s="347" t="s">
        <v>3</v>
      </c>
      <c r="H35" s="346"/>
      <c r="I35" s="346"/>
      <c r="J35" s="346"/>
    </row>
    <row r="36" spans="1:11" ht="27">
      <c r="A36" s="369"/>
      <c r="B36" s="338" t="s">
        <v>151</v>
      </c>
      <c r="C36" s="375"/>
      <c r="D36" s="375"/>
      <c r="E36" s="376"/>
      <c r="F36" s="367">
        <v>15</v>
      </c>
      <c r="G36" s="347" t="s">
        <v>3</v>
      </c>
      <c r="H36" s="346"/>
      <c r="I36" s="346"/>
      <c r="J36" s="346"/>
    </row>
    <row r="37" spans="1:11" ht="27">
      <c r="A37" s="369"/>
      <c r="B37" s="338" t="s">
        <v>152</v>
      </c>
      <c r="C37" s="375"/>
      <c r="D37" s="375"/>
      <c r="E37" s="376"/>
      <c r="F37" s="367">
        <v>15</v>
      </c>
      <c r="G37" s="347" t="s">
        <v>3</v>
      </c>
      <c r="H37" s="346"/>
      <c r="I37" s="346"/>
      <c r="J37" s="346"/>
    </row>
    <row r="38" spans="1:11" ht="27">
      <c r="A38" s="369"/>
      <c r="B38" s="338" t="s">
        <v>161</v>
      </c>
      <c r="C38" s="375"/>
      <c r="D38" s="375"/>
      <c r="E38" s="376"/>
      <c r="F38" s="367">
        <v>65</v>
      </c>
      <c r="G38" s="347" t="s">
        <v>3</v>
      </c>
      <c r="H38" s="346"/>
      <c r="I38" s="346"/>
      <c r="J38" s="346"/>
    </row>
    <row r="39" spans="1:11" ht="22.5" customHeight="1">
      <c r="A39" s="369"/>
      <c r="B39" s="338" t="s">
        <v>153</v>
      </c>
      <c r="C39" s="310"/>
      <c r="D39" s="310"/>
      <c r="E39" s="310"/>
      <c r="F39" s="367">
        <v>55</v>
      </c>
      <c r="G39" s="347" t="s">
        <v>160</v>
      </c>
      <c r="H39" s="346"/>
      <c r="I39" s="346"/>
      <c r="J39" s="346"/>
    </row>
    <row r="40" spans="1:11" ht="27">
      <c r="A40" s="369"/>
      <c r="B40" s="338" t="s">
        <v>154</v>
      </c>
      <c r="C40" s="375"/>
      <c r="D40" s="375"/>
      <c r="E40" s="376"/>
      <c r="F40" s="367">
        <v>76</v>
      </c>
      <c r="G40" s="347" t="s">
        <v>3</v>
      </c>
      <c r="H40" s="346"/>
      <c r="I40" s="346"/>
      <c r="J40" s="346"/>
    </row>
    <row r="41" spans="1:11" ht="27">
      <c r="A41" s="369"/>
      <c r="B41" s="338" t="s">
        <v>155</v>
      </c>
      <c r="C41" s="377"/>
      <c r="D41" s="330"/>
      <c r="E41" s="378"/>
      <c r="F41" s="367">
        <v>35</v>
      </c>
      <c r="G41" s="347" t="s">
        <v>3</v>
      </c>
      <c r="H41" s="379"/>
      <c r="I41" s="380"/>
      <c r="J41" s="357"/>
    </row>
    <row r="42" spans="1:11" ht="27">
      <c r="A42" s="369"/>
      <c r="B42" s="363" t="s">
        <v>156</v>
      </c>
      <c r="C42" s="375"/>
      <c r="D42" s="375"/>
      <c r="E42" s="376"/>
      <c r="F42" s="337"/>
      <c r="G42" s="347"/>
      <c r="H42" s="346"/>
      <c r="I42" s="346"/>
      <c r="J42" s="346"/>
    </row>
    <row r="43" spans="1:11" ht="27">
      <c r="A43" s="369"/>
      <c r="B43" s="381" t="s">
        <v>157</v>
      </c>
      <c r="C43" s="375"/>
      <c r="D43" s="375"/>
      <c r="E43" s="376"/>
      <c r="F43" s="367">
        <v>26</v>
      </c>
      <c r="G43" s="347" t="s">
        <v>3</v>
      </c>
      <c r="H43" s="346"/>
      <c r="I43" s="346"/>
      <c r="J43" s="346"/>
    </row>
    <row r="44" spans="1:11" ht="27.6" thickBot="1">
      <c r="A44" s="369"/>
      <c r="B44" s="382" t="s">
        <v>158</v>
      </c>
      <c r="C44" s="383"/>
      <c r="D44" s="384"/>
      <c r="E44" s="385"/>
      <c r="F44" s="367">
        <v>48</v>
      </c>
      <c r="G44" s="347" t="s">
        <v>3</v>
      </c>
      <c r="H44" s="346"/>
      <c r="I44" s="386"/>
      <c r="J44" s="387"/>
      <c r="K44" s="197"/>
    </row>
    <row r="45" spans="1:11" ht="27.6" thickBot="1">
      <c r="A45" s="308"/>
      <c r="B45" s="388" t="s">
        <v>82</v>
      </c>
      <c r="C45" s="389"/>
      <c r="D45" s="390"/>
      <c r="E45" s="391"/>
      <c r="F45" s="310"/>
      <c r="G45" s="310"/>
      <c r="H45" s="310"/>
      <c r="I45" s="392"/>
      <c r="J45" s="393"/>
    </row>
    <row r="46" spans="1:11" ht="42" customHeight="1">
      <c r="A46" s="460" t="s">
        <v>112</v>
      </c>
      <c r="B46" s="460"/>
      <c r="C46" s="460"/>
      <c r="D46" s="460"/>
      <c r="E46" s="460"/>
      <c r="F46" s="460"/>
      <c r="G46" s="460"/>
      <c r="H46" s="460"/>
      <c r="I46" s="460"/>
      <c r="J46" s="460"/>
    </row>
    <row r="47" spans="1:11" ht="27">
      <c r="A47" s="308" t="str">
        <f>A2</f>
        <v>โครงการ  ก่อสร้างฌาปณสถาน (เมรุเผาศพ บ้านหนองกุง หมู่ที่ 5)</v>
      </c>
      <c r="B47" s="308"/>
      <c r="C47" s="308"/>
      <c r="D47" s="308"/>
      <c r="E47" s="308"/>
      <c r="F47" s="308"/>
      <c r="G47" s="308"/>
      <c r="H47" s="310"/>
      <c r="I47" s="310"/>
      <c r="J47" s="308" t="s">
        <v>257</v>
      </c>
    </row>
    <row r="48" spans="1:11" ht="27">
      <c r="A48" s="309" t="s">
        <v>254</v>
      </c>
      <c r="B48" s="308"/>
      <c r="C48" s="308"/>
      <c r="D48" s="308"/>
      <c r="E48" s="308"/>
      <c r="F48" s="308"/>
      <c r="G48" s="308"/>
      <c r="H48" s="461" t="s">
        <v>122</v>
      </c>
      <c r="I48" s="462"/>
      <c r="J48" s="462"/>
    </row>
    <row r="49" spans="1:10" ht="27">
      <c r="A49" s="308" t="str">
        <f>A4</f>
        <v>สถานที่ก่อสร้าง   บ้านหนองกุง หมู่ที่ 5    ตำบลหนองสังข์     อำเภอนาแก    จังหวัดนครพนม</v>
      </c>
      <c r="B49" s="311"/>
      <c r="C49" s="311"/>
      <c r="D49" s="311"/>
      <c r="E49" s="311"/>
      <c r="F49" s="312"/>
      <c r="G49" s="310"/>
      <c r="H49" s="310"/>
      <c r="I49" s="310"/>
      <c r="J49" s="310"/>
    </row>
    <row r="50" spans="1:10" ht="27">
      <c r="A50" s="313" t="s">
        <v>126</v>
      </c>
      <c r="B50" s="313"/>
      <c r="C50" s="314">
        <v>4</v>
      </c>
      <c r="D50" s="315" t="s">
        <v>6</v>
      </c>
      <c r="E50" s="315" t="s">
        <v>10</v>
      </c>
      <c r="F50" s="314">
        <v>8</v>
      </c>
      <c r="G50" s="316" t="s">
        <v>6</v>
      </c>
      <c r="H50" s="317"/>
      <c r="I50" s="318"/>
      <c r="J50" s="319"/>
    </row>
    <row r="51" spans="1:10" ht="23.25" customHeight="1" thickBot="1">
      <c r="A51" s="320" t="s">
        <v>113</v>
      </c>
      <c r="B51" s="321"/>
      <c r="C51" s="322"/>
      <c r="D51" s="310"/>
      <c r="E51" s="310"/>
      <c r="F51" s="323"/>
      <c r="G51" s="323"/>
      <c r="H51" s="324"/>
      <c r="I51" s="325"/>
      <c r="J51" s="326"/>
    </row>
    <row r="52" spans="1:10" ht="24" customHeight="1" thickTop="1">
      <c r="A52" s="463" t="s">
        <v>11</v>
      </c>
      <c r="B52" s="465" t="s">
        <v>0</v>
      </c>
      <c r="C52" s="466"/>
      <c r="D52" s="466"/>
      <c r="E52" s="467"/>
      <c r="F52" s="463" t="s">
        <v>114</v>
      </c>
      <c r="G52" s="463" t="s">
        <v>1</v>
      </c>
      <c r="H52" s="463" t="s">
        <v>115</v>
      </c>
      <c r="I52" s="472" t="s">
        <v>116</v>
      </c>
      <c r="J52" s="472" t="s">
        <v>2</v>
      </c>
    </row>
    <row r="53" spans="1:10" ht="24" thickBot="1">
      <c r="A53" s="464"/>
      <c r="B53" s="468"/>
      <c r="C53" s="469"/>
      <c r="D53" s="469"/>
      <c r="E53" s="470"/>
      <c r="F53" s="464"/>
      <c r="G53" s="464"/>
      <c r="H53" s="471"/>
      <c r="I53" s="473"/>
      <c r="J53" s="463"/>
    </row>
    <row r="54" spans="1:10" ht="27.6" thickBot="1">
      <c r="A54" s="327"/>
      <c r="B54" s="388" t="s">
        <v>83</v>
      </c>
      <c r="C54" s="398"/>
      <c r="D54" s="399"/>
      <c r="E54" s="400"/>
      <c r="F54" s="414"/>
      <c r="G54" s="415"/>
      <c r="H54" s="401"/>
      <c r="I54" s="403"/>
      <c r="J54" s="359"/>
    </row>
    <row r="55" spans="1:10" ht="24" customHeight="1">
      <c r="A55" s="356"/>
      <c r="B55" s="413" t="s">
        <v>162</v>
      </c>
      <c r="C55" s="396"/>
      <c r="D55" s="396"/>
      <c r="E55" s="397"/>
      <c r="F55" s="348"/>
      <c r="G55" s="347"/>
      <c r="H55" s="334"/>
      <c r="I55" s="402"/>
      <c r="J55" s="336"/>
    </row>
    <row r="56" spans="1:10" ht="27">
      <c r="A56" s="356"/>
      <c r="B56" s="338" t="s">
        <v>163</v>
      </c>
      <c r="C56" s="339"/>
      <c r="D56" s="339"/>
      <c r="E56" s="331"/>
      <c r="F56" s="416">
        <v>1</v>
      </c>
      <c r="G56" s="347" t="s">
        <v>177</v>
      </c>
      <c r="H56" s="334"/>
      <c r="I56" s="335"/>
      <c r="J56" s="336"/>
    </row>
    <row r="57" spans="1:10" ht="27">
      <c r="A57" s="356"/>
      <c r="B57" s="363" t="s">
        <v>164</v>
      </c>
      <c r="C57" s="339"/>
      <c r="D57" s="339"/>
      <c r="E57" s="331"/>
      <c r="F57" s="348"/>
      <c r="G57" s="347"/>
      <c r="H57" s="342"/>
      <c r="I57" s="335"/>
      <c r="J57" s="336"/>
    </row>
    <row r="58" spans="1:10" ht="27">
      <c r="A58" s="356"/>
      <c r="B58" s="338" t="s">
        <v>229</v>
      </c>
      <c r="C58" s="339"/>
      <c r="D58" s="339"/>
      <c r="E58" s="331"/>
      <c r="F58" s="416">
        <v>42</v>
      </c>
      <c r="G58" s="347" t="s">
        <v>6</v>
      </c>
      <c r="H58" s="334"/>
      <c r="I58" s="335"/>
      <c r="J58" s="336"/>
    </row>
    <row r="59" spans="1:10" ht="27">
      <c r="A59" s="369"/>
      <c r="B59" s="338" t="s">
        <v>165</v>
      </c>
      <c r="C59" s="339"/>
      <c r="D59" s="339"/>
      <c r="E59" s="331"/>
      <c r="F59" s="416">
        <v>12</v>
      </c>
      <c r="G59" s="347" t="s">
        <v>178</v>
      </c>
      <c r="H59" s="334"/>
      <c r="I59" s="335"/>
      <c r="J59" s="336"/>
    </row>
    <row r="60" spans="1:10" ht="27">
      <c r="A60" s="369"/>
      <c r="B60" s="338" t="s">
        <v>166</v>
      </c>
      <c r="C60" s="339"/>
      <c r="D60" s="339"/>
      <c r="E60" s="331"/>
      <c r="F60" s="416">
        <v>33</v>
      </c>
      <c r="G60" s="347" t="s">
        <v>160</v>
      </c>
      <c r="H60" s="342"/>
      <c r="I60" s="335"/>
      <c r="J60" s="336"/>
    </row>
    <row r="61" spans="1:10" ht="27">
      <c r="A61" s="369"/>
      <c r="B61" s="338" t="s">
        <v>167</v>
      </c>
      <c r="C61" s="339"/>
      <c r="D61" s="339"/>
      <c r="E61" s="331"/>
      <c r="F61" s="416">
        <v>42</v>
      </c>
      <c r="G61" s="347" t="s">
        <v>160</v>
      </c>
      <c r="H61" s="342"/>
      <c r="I61" s="335"/>
      <c r="J61" s="336"/>
    </row>
    <row r="62" spans="1:10" ht="27">
      <c r="A62" s="369"/>
      <c r="B62" s="363" t="s">
        <v>168</v>
      </c>
      <c r="C62" s="339"/>
      <c r="D62" s="339"/>
      <c r="E62" s="331"/>
      <c r="F62" s="356"/>
      <c r="G62" s="356"/>
      <c r="H62" s="342"/>
      <c r="I62" s="335"/>
      <c r="J62" s="336"/>
    </row>
    <row r="63" spans="1:10" ht="27">
      <c r="A63" s="369"/>
      <c r="B63" s="338" t="s">
        <v>169</v>
      </c>
      <c r="C63" s="344"/>
      <c r="D63" s="344"/>
      <c r="E63" s="345"/>
      <c r="F63" s="416">
        <v>465</v>
      </c>
      <c r="G63" s="347" t="s">
        <v>224</v>
      </c>
      <c r="H63" s="346"/>
      <c r="I63" s="346"/>
      <c r="J63" s="336"/>
    </row>
    <row r="64" spans="1:10" ht="27">
      <c r="A64" s="369"/>
      <c r="B64" s="338" t="s">
        <v>170</v>
      </c>
      <c r="C64" s="344"/>
      <c r="D64" s="344"/>
      <c r="E64" s="345"/>
      <c r="F64" s="416">
        <v>2</v>
      </c>
      <c r="G64" s="347" t="s">
        <v>224</v>
      </c>
      <c r="H64" s="346"/>
      <c r="I64" s="346"/>
      <c r="J64" s="336"/>
    </row>
    <row r="65" spans="1:10" ht="27">
      <c r="A65" s="369"/>
      <c r="B65" s="363" t="s">
        <v>171</v>
      </c>
      <c r="C65" s="344"/>
      <c r="D65" s="344"/>
      <c r="E65" s="345"/>
      <c r="F65" s="356"/>
      <c r="G65" s="356"/>
      <c r="H65" s="346"/>
      <c r="I65" s="346"/>
      <c r="J65" s="336"/>
    </row>
    <row r="66" spans="1:10" ht="27">
      <c r="A66" s="369"/>
      <c r="B66" s="338" t="s">
        <v>172</v>
      </c>
      <c r="C66" s="344"/>
      <c r="D66" s="344"/>
      <c r="E66" s="345"/>
      <c r="F66" s="416">
        <v>1</v>
      </c>
      <c r="G66" s="347" t="s">
        <v>179</v>
      </c>
      <c r="H66" s="346"/>
      <c r="I66" s="346"/>
      <c r="J66" s="336"/>
    </row>
    <row r="67" spans="1:10" ht="27">
      <c r="A67" s="356"/>
      <c r="B67" s="338" t="s">
        <v>173</v>
      </c>
      <c r="C67" s="344"/>
      <c r="D67" s="344"/>
      <c r="E67" s="345"/>
      <c r="F67" s="416">
        <v>1</v>
      </c>
      <c r="G67" s="347" t="s">
        <v>179</v>
      </c>
      <c r="H67" s="346"/>
      <c r="I67" s="346"/>
      <c r="J67" s="346"/>
    </row>
    <row r="68" spans="1:10" ht="27">
      <c r="A68" s="356"/>
      <c r="B68" s="338" t="s">
        <v>174</v>
      </c>
      <c r="C68" s="344"/>
      <c r="D68" s="344"/>
      <c r="E68" s="345"/>
      <c r="F68" s="416">
        <v>2</v>
      </c>
      <c r="G68" s="347" t="s">
        <v>177</v>
      </c>
      <c r="H68" s="346"/>
      <c r="I68" s="346"/>
      <c r="J68" s="346"/>
    </row>
    <row r="69" spans="1:10" ht="27">
      <c r="A69" s="356"/>
      <c r="B69" s="338" t="s">
        <v>175</v>
      </c>
      <c r="C69" s="344"/>
      <c r="D69" s="344"/>
      <c r="E69" s="345"/>
      <c r="F69" s="416">
        <v>4</v>
      </c>
      <c r="G69" s="347" t="s">
        <v>177</v>
      </c>
      <c r="H69" s="346"/>
      <c r="I69" s="346"/>
      <c r="J69" s="346"/>
    </row>
    <row r="70" spans="1:10" ht="27">
      <c r="A70" s="356"/>
      <c r="B70" s="338" t="s">
        <v>176</v>
      </c>
      <c r="C70" s="344"/>
      <c r="D70" s="344"/>
      <c r="E70" s="345"/>
      <c r="F70" s="416">
        <v>16</v>
      </c>
      <c r="G70" s="347" t="s">
        <v>160</v>
      </c>
      <c r="H70" s="346"/>
      <c r="I70" s="346"/>
      <c r="J70" s="346"/>
    </row>
    <row r="71" spans="1:10" ht="27">
      <c r="A71" s="356"/>
      <c r="B71" s="338" t="s">
        <v>180</v>
      </c>
      <c r="C71" s="351"/>
      <c r="D71" s="352"/>
      <c r="E71" s="353"/>
      <c r="F71" s="416">
        <v>18</v>
      </c>
      <c r="G71" s="347" t="s">
        <v>160</v>
      </c>
      <c r="H71" s="354"/>
      <c r="I71" s="355"/>
      <c r="J71" s="346"/>
    </row>
    <row r="72" spans="1:10" ht="27">
      <c r="A72" s="369"/>
      <c r="B72" s="338" t="s">
        <v>181</v>
      </c>
      <c r="C72" s="351"/>
      <c r="D72" s="352"/>
      <c r="E72" s="353"/>
      <c r="F72" s="416">
        <v>6</v>
      </c>
      <c r="G72" s="347" t="s">
        <v>177</v>
      </c>
      <c r="H72" s="357"/>
      <c r="I72" s="357"/>
      <c r="J72" s="346"/>
    </row>
    <row r="73" spans="1:10" ht="27">
      <c r="A73" s="356"/>
      <c r="B73" s="338" t="s">
        <v>239</v>
      </c>
      <c r="C73" s="358"/>
      <c r="D73" s="358"/>
      <c r="E73" s="359"/>
      <c r="F73" s="416">
        <v>1</v>
      </c>
      <c r="G73" s="347" t="s">
        <v>177</v>
      </c>
      <c r="H73" s="361"/>
      <c r="I73" s="361"/>
      <c r="J73" s="346"/>
    </row>
    <row r="74" spans="1:10" ht="27">
      <c r="A74" s="356"/>
      <c r="B74" s="338" t="s">
        <v>238</v>
      </c>
      <c r="C74" s="364"/>
      <c r="D74" s="364"/>
      <c r="E74" s="365"/>
      <c r="F74" s="416">
        <v>2</v>
      </c>
      <c r="G74" s="347" t="s">
        <v>177</v>
      </c>
      <c r="H74" s="366"/>
      <c r="I74" s="366"/>
      <c r="J74" s="346"/>
    </row>
    <row r="75" spans="1:10" ht="27">
      <c r="A75" s="404">
        <v>3</v>
      </c>
      <c r="B75" s="363" t="s">
        <v>208</v>
      </c>
      <c r="C75" s="351"/>
      <c r="D75" s="352"/>
      <c r="E75" s="353"/>
      <c r="F75" s="340"/>
      <c r="G75" s="341"/>
      <c r="H75" s="354"/>
      <c r="I75" s="355"/>
      <c r="J75" s="346"/>
    </row>
    <row r="76" spans="1:10" ht="27">
      <c r="A76" s="362"/>
      <c r="B76" s="338" t="s">
        <v>216</v>
      </c>
      <c r="C76" s="351"/>
      <c r="D76" s="352"/>
      <c r="E76" s="353"/>
      <c r="F76" s="340"/>
      <c r="G76" s="341"/>
      <c r="H76" s="357"/>
      <c r="I76" s="357"/>
      <c r="J76" s="357"/>
    </row>
    <row r="77" spans="1:10" ht="27">
      <c r="A77" s="356"/>
      <c r="B77" s="338" t="s">
        <v>209</v>
      </c>
      <c r="C77" s="370"/>
      <c r="D77" s="370"/>
      <c r="E77" s="371"/>
      <c r="F77" s="343">
        <v>320</v>
      </c>
      <c r="G77" s="341" t="s">
        <v>160</v>
      </c>
      <c r="H77" s="355"/>
      <c r="I77" s="355"/>
      <c r="J77" s="355"/>
    </row>
    <row r="78" spans="1:10" ht="27">
      <c r="A78" s="356"/>
      <c r="B78" s="338" t="s">
        <v>210</v>
      </c>
      <c r="C78" s="344"/>
      <c r="D78" s="344"/>
      <c r="E78" s="345"/>
      <c r="F78" s="340">
        <v>30</v>
      </c>
      <c r="G78" s="341" t="s">
        <v>160</v>
      </c>
      <c r="H78" s="346"/>
      <c r="I78" s="346"/>
      <c r="J78" s="346"/>
    </row>
    <row r="79" spans="1:10" ht="27">
      <c r="A79" s="356"/>
      <c r="B79" s="338" t="s">
        <v>211</v>
      </c>
      <c r="C79" s="373"/>
      <c r="D79" s="373"/>
      <c r="E79" s="374"/>
      <c r="F79" s="340">
        <v>35</v>
      </c>
      <c r="G79" s="341" t="s">
        <v>160</v>
      </c>
      <c r="H79" s="346"/>
      <c r="I79" s="346"/>
      <c r="J79" s="346"/>
    </row>
    <row r="80" spans="1:10" ht="27">
      <c r="A80" s="362"/>
      <c r="B80" s="338" t="s">
        <v>212</v>
      </c>
      <c r="C80" s="373"/>
      <c r="D80" s="373"/>
      <c r="E80" s="374"/>
      <c r="F80" s="340">
        <v>105</v>
      </c>
      <c r="G80" s="341" t="s">
        <v>160</v>
      </c>
      <c r="H80" s="346"/>
      <c r="I80" s="346"/>
      <c r="J80" s="346"/>
    </row>
    <row r="81" spans="1:10" ht="24" customHeight="1">
      <c r="A81" s="356"/>
      <c r="B81" s="372" t="s">
        <v>187</v>
      </c>
      <c r="C81" s="375"/>
      <c r="D81" s="375"/>
      <c r="E81" s="376"/>
      <c r="F81" s="340">
        <v>1</v>
      </c>
      <c r="G81" s="341" t="s">
        <v>179</v>
      </c>
      <c r="H81" s="346"/>
      <c r="I81" s="346"/>
      <c r="J81" s="346"/>
    </row>
    <row r="82" spans="1:10" ht="24" customHeight="1">
      <c r="A82" s="356"/>
      <c r="B82" s="338" t="s">
        <v>217</v>
      </c>
      <c r="C82" s="375"/>
      <c r="D82" s="375"/>
      <c r="E82" s="376"/>
      <c r="F82" s="340"/>
      <c r="G82" s="341"/>
      <c r="H82" s="346"/>
      <c r="I82" s="346"/>
      <c r="J82" s="346"/>
    </row>
    <row r="83" spans="1:10" ht="24.75" customHeight="1">
      <c r="A83" s="356"/>
      <c r="B83" s="372" t="s">
        <v>213</v>
      </c>
      <c r="C83" s="375"/>
      <c r="D83" s="375"/>
      <c r="E83" s="376"/>
      <c r="F83" s="340">
        <v>2</v>
      </c>
      <c r="G83" s="341" t="s">
        <v>177</v>
      </c>
      <c r="H83" s="346"/>
      <c r="I83" s="346"/>
      <c r="J83" s="346"/>
    </row>
    <row r="84" spans="1:10" ht="27">
      <c r="A84" s="362"/>
      <c r="B84" s="372" t="s">
        <v>214</v>
      </c>
      <c r="C84" s="310"/>
      <c r="D84" s="310"/>
      <c r="E84" s="310"/>
      <c r="F84" s="340"/>
      <c r="G84" s="341"/>
      <c r="H84" s="346"/>
      <c r="I84" s="346"/>
      <c r="J84" s="346"/>
    </row>
    <row r="85" spans="1:10" ht="20.25" customHeight="1">
      <c r="A85" s="356"/>
      <c r="B85" s="372" t="s">
        <v>213</v>
      </c>
      <c r="C85" s="375"/>
      <c r="D85" s="375"/>
      <c r="E85" s="376"/>
      <c r="F85" s="340">
        <v>10</v>
      </c>
      <c r="G85" s="341" t="s">
        <v>177</v>
      </c>
      <c r="H85" s="346"/>
      <c r="I85" s="346"/>
      <c r="J85" s="346"/>
    </row>
    <row r="86" spans="1:10" ht="24" customHeight="1">
      <c r="A86" s="356"/>
      <c r="B86" s="372" t="s">
        <v>215</v>
      </c>
      <c r="C86" s="377"/>
      <c r="D86" s="330"/>
      <c r="E86" s="378"/>
      <c r="F86" s="340"/>
      <c r="G86" s="341"/>
      <c r="H86" s="379"/>
      <c r="I86" s="380"/>
      <c r="J86" s="357"/>
    </row>
    <row r="87" spans="1:10" ht="23.25" customHeight="1">
      <c r="A87" s="348"/>
      <c r="B87" s="338" t="s">
        <v>218</v>
      </c>
      <c r="C87" s="375"/>
      <c r="D87" s="375"/>
      <c r="E87" s="376"/>
      <c r="F87" s="340"/>
      <c r="G87" s="341"/>
      <c r="H87" s="346"/>
      <c r="I87" s="346"/>
      <c r="J87" s="346"/>
    </row>
    <row r="88" spans="1:10" ht="27">
      <c r="A88" s="348"/>
      <c r="B88" s="349" t="s">
        <v>237</v>
      </c>
      <c r="C88" s="375"/>
      <c r="D88" s="375"/>
      <c r="E88" s="376"/>
      <c r="F88" s="340">
        <v>1</v>
      </c>
      <c r="G88" s="341" t="s">
        <v>177</v>
      </c>
      <c r="H88" s="346"/>
      <c r="I88" s="346"/>
      <c r="J88" s="346"/>
    </row>
    <row r="89" spans="1:10" ht="24" customHeight="1">
      <c r="A89" s="405"/>
      <c r="B89" s="338" t="s">
        <v>182</v>
      </c>
      <c r="C89" s="383"/>
      <c r="D89" s="384"/>
      <c r="E89" s="385"/>
      <c r="F89" s="340"/>
      <c r="G89" s="341"/>
      <c r="H89" s="406"/>
      <c r="I89" s="386"/>
      <c r="J89" s="407"/>
    </row>
    <row r="90" spans="1:10" ht="29.25" customHeight="1" thickBot="1">
      <c r="A90" s="348"/>
      <c r="B90" s="356" t="s">
        <v>225</v>
      </c>
      <c r="C90" s="412"/>
      <c r="D90" s="375"/>
      <c r="E90" s="376"/>
      <c r="F90" s="340">
        <v>10</v>
      </c>
      <c r="G90" s="341" t="s">
        <v>189</v>
      </c>
      <c r="H90" s="346"/>
      <c r="I90" s="409"/>
      <c r="J90" s="387"/>
    </row>
    <row r="91" spans="1:10" ht="27.6" thickBot="1">
      <c r="B91" s="388" t="s">
        <v>82</v>
      </c>
      <c r="C91" s="306"/>
      <c r="D91" s="306"/>
      <c r="E91" s="307"/>
      <c r="I91" s="410"/>
    </row>
    <row r="92" spans="1:10" ht="46.5" customHeight="1">
      <c r="A92" s="460" t="s">
        <v>112</v>
      </c>
      <c r="B92" s="460"/>
      <c r="C92" s="460"/>
      <c r="D92" s="460"/>
      <c r="E92" s="460"/>
      <c r="F92" s="460"/>
      <c r="G92" s="460"/>
      <c r="H92" s="460"/>
      <c r="I92" s="460"/>
      <c r="J92" s="460"/>
    </row>
    <row r="93" spans="1:10" ht="27">
      <c r="A93" s="308" t="str">
        <f>A47</f>
        <v>โครงการ  ก่อสร้างฌาปณสถาน (เมรุเผาศพ บ้านหนองกุง หมู่ที่ 5)</v>
      </c>
      <c r="B93" s="308"/>
      <c r="C93" s="308"/>
      <c r="D93" s="308"/>
      <c r="E93" s="308"/>
      <c r="F93" s="308"/>
      <c r="G93" s="308"/>
      <c r="H93" s="310"/>
      <c r="I93" s="310"/>
      <c r="J93" s="308" t="s">
        <v>256</v>
      </c>
    </row>
    <row r="94" spans="1:10" ht="27">
      <c r="A94" s="309" t="s">
        <v>254</v>
      </c>
      <c r="B94" s="308"/>
      <c r="C94" s="308"/>
      <c r="D94" s="308"/>
      <c r="E94" s="308"/>
      <c r="F94" s="308"/>
      <c r="G94" s="308"/>
      <c r="H94" s="461" t="s">
        <v>122</v>
      </c>
      <c r="I94" s="462"/>
      <c r="J94" s="462"/>
    </row>
    <row r="95" spans="1:10" ht="27">
      <c r="A95" s="308" t="str">
        <f>A49</f>
        <v>สถานที่ก่อสร้าง   บ้านหนองกุง หมู่ที่ 5    ตำบลหนองสังข์     อำเภอนาแก    จังหวัดนครพนม</v>
      </c>
      <c r="B95" s="311"/>
      <c r="C95" s="311"/>
      <c r="D95" s="311"/>
      <c r="E95" s="311"/>
      <c r="F95" s="312"/>
      <c r="G95" s="310"/>
      <c r="H95" s="310"/>
      <c r="I95" s="310"/>
      <c r="J95" s="310"/>
    </row>
    <row r="96" spans="1:10" ht="27">
      <c r="A96" s="313" t="s">
        <v>126</v>
      </c>
      <c r="B96" s="313"/>
      <c r="C96" s="314">
        <v>4</v>
      </c>
      <c r="D96" s="315" t="s">
        <v>6</v>
      </c>
      <c r="E96" s="315" t="s">
        <v>10</v>
      </c>
      <c r="F96" s="314">
        <v>8</v>
      </c>
      <c r="G96" s="316" t="s">
        <v>6</v>
      </c>
      <c r="H96" s="317"/>
      <c r="I96" s="318"/>
      <c r="J96" s="319"/>
    </row>
    <row r="97" spans="1:10" ht="27.6" thickBot="1">
      <c r="A97" s="320" t="s">
        <v>113</v>
      </c>
      <c r="B97" s="321"/>
      <c r="C97" s="322"/>
      <c r="D97" s="310"/>
      <c r="E97" s="310"/>
      <c r="F97" s="323"/>
      <c r="G97" s="323"/>
      <c r="H97" s="324"/>
      <c r="I97" s="325"/>
      <c r="J97" s="326"/>
    </row>
    <row r="98" spans="1:10" ht="24" thickTop="1">
      <c r="A98" s="463" t="s">
        <v>11</v>
      </c>
      <c r="B98" s="465" t="s">
        <v>0</v>
      </c>
      <c r="C98" s="466"/>
      <c r="D98" s="466"/>
      <c r="E98" s="467"/>
      <c r="F98" s="463" t="s">
        <v>114</v>
      </c>
      <c r="G98" s="463" t="s">
        <v>1</v>
      </c>
      <c r="H98" s="463" t="s">
        <v>115</v>
      </c>
      <c r="I98" s="472" t="s">
        <v>116</v>
      </c>
      <c r="J98" s="472" t="s">
        <v>2</v>
      </c>
    </row>
    <row r="99" spans="1:10" ht="24" thickBot="1">
      <c r="A99" s="464"/>
      <c r="B99" s="468"/>
      <c r="C99" s="469"/>
      <c r="D99" s="469"/>
      <c r="E99" s="470"/>
      <c r="F99" s="464"/>
      <c r="G99" s="464"/>
      <c r="H99" s="471"/>
      <c r="I99" s="473"/>
      <c r="J99" s="463"/>
    </row>
    <row r="100" spans="1:10" ht="27.6" thickBot="1">
      <c r="A100" s="421"/>
      <c r="B100" s="388" t="s">
        <v>83</v>
      </c>
      <c r="C100" s="398"/>
      <c r="D100" s="399"/>
      <c r="E100" s="400"/>
      <c r="F100" s="414"/>
      <c r="G100" s="415"/>
      <c r="H100" s="401"/>
      <c r="I100" s="403"/>
      <c r="J100" s="359"/>
    </row>
    <row r="101" spans="1:10" ht="24.6">
      <c r="A101" s="303"/>
      <c r="B101" s="424" t="s">
        <v>227</v>
      </c>
      <c r="C101" s="422"/>
      <c r="D101" s="422"/>
      <c r="E101" s="423"/>
      <c r="F101" s="248">
        <v>3</v>
      </c>
      <c r="G101" s="252" t="s">
        <v>189</v>
      </c>
      <c r="H101" s="303"/>
      <c r="I101" s="303"/>
      <c r="J101" s="303"/>
    </row>
    <row r="102" spans="1:10" ht="24" customHeight="1">
      <c r="A102" s="408"/>
      <c r="B102" s="395" t="s">
        <v>242</v>
      </c>
      <c r="C102" s="422"/>
      <c r="D102" s="422"/>
      <c r="E102" s="423"/>
      <c r="F102" s="251"/>
      <c r="G102" s="252"/>
      <c r="H102" s="303"/>
      <c r="I102" s="411"/>
      <c r="J102" s="303"/>
    </row>
    <row r="103" spans="1:10" ht="27">
      <c r="A103" s="369"/>
      <c r="B103" s="338" t="s">
        <v>183</v>
      </c>
      <c r="C103" s="305"/>
      <c r="D103" s="305"/>
      <c r="E103" s="304"/>
      <c r="F103" s="251">
        <v>1</v>
      </c>
      <c r="G103" s="252" t="s">
        <v>177</v>
      </c>
      <c r="H103" s="342"/>
      <c r="I103" s="335"/>
      <c r="J103" s="336"/>
    </row>
    <row r="104" spans="1:10" ht="27">
      <c r="A104" s="369"/>
      <c r="B104" s="338" t="s">
        <v>184</v>
      </c>
      <c r="C104" s="396"/>
      <c r="D104" s="396"/>
      <c r="E104" s="397"/>
      <c r="F104" s="251">
        <v>2</v>
      </c>
      <c r="G104" s="252" t="s">
        <v>177</v>
      </c>
      <c r="H104" s="334"/>
      <c r="I104" s="335"/>
      <c r="J104" s="336"/>
    </row>
    <row r="105" spans="1:10" ht="27">
      <c r="A105" s="369"/>
      <c r="B105" s="338" t="s">
        <v>185</v>
      </c>
      <c r="C105" s="339"/>
      <c r="D105" s="339"/>
      <c r="E105" s="331"/>
      <c r="F105" s="251">
        <v>25</v>
      </c>
      <c r="G105" s="252" t="s">
        <v>160</v>
      </c>
      <c r="H105" s="334"/>
      <c r="I105" s="335"/>
      <c r="J105" s="336"/>
    </row>
    <row r="106" spans="1:10" ht="27">
      <c r="A106" s="369"/>
      <c r="B106" s="338" t="s">
        <v>186</v>
      </c>
      <c r="C106" s="339"/>
      <c r="D106" s="339"/>
      <c r="E106" s="331"/>
      <c r="F106" s="251">
        <v>12</v>
      </c>
      <c r="G106" s="252" t="s">
        <v>160</v>
      </c>
      <c r="H106" s="342"/>
      <c r="I106" s="335"/>
      <c r="J106" s="336"/>
    </row>
    <row r="107" spans="1:10" ht="27">
      <c r="A107" s="362"/>
      <c r="B107" s="338" t="s">
        <v>187</v>
      </c>
      <c r="C107" s="339"/>
      <c r="D107" s="339"/>
      <c r="E107" s="331"/>
      <c r="F107" s="251">
        <v>1</v>
      </c>
      <c r="G107" s="252" t="s">
        <v>179</v>
      </c>
      <c r="H107" s="342"/>
      <c r="I107" s="335"/>
      <c r="J107" s="336"/>
    </row>
    <row r="108" spans="1:10" ht="27">
      <c r="A108" s="369"/>
      <c r="B108" s="338" t="s">
        <v>188</v>
      </c>
      <c r="C108" s="339"/>
      <c r="D108" s="339"/>
      <c r="E108" s="331"/>
      <c r="F108" s="251">
        <v>1</v>
      </c>
      <c r="G108" s="252" t="s">
        <v>179</v>
      </c>
      <c r="H108" s="342"/>
      <c r="I108" s="335"/>
      <c r="J108" s="336"/>
    </row>
    <row r="109" spans="1:10" ht="27">
      <c r="A109" s="417">
        <v>4</v>
      </c>
      <c r="B109" s="418" t="s">
        <v>241</v>
      </c>
      <c r="C109" s="339"/>
      <c r="D109" s="339"/>
      <c r="E109" s="331"/>
      <c r="F109" s="286">
        <v>1</v>
      </c>
      <c r="G109" s="287" t="s">
        <v>121</v>
      </c>
      <c r="H109" s="346"/>
      <c r="I109" s="346"/>
      <c r="J109" s="336"/>
    </row>
    <row r="110" spans="1:10" ht="27">
      <c r="A110" s="404">
        <v>5</v>
      </c>
      <c r="B110" s="363" t="s">
        <v>259</v>
      </c>
      <c r="C110" s="420"/>
      <c r="D110" s="344"/>
      <c r="E110" s="345"/>
      <c r="F110" s="251">
        <v>1</v>
      </c>
      <c r="G110" s="252" t="s">
        <v>97</v>
      </c>
      <c r="H110" s="346"/>
      <c r="I110" s="346"/>
      <c r="J110" s="336"/>
    </row>
    <row r="111" spans="1:10" ht="27">
      <c r="A111" s="369"/>
      <c r="B111" s="363"/>
      <c r="C111" s="344"/>
      <c r="D111" s="344"/>
      <c r="E111" s="345"/>
      <c r="F111" s="356"/>
      <c r="G111" s="356"/>
      <c r="H111" s="346"/>
      <c r="I111" s="346"/>
      <c r="J111" s="336"/>
    </row>
    <row r="112" spans="1:10" ht="27">
      <c r="A112" s="356"/>
      <c r="B112" s="338"/>
      <c r="C112" s="344"/>
      <c r="D112" s="344"/>
      <c r="E112" s="345"/>
      <c r="F112" s="340"/>
      <c r="G112" s="341"/>
      <c r="H112" s="346"/>
      <c r="I112" s="346"/>
      <c r="J112" s="346"/>
    </row>
    <row r="113" spans="1:10" ht="27">
      <c r="A113" s="356"/>
      <c r="B113" s="372"/>
      <c r="C113" s="375"/>
      <c r="D113" s="375"/>
      <c r="E113" s="376"/>
      <c r="F113" s="340"/>
      <c r="G113" s="341"/>
      <c r="H113" s="346"/>
      <c r="I113" s="346"/>
      <c r="J113" s="346"/>
    </row>
    <row r="114" spans="1:10" ht="27">
      <c r="A114" s="362"/>
      <c r="B114" s="372"/>
      <c r="C114" s="310"/>
      <c r="D114" s="310"/>
      <c r="E114" s="310"/>
      <c r="F114" s="340"/>
      <c r="G114" s="341"/>
      <c r="H114" s="346"/>
      <c r="I114" s="346"/>
      <c r="J114" s="346"/>
    </row>
    <row r="115" spans="1:10" ht="27.6" thickBot="1">
      <c r="A115" s="356"/>
      <c r="B115" s="372"/>
      <c r="C115" s="375"/>
      <c r="D115" s="375"/>
      <c r="E115" s="376"/>
      <c r="F115" s="340"/>
      <c r="G115" s="341"/>
      <c r="H115" s="346"/>
      <c r="I115" s="346"/>
      <c r="J115" s="346"/>
    </row>
    <row r="116" spans="1:10" ht="27.6" thickBot="1">
      <c r="B116" s="419" t="s">
        <v>69</v>
      </c>
      <c r="C116" s="306"/>
      <c r="D116" s="306"/>
      <c r="E116" s="307"/>
      <c r="I116" s="410"/>
    </row>
    <row r="117" spans="1:10" ht="27.6" thickBot="1">
      <c r="B117" s="419" t="s">
        <v>258</v>
      </c>
      <c r="C117" s="306"/>
      <c r="D117" s="306"/>
      <c r="E117" s="307"/>
      <c r="I117" s="410"/>
    </row>
    <row r="118" spans="1:10" ht="27.6" thickBot="1">
      <c r="B118" s="419" t="s">
        <v>69</v>
      </c>
      <c r="C118" s="306"/>
      <c r="D118" s="306"/>
      <c r="E118" s="307"/>
      <c r="I118" s="410"/>
    </row>
    <row r="119" spans="1:10" ht="25.2">
      <c r="F119" s="193"/>
      <c r="G119" s="194"/>
      <c r="H119" s="196"/>
      <c r="I119" s="194"/>
      <c r="J119" s="194"/>
    </row>
    <row r="120" spans="1:10" ht="25.2">
      <c r="F120" s="193"/>
      <c r="G120" s="194"/>
      <c r="H120" s="196"/>
      <c r="I120" s="194"/>
      <c r="J120" s="194"/>
    </row>
    <row r="122" spans="1:10" ht="25.2">
      <c r="F122" s="193"/>
      <c r="G122" s="194"/>
      <c r="H122" s="196" t="s">
        <v>117</v>
      </c>
      <c r="I122" s="194"/>
      <c r="J122" s="194"/>
    </row>
    <row r="123" spans="1:10" ht="25.2">
      <c r="F123" s="193"/>
      <c r="G123" s="194"/>
      <c r="H123" s="196" t="s">
        <v>118</v>
      </c>
      <c r="I123" s="194"/>
      <c r="J123" s="194"/>
    </row>
    <row r="148" ht="24" customHeight="1"/>
    <row r="195" ht="24" customHeight="1"/>
  </sheetData>
  <mergeCells count="27">
    <mergeCell ref="A1:J1"/>
    <mergeCell ref="H3:J3"/>
    <mergeCell ref="A7:A8"/>
    <mergeCell ref="B7:E8"/>
    <mergeCell ref="F7:F8"/>
    <mergeCell ref="G7:G8"/>
    <mergeCell ref="H7:H8"/>
    <mergeCell ref="I7:I8"/>
    <mergeCell ref="J7:J8"/>
    <mergeCell ref="A46:J46"/>
    <mergeCell ref="H48:J48"/>
    <mergeCell ref="A52:A53"/>
    <mergeCell ref="B52:E53"/>
    <mergeCell ref="F52:F53"/>
    <mergeCell ref="G52:G53"/>
    <mergeCell ref="H52:H53"/>
    <mergeCell ref="I52:I53"/>
    <mergeCell ref="J52:J53"/>
    <mergeCell ref="A92:J92"/>
    <mergeCell ref="H94:J94"/>
    <mergeCell ref="A98:A99"/>
    <mergeCell ref="B98:E99"/>
    <mergeCell ref="F98:F99"/>
    <mergeCell ref="G98:G99"/>
    <mergeCell ref="H98:H99"/>
    <mergeCell ref="I98:I99"/>
    <mergeCell ref="J98:J99"/>
  </mergeCells>
  <pageMargins left="0.70866141732283472" right="0.70866141732283472" top="0.39370078740157483" bottom="0.19685039370078741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ข้อมูลประกอบราคา</vt:lpstr>
      <vt:lpstr>ปร4.ปร5.ปร6</vt:lpstr>
      <vt:lpstr>แบบ  บก.01</vt:lpstr>
      <vt:lpstr>ใบปริมาณงาน</vt:lpstr>
      <vt:lpstr>ข้อมูลประกอบราคา!Print_Area</vt:lpstr>
      <vt:lpstr>'แบบ  บก.01'!Print_Area</vt:lpstr>
      <vt:lpstr>ใบปริมาณงาน!Print_Area</vt:lpstr>
      <vt:lpstr>ปร4.ปร5.ปร6!Print_Area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</dc:creator>
  <cp:lastModifiedBy>PersonalOA</cp:lastModifiedBy>
  <cp:lastPrinted>2024-08-23T03:50:43Z</cp:lastPrinted>
  <dcterms:created xsi:type="dcterms:W3CDTF">2004-08-31T04:21:20Z</dcterms:created>
  <dcterms:modified xsi:type="dcterms:W3CDTF">2024-08-30T08:19:08Z</dcterms:modified>
</cp:coreProperties>
</file>