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208D5FB9-5BFE-494E-9392-AC0957D388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ปร.4   ม.9 " sheetId="16" r:id="rId1"/>
    <sheet name="งานต้นทุน4.9 กว้าง4 ม.9" sheetId="15" r:id="rId2"/>
    <sheet name="ทรายใต้ผิวทาง" sheetId="5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_con1" localSheetId="1">#REF!</definedName>
    <definedName name="______________con1">#REF!</definedName>
    <definedName name="______________con11" localSheetId="1">#REF!</definedName>
    <definedName name="______________con11">#REF!</definedName>
    <definedName name="______________con2" localSheetId="1">#REF!</definedName>
    <definedName name="______________con2">#REF!</definedName>
    <definedName name="______________con4" localSheetId="1">#REF!</definedName>
    <definedName name="______________con4">#REF!</definedName>
    <definedName name="______________fws1">'[1]11 ข้อมูลงานCon'!$AB$30</definedName>
    <definedName name="______________sb1">'[1]12 ข้อมูลงานไม้แบบ'!$W$29</definedName>
    <definedName name="______________sd30" localSheetId="1">#REF!</definedName>
    <definedName name="______________sd30">#REF!</definedName>
    <definedName name="______________sd40" localSheetId="1">#REF!</definedName>
    <definedName name="______________sd40">#REF!</definedName>
    <definedName name="______________st1" localSheetId="1">#REF!</definedName>
    <definedName name="______________st1">#REF!</definedName>
    <definedName name="______________st2" localSheetId="1">#REF!</definedName>
    <definedName name="______________st2">#REF!</definedName>
    <definedName name="______________st3" localSheetId="1">#REF!</definedName>
    <definedName name="______________st3">#REF!</definedName>
    <definedName name="_____________con1" localSheetId="1">#REF!</definedName>
    <definedName name="_____________con1">#REF!</definedName>
    <definedName name="_____________con11" localSheetId="1">#REF!</definedName>
    <definedName name="_____________con11">#REF!</definedName>
    <definedName name="_____________con2" localSheetId="1">#REF!</definedName>
    <definedName name="_____________con2">#REF!</definedName>
    <definedName name="_____________con3" localSheetId="1">#REF!</definedName>
    <definedName name="_____________con3">#REF!</definedName>
    <definedName name="_____________con4" localSheetId="1">#REF!</definedName>
    <definedName name="_____________con4">#REF!</definedName>
    <definedName name="_____________cut1">[2]ค่างานต้นทุน!$H$18</definedName>
    <definedName name="_____________fws1">'[1]11 ข้อมูลงานCon'!$AB$30</definedName>
    <definedName name="_____________rb1">'[1]10 ข้อมูลวัสดุ-ค่าดำเนิน'!$X$15</definedName>
    <definedName name="_____________sb1">'[1]12 ข้อมูลงานไม้แบบ'!$W$29</definedName>
    <definedName name="_____________sd30" localSheetId="1">#REF!</definedName>
    <definedName name="_____________sd30">#REF!</definedName>
    <definedName name="_____________sd40" localSheetId="1">#REF!</definedName>
    <definedName name="_____________sd40">#REF!</definedName>
    <definedName name="_____________st1" localSheetId="1">#REF!</definedName>
    <definedName name="_____________st1">#REF!</definedName>
    <definedName name="_____________st2" localSheetId="1">#REF!</definedName>
    <definedName name="_____________st2">#REF!</definedName>
    <definedName name="_____________st3" localSheetId="1">#REF!</definedName>
    <definedName name="_____________st3">#REF!</definedName>
    <definedName name="_____________wb1">'[1]10 ข้อมูลวัสดุ-ค่าดำเนิน'!$X$19</definedName>
    <definedName name="____________con1" localSheetId="1">#REF!</definedName>
    <definedName name="____________con1">#REF!</definedName>
    <definedName name="____________con11" localSheetId="1">#REF!</definedName>
    <definedName name="____________con11">#REF!</definedName>
    <definedName name="____________con2" localSheetId="1">#REF!</definedName>
    <definedName name="____________con2">#REF!</definedName>
    <definedName name="____________con3" localSheetId="1">#REF!</definedName>
    <definedName name="____________con3">#REF!</definedName>
    <definedName name="____________con4" localSheetId="1">#REF!</definedName>
    <definedName name="____________con4" localSheetId="0">#REF!</definedName>
    <definedName name="____________con4">#REF!</definedName>
    <definedName name="____________cut1">[2]ค่างานต้นทุน!$H$18</definedName>
    <definedName name="____________fws1">'[1]11 ข้อมูลงานCon'!$AB$30</definedName>
    <definedName name="____________rb1">'[1]10 ข้อมูลวัสดุ-ค่าดำเนิน'!$X$15</definedName>
    <definedName name="____________sb1">'[1]12 ข้อมูลงานไม้แบบ'!$W$29</definedName>
    <definedName name="____________sd30" localSheetId="1">#REF!</definedName>
    <definedName name="____________sd30" localSheetId="0">#REF!</definedName>
    <definedName name="____________sd30">#REF!</definedName>
    <definedName name="____________sd40" localSheetId="1">#REF!</definedName>
    <definedName name="____________sd40" localSheetId="0">#REF!</definedName>
    <definedName name="____________sd40">#REF!</definedName>
    <definedName name="____________st1" localSheetId="1">#REF!</definedName>
    <definedName name="____________st1" localSheetId="0">#REF!</definedName>
    <definedName name="____________st1">#REF!</definedName>
    <definedName name="____________st2" localSheetId="1">#REF!</definedName>
    <definedName name="____________st2" localSheetId="0">#REF!</definedName>
    <definedName name="____________st2">#REF!</definedName>
    <definedName name="____________st3" localSheetId="1">#REF!</definedName>
    <definedName name="____________st3" localSheetId="0">#REF!</definedName>
    <definedName name="____________st3">#REF!</definedName>
    <definedName name="____________wb1">'[1]10 ข้อมูลวัสดุ-ค่าดำเนิน'!$X$19</definedName>
    <definedName name="___________con3" localSheetId="1">#REF!</definedName>
    <definedName name="___________con3" localSheetId="0">#REF!</definedName>
    <definedName name="___________con3">#REF!</definedName>
    <definedName name="___________cut1">[2]ค่างานต้นทุน!$H$18</definedName>
    <definedName name="___________rb1">'[1]10 ข้อมูลวัสดุ-ค่าดำเนิน'!$X$15</definedName>
    <definedName name="___________wb1">'[1]10 ข้อมูลวัสดุ-ค่าดำเนิน'!$X$19</definedName>
    <definedName name="__________con1" localSheetId="1">#REF!</definedName>
    <definedName name="__________con1" localSheetId="0">#REF!</definedName>
    <definedName name="__________con1">#REF!</definedName>
    <definedName name="__________con11" localSheetId="1">#REF!</definedName>
    <definedName name="__________con11" localSheetId="0">#REF!</definedName>
    <definedName name="__________con11">#REF!</definedName>
    <definedName name="__________con2" localSheetId="1">#REF!</definedName>
    <definedName name="__________con2" localSheetId="0">#REF!</definedName>
    <definedName name="__________con2">#REF!</definedName>
    <definedName name="__________con4" localSheetId="1">#REF!</definedName>
    <definedName name="__________con4" localSheetId="0">#REF!</definedName>
    <definedName name="__________con4">#REF!</definedName>
    <definedName name="__________cut1">[2]ค่างานต้นทุน!$H$18</definedName>
    <definedName name="__________fws1">'[1]11 ข้อมูลงานCon'!$AB$30</definedName>
    <definedName name="__________rb1">'[1]10 ข้อมูลวัสดุ-ค่าดำเนิน'!$X$15</definedName>
    <definedName name="__________sb1">'[1]12 ข้อมูลงานไม้แบบ'!$W$29</definedName>
    <definedName name="__________sd30" localSheetId="1">#REF!</definedName>
    <definedName name="__________sd30" localSheetId="0">#REF!</definedName>
    <definedName name="__________sd30">#REF!</definedName>
    <definedName name="__________sd40" localSheetId="1">#REF!</definedName>
    <definedName name="__________sd40" localSheetId="0">#REF!</definedName>
    <definedName name="__________sd40">#REF!</definedName>
    <definedName name="__________st1" localSheetId="1">#REF!</definedName>
    <definedName name="__________st1" localSheetId="0">#REF!</definedName>
    <definedName name="__________st1">#REF!</definedName>
    <definedName name="__________st2" localSheetId="1">#REF!</definedName>
    <definedName name="__________st2" localSheetId="0">#REF!</definedName>
    <definedName name="__________st2">#REF!</definedName>
    <definedName name="__________st3" localSheetId="1">#REF!</definedName>
    <definedName name="__________st3" localSheetId="0">#REF!</definedName>
    <definedName name="__________st3">#REF!</definedName>
    <definedName name="__________wb1">'[1]10 ข้อมูลวัสดุ-ค่าดำเนิน'!$X$19</definedName>
    <definedName name="_________con1" localSheetId="1">#REF!</definedName>
    <definedName name="_________con1" localSheetId="0">#REF!</definedName>
    <definedName name="_________con1">#REF!</definedName>
    <definedName name="_________con11" localSheetId="1">#REF!</definedName>
    <definedName name="_________con11" localSheetId="0">#REF!</definedName>
    <definedName name="_________con11">#REF!</definedName>
    <definedName name="_________con2" localSheetId="1">#REF!</definedName>
    <definedName name="_________con2" localSheetId="0">#REF!</definedName>
    <definedName name="_________con2">#REF!</definedName>
    <definedName name="_________con3" localSheetId="1">#REF!</definedName>
    <definedName name="_________con3" localSheetId="0">#REF!</definedName>
    <definedName name="_________con3">#REF!</definedName>
    <definedName name="_________con4" localSheetId="1">#REF!</definedName>
    <definedName name="_________con4" localSheetId="0">#REF!</definedName>
    <definedName name="_________con4">#REF!</definedName>
    <definedName name="_________cut1">[2]ค่างานต้นทุน!$H$18</definedName>
    <definedName name="_________fws1">'[1]11 ข้อมูลงานCon'!$AB$30</definedName>
    <definedName name="_________rb1">'[1]10 ข้อมูลวัสดุ-ค่าดำเนิน'!$X$15</definedName>
    <definedName name="_________sb1">'[1]12 ข้อมูลงานไม้แบบ'!$W$29</definedName>
    <definedName name="_________sd30" localSheetId="1">#REF!</definedName>
    <definedName name="_________sd30" localSheetId="0">#REF!</definedName>
    <definedName name="_________sd30">#REF!</definedName>
    <definedName name="_________sd40" localSheetId="1">#REF!</definedName>
    <definedName name="_________sd40" localSheetId="0">#REF!</definedName>
    <definedName name="_________sd40">#REF!</definedName>
    <definedName name="_________st1" localSheetId="1">#REF!</definedName>
    <definedName name="_________st1" localSheetId="0">#REF!</definedName>
    <definedName name="_________st1">#REF!</definedName>
    <definedName name="_________st2" localSheetId="1">#REF!</definedName>
    <definedName name="_________st2" localSheetId="0">#REF!</definedName>
    <definedName name="_________st2">#REF!</definedName>
    <definedName name="_________st3" localSheetId="1">#REF!</definedName>
    <definedName name="_________st3" localSheetId="0">#REF!</definedName>
    <definedName name="_________st3">#REF!</definedName>
    <definedName name="_________wb1">'[1]10 ข้อมูลวัสดุ-ค่าดำเนิน'!$X$19</definedName>
    <definedName name="________con1" localSheetId="1">#REF!</definedName>
    <definedName name="________con1" localSheetId="0">#REF!</definedName>
    <definedName name="________con1">#REF!</definedName>
    <definedName name="________con11" localSheetId="1">#REF!</definedName>
    <definedName name="________con11" localSheetId="0">#REF!</definedName>
    <definedName name="________con11">#REF!</definedName>
    <definedName name="________con2" localSheetId="1">#REF!</definedName>
    <definedName name="________con2" localSheetId="0">#REF!</definedName>
    <definedName name="________con2">#REF!</definedName>
    <definedName name="________con3" localSheetId="1">#REF!</definedName>
    <definedName name="________con3" localSheetId="0">#REF!</definedName>
    <definedName name="________con3">#REF!</definedName>
    <definedName name="________con4" localSheetId="1">#REF!</definedName>
    <definedName name="________con4" localSheetId="0">#REF!</definedName>
    <definedName name="________con4">#REF!</definedName>
    <definedName name="________cut1">[2]ค่างานต้นทุน!$H$18</definedName>
    <definedName name="________fws1">'[1]11 ข้อมูลงานCon'!$AB$30</definedName>
    <definedName name="________rb1">'[1]10 ข้อมูลวัสดุ-ค่าดำเนิน'!$X$15</definedName>
    <definedName name="________sb1">'[1]12 ข้อมูลงานไม้แบบ'!$W$29</definedName>
    <definedName name="________sd30" localSheetId="1">#REF!</definedName>
    <definedName name="________sd30" localSheetId="0">#REF!</definedName>
    <definedName name="________sd30">#REF!</definedName>
    <definedName name="________sd40" localSheetId="1">#REF!</definedName>
    <definedName name="________sd40" localSheetId="0">#REF!</definedName>
    <definedName name="________sd40">#REF!</definedName>
    <definedName name="________st1" localSheetId="1">#REF!</definedName>
    <definedName name="________st1" localSheetId="0">#REF!</definedName>
    <definedName name="________st1">#REF!</definedName>
    <definedName name="________st2" localSheetId="1">#REF!</definedName>
    <definedName name="________st2" localSheetId="0">#REF!</definedName>
    <definedName name="________st2">#REF!</definedName>
    <definedName name="________st3" localSheetId="1">#REF!</definedName>
    <definedName name="________st3" localSheetId="0">#REF!</definedName>
    <definedName name="________st3">#REF!</definedName>
    <definedName name="________wb1">'[1]10 ข้อมูลวัสดุ-ค่าดำเนิน'!$X$19</definedName>
    <definedName name="_______con1" localSheetId="1">#REF!</definedName>
    <definedName name="_______con1" localSheetId="0">#REF!</definedName>
    <definedName name="_______con1">#REF!</definedName>
    <definedName name="_______con11" localSheetId="1">#REF!</definedName>
    <definedName name="_______con11" localSheetId="0">#REF!</definedName>
    <definedName name="_______con11">#REF!</definedName>
    <definedName name="_______con2" localSheetId="1">#REF!</definedName>
    <definedName name="_______con2" localSheetId="0">#REF!</definedName>
    <definedName name="_______con2">#REF!</definedName>
    <definedName name="_______con3" localSheetId="1">#REF!</definedName>
    <definedName name="_______con3" localSheetId="0">#REF!</definedName>
    <definedName name="_______con3">#REF!</definedName>
    <definedName name="_______con4" localSheetId="1">#REF!</definedName>
    <definedName name="_______con4" localSheetId="0">#REF!</definedName>
    <definedName name="_______con4">#REF!</definedName>
    <definedName name="_______cut1">[2]ค่างานต้นทุน!$H$18</definedName>
    <definedName name="_______fws1">'[1]11 ข้อมูลงานCon'!$AB$30</definedName>
    <definedName name="_______rb1">'[1]10 ข้อมูลวัสดุ-ค่าดำเนิน'!$X$15</definedName>
    <definedName name="_______sb1">'[1]12 ข้อมูลงานไม้แบบ'!$W$29</definedName>
    <definedName name="_______sd30" localSheetId="1">#REF!</definedName>
    <definedName name="_______sd30" localSheetId="0">#REF!</definedName>
    <definedName name="_______sd30">#REF!</definedName>
    <definedName name="_______sd40" localSheetId="1">#REF!</definedName>
    <definedName name="_______sd40" localSheetId="0">#REF!</definedName>
    <definedName name="_______sd40">#REF!</definedName>
    <definedName name="_______st1" localSheetId="1">#REF!</definedName>
    <definedName name="_______st1" localSheetId="0">#REF!</definedName>
    <definedName name="_______st1">#REF!</definedName>
    <definedName name="_______st2" localSheetId="1">#REF!</definedName>
    <definedName name="_______st2" localSheetId="0">#REF!</definedName>
    <definedName name="_______st2">#REF!</definedName>
    <definedName name="_______st3" localSheetId="1">#REF!</definedName>
    <definedName name="_______st3" localSheetId="0">#REF!</definedName>
    <definedName name="_______st3">#REF!</definedName>
    <definedName name="_______wb1">'[1]10 ข้อมูลวัสดุ-ค่าดำเนิน'!$X$19</definedName>
    <definedName name="______con1" localSheetId="1">#REF!</definedName>
    <definedName name="______con1" localSheetId="0">#REF!</definedName>
    <definedName name="______con1">#REF!</definedName>
    <definedName name="______con11" localSheetId="1">#REF!</definedName>
    <definedName name="______con11" localSheetId="0">#REF!</definedName>
    <definedName name="______con11">#REF!</definedName>
    <definedName name="______con2" localSheetId="1">#REF!</definedName>
    <definedName name="______con2" localSheetId="0">#REF!</definedName>
    <definedName name="______con2">#REF!</definedName>
    <definedName name="______con3" localSheetId="1">#REF!</definedName>
    <definedName name="______con3" localSheetId="0">#REF!</definedName>
    <definedName name="______con3">#REF!</definedName>
    <definedName name="______con4" localSheetId="1">#REF!</definedName>
    <definedName name="______con4" localSheetId="0">#REF!</definedName>
    <definedName name="______con4">#REF!</definedName>
    <definedName name="______cut1">[2]ค่างานต้นทุน!$H$18</definedName>
    <definedName name="______fws1">'[1]11 ข้อมูลงานCon'!$AB$30</definedName>
    <definedName name="______rb1">'[1]10 ข้อมูลวัสดุ-ค่าดำเนิน'!$X$15</definedName>
    <definedName name="______sb1">'[1]12 ข้อมูลงานไม้แบบ'!$W$29</definedName>
    <definedName name="______sd30" localSheetId="1">#REF!</definedName>
    <definedName name="______sd30" localSheetId="0">#REF!</definedName>
    <definedName name="______sd30">#REF!</definedName>
    <definedName name="______sd40" localSheetId="1">#REF!</definedName>
    <definedName name="______sd40" localSheetId="0">#REF!</definedName>
    <definedName name="______sd40">#REF!</definedName>
    <definedName name="______st1" localSheetId="1">#REF!</definedName>
    <definedName name="______st1" localSheetId="0">#REF!</definedName>
    <definedName name="______st1">#REF!</definedName>
    <definedName name="______st2" localSheetId="1">#REF!</definedName>
    <definedName name="______st2" localSheetId="0">#REF!</definedName>
    <definedName name="______st2">#REF!</definedName>
    <definedName name="______st3" localSheetId="1">#REF!</definedName>
    <definedName name="______st3" localSheetId="0">#REF!</definedName>
    <definedName name="______st3">#REF!</definedName>
    <definedName name="______wb1">'[1]10 ข้อมูลวัสดุ-ค่าดำเนิน'!$X$19</definedName>
    <definedName name="_____con1" localSheetId="1">#REF!</definedName>
    <definedName name="_____con1" localSheetId="0">#REF!</definedName>
    <definedName name="_____con1">#REF!</definedName>
    <definedName name="_____con11" localSheetId="1">#REF!</definedName>
    <definedName name="_____con11" localSheetId="0">#REF!</definedName>
    <definedName name="_____con11">#REF!</definedName>
    <definedName name="_____con2" localSheetId="1">#REF!</definedName>
    <definedName name="_____con2" localSheetId="0">#REF!</definedName>
    <definedName name="_____con2">#REF!</definedName>
    <definedName name="_____con3" localSheetId="1">#REF!</definedName>
    <definedName name="_____con3" localSheetId="0">#REF!</definedName>
    <definedName name="_____con3">#REF!</definedName>
    <definedName name="_____con4" localSheetId="1">#REF!</definedName>
    <definedName name="_____con4" localSheetId="0">#REF!</definedName>
    <definedName name="_____con4">#REF!</definedName>
    <definedName name="_____cut1">[2]ค่างานต้นทุน!$H$18</definedName>
    <definedName name="_____fws1">'[1]11 ข้อมูลงานCon'!$AB$30</definedName>
    <definedName name="_____rb1">'[1]10 ข้อมูลวัสดุ-ค่าดำเนิน'!$X$15</definedName>
    <definedName name="_____sb1">'[1]12 ข้อมูลงานไม้แบบ'!$W$29</definedName>
    <definedName name="_____sd30" localSheetId="1">#REF!</definedName>
    <definedName name="_____sd30" localSheetId="0">#REF!</definedName>
    <definedName name="_____sd30">#REF!</definedName>
    <definedName name="_____sd40" localSheetId="1">#REF!</definedName>
    <definedName name="_____sd40" localSheetId="0">#REF!</definedName>
    <definedName name="_____sd40">#REF!</definedName>
    <definedName name="_____st1" localSheetId="1">#REF!</definedName>
    <definedName name="_____st1" localSheetId="0">#REF!</definedName>
    <definedName name="_____st1">#REF!</definedName>
    <definedName name="_____st2" localSheetId="1">#REF!</definedName>
    <definedName name="_____st2" localSheetId="0">#REF!</definedName>
    <definedName name="_____st2">#REF!</definedName>
    <definedName name="_____st3" localSheetId="1">#REF!</definedName>
    <definedName name="_____st3" localSheetId="0">#REF!</definedName>
    <definedName name="_____st3">#REF!</definedName>
    <definedName name="_____wb1">'[1]10 ข้อมูลวัสดุ-ค่าดำเนิน'!$X$19</definedName>
    <definedName name="____con1" localSheetId="1">#REF!</definedName>
    <definedName name="____con1" localSheetId="0">#REF!</definedName>
    <definedName name="____con1">#REF!</definedName>
    <definedName name="____con11" localSheetId="1">#REF!</definedName>
    <definedName name="____con11" localSheetId="0">#REF!</definedName>
    <definedName name="____con11">#REF!</definedName>
    <definedName name="____con2" localSheetId="1">#REF!</definedName>
    <definedName name="____con2" localSheetId="0">#REF!</definedName>
    <definedName name="____con2">#REF!</definedName>
    <definedName name="____con3" localSheetId="1">#REF!</definedName>
    <definedName name="____con3" localSheetId="0">#REF!</definedName>
    <definedName name="____con3">#REF!</definedName>
    <definedName name="____con4" localSheetId="1">#REF!</definedName>
    <definedName name="____con4" localSheetId="0">#REF!</definedName>
    <definedName name="____con4">#REF!</definedName>
    <definedName name="____cut1">[2]ค่างานต้นทุน!$H$18</definedName>
    <definedName name="____fws1">'[1]11 ข้อมูลงานCon'!$AB$30</definedName>
    <definedName name="____rb1">'[1]10 ข้อมูลวัสดุ-ค่าดำเนิน'!$X$15</definedName>
    <definedName name="____sb1">'[1]12 ข้อมูลงานไม้แบบ'!$W$29</definedName>
    <definedName name="____sd30" localSheetId="1">#REF!</definedName>
    <definedName name="____sd30" localSheetId="0">#REF!</definedName>
    <definedName name="____sd30">#REF!</definedName>
    <definedName name="____sd40" localSheetId="1">#REF!</definedName>
    <definedName name="____sd40" localSheetId="0">#REF!</definedName>
    <definedName name="____sd40">#REF!</definedName>
    <definedName name="____st1" localSheetId="1">#REF!</definedName>
    <definedName name="____st1" localSheetId="0">#REF!</definedName>
    <definedName name="____st1">#REF!</definedName>
    <definedName name="____st2" localSheetId="1">#REF!</definedName>
    <definedName name="____st2" localSheetId="0">#REF!</definedName>
    <definedName name="____st2">#REF!</definedName>
    <definedName name="____st3" localSheetId="1">#REF!</definedName>
    <definedName name="____st3" localSheetId="0">#REF!</definedName>
    <definedName name="____st3">#REF!</definedName>
    <definedName name="____wb1">'[1]10 ข้อมูลวัสดุ-ค่าดำเนิน'!$X$19</definedName>
    <definedName name="___con1" localSheetId="1">#REF!</definedName>
    <definedName name="___con1" localSheetId="0">#REF!</definedName>
    <definedName name="___con1">#REF!</definedName>
    <definedName name="___con11" localSheetId="1">#REF!</definedName>
    <definedName name="___con11" localSheetId="0">#REF!</definedName>
    <definedName name="___con11">#REF!</definedName>
    <definedName name="___con2" localSheetId="1">#REF!</definedName>
    <definedName name="___con2" localSheetId="0">#REF!</definedName>
    <definedName name="___con2">#REF!</definedName>
    <definedName name="___con3" localSheetId="1">#REF!</definedName>
    <definedName name="___con3" localSheetId="0">#REF!</definedName>
    <definedName name="___con3">#REF!</definedName>
    <definedName name="___con4" localSheetId="1">#REF!</definedName>
    <definedName name="___con4" localSheetId="0">#REF!</definedName>
    <definedName name="___con4">#REF!</definedName>
    <definedName name="___cut1">[2]ค่างานต้นทุน!$H$18</definedName>
    <definedName name="___fws1">'[1]11 ข้อมูลงานCon'!$AB$30</definedName>
    <definedName name="___rb1">'[1]10 ข้อมูลวัสดุ-ค่าดำเนิน'!$X$15</definedName>
    <definedName name="___sb1">'[1]12 ข้อมูลงานไม้แบบ'!$W$29</definedName>
    <definedName name="___sd30" localSheetId="1">#REF!</definedName>
    <definedName name="___sd30" localSheetId="0">#REF!</definedName>
    <definedName name="___sd30">#REF!</definedName>
    <definedName name="___sd40" localSheetId="1">#REF!</definedName>
    <definedName name="___sd40" localSheetId="0">#REF!</definedName>
    <definedName name="___sd40">#REF!</definedName>
    <definedName name="___st1" localSheetId="1">#REF!</definedName>
    <definedName name="___st1" localSheetId="0">#REF!</definedName>
    <definedName name="___st1">#REF!</definedName>
    <definedName name="___st2" localSheetId="1">#REF!</definedName>
    <definedName name="___st2" localSheetId="0">#REF!</definedName>
    <definedName name="___st2">#REF!</definedName>
    <definedName name="___st3" localSheetId="1">#REF!</definedName>
    <definedName name="___st3" localSheetId="0">#REF!</definedName>
    <definedName name="___st3">#REF!</definedName>
    <definedName name="___wb1">'[1]10 ข้อมูลวัสดุ-ค่าดำเนิน'!$X$19</definedName>
    <definedName name="__con1" localSheetId="1">#REF!</definedName>
    <definedName name="__con1" localSheetId="0">#REF!</definedName>
    <definedName name="__con1">#REF!</definedName>
    <definedName name="__con11" localSheetId="1">#REF!</definedName>
    <definedName name="__con11" localSheetId="0">#REF!</definedName>
    <definedName name="__con11">#REF!</definedName>
    <definedName name="__con2" localSheetId="1">#REF!</definedName>
    <definedName name="__con2" localSheetId="0">#REF!</definedName>
    <definedName name="__con2">#REF!</definedName>
    <definedName name="__con3" localSheetId="1">#REF!</definedName>
    <definedName name="__con3" localSheetId="0">#REF!</definedName>
    <definedName name="__con3">#REF!</definedName>
    <definedName name="__con4" localSheetId="1">#REF!</definedName>
    <definedName name="__con4" localSheetId="0">#REF!</definedName>
    <definedName name="__con4">#REF!</definedName>
    <definedName name="__cut1">[2]ค่างานต้นทุน!$H$18</definedName>
    <definedName name="__fws1">'[1]11 ข้อมูลงานCon'!$AB$30</definedName>
    <definedName name="__rb1">'[1]10 ข้อมูลวัสดุ-ค่าดำเนิน'!$X$15</definedName>
    <definedName name="__sb1">'[1]12 ข้อมูลงานไม้แบบ'!$W$29</definedName>
    <definedName name="__sd30" localSheetId="1">#REF!</definedName>
    <definedName name="__sd30" localSheetId="0">#REF!</definedName>
    <definedName name="__sd30">#REF!</definedName>
    <definedName name="__sd40" localSheetId="1">#REF!</definedName>
    <definedName name="__sd40" localSheetId="0">#REF!</definedName>
    <definedName name="__sd40">#REF!</definedName>
    <definedName name="__st1" localSheetId="1">#REF!</definedName>
    <definedName name="__st1" localSheetId="0">#REF!</definedName>
    <definedName name="__st1">#REF!</definedName>
    <definedName name="__st2" localSheetId="1">#REF!</definedName>
    <definedName name="__st2" localSheetId="0">#REF!</definedName>
    <definedName name="__st2">#REF!</definedName>
    <definedName name="__st3" localSheetId="1">#REF!</definedName>
    <definedName name="__st3" localSheetId="0">#REF!</definedName>
    <definedName name="__st3">#REF!</definedName>
    <definedName name="__wb1">'[1]10 ข้อมูลวัสดุ-ค่าดำเนิน'!$X$19</definedName>
    <definedName name="_con1" localSheetId="1">#REF!</definedName>
    <definedName name="_con1" localSheetId="0">#REF!</definedName>
    <definedName name="_con1">#REF!</definedName>
    <definedName name="_con11" localSheetId="1">#REF!</definedName>
    <definedName name="_con11" localSheetId="0">#REF!</definedName>
    <definedName name="_con11">#REF!</definedName>
    <definedName name="_con2" localSheetId="1">#REF!</definedName>
    <definedName name="_con2" localSheetId="0">#REF!</definedName>
    <definedName name="_con2">#REF!</definedName>
    <definedName name="_con3" localSheetId="1">#REF!</definedName>
    <definedName name="_con3" localSheetId="0">#REF!</definedName>
    <definedName name="_con3">#REF!</definedName>
    <definedName name="_con4" localSheetId="1">#REF!</definedName>
    <definedName name="_con4" localSheetId="0">#REF!</definedName>
    <definedName name="_con4">#REF!</definedName>
    <definedName name="_cut1">[2]ค่างานต้นทุน!$H$18</definedName>
    <definedName name="_fws1">'[1]11 ข้อมูลงานCon'!$AB$30</definedName>
    <definedName name="_rb1">'[1]10 ข้อมูลวัสดุ-ค่าดำเนิน'!$X$15</definedName>
    <definedName name="_sb1">'[1]12 ข้อมูลงานไม้แบบ'!$W$29</definedName>
    <definedName name="_sd30" localSheetId="1">#REF!</definedName>
    <definedName name="_sd30" localSheetId="0">#REF!</definedName>
    <definedName name="_sd30">#REF!</definedName>
    <definedName name="_sd40" localSheetId="1">#REF!</definedName>
    <definedName name="_sd40" localSheetId="0">#REF!</definedName>
    <definedName name="_sd40">#REF!</definedName>
    <definedName name="_st1" localSheetId="1">#REF!</definedName>
    <definedName name="_st1" localSheetId="0">#REF!</definedName>
    <definedName name="_st1">#REF!</definedName>
    <definedName name="_st2" localSheetId="1">#REF!</definedName>
    <definedName name="_st2" localSheetId="0">#REF!</definedName>
    <definedName name="_st2">#REF!</definedName>
    <definedName name="_st3" localSheetId="1">#REF!</definedName>
    <definedName name="_st3" localSheetId="0">#REF!</definedName>
    <definedName name="_st3">#REF!</definedName>
    <definedName name="_wb1">'[1]10 ข้อมูลวัสดุ-ค่าดำเนิน'!$X$19</definedName>
    <definedName name="a" localSheetId="1">#REF!</definedName>
    <definedName name="a" localSheetId="0">#REF!</definedName>
    <definedName name="a">#REF!</definedName>
    <definedName name="aa">'[3]12 ข้อมูลงานไม้แบบ'!$W$29</definedName>
    <definedName name="AB">'[4]12 ข้อมูลงานไม้แบบ'!$W$29</definedName>
    <definedName name="AC" localSheetId="1">#REF!</definedName>
    <definedName name="AC" localSheetId="0">#REF!</definedName>
    <definedName name="AC">#REF!</definedName>
    <definedName name="bb">'[3]10 ข้อมูลวัสดุ-ค่าดำเนิน'!$X$19</definedName>
    <definedName name="ben">[2]ค่างานต้นทุน!$H$11</definedName>
    <definedName name="ce" localSheetId="1">#REF!</definedName>
    <definedName name="ce" localSheetId="0">#REF!</definedName>
    <definedName name="ce">#REF!</definedName>
    <definedName name="con" localSheetId="1">#REF!</definedName>
    <definedName name="con" localSheetId="0">#REF!</definedName>
    <definedName name="con">#REF!</definedName>
    <definedName name="cs">[2]ค่างานต้นทุน!$H$106</definedName>
    <definedName name="D" localSheetId="1">#REF!</definedName>
    <definedName name="D" localSheetId="0">#REF!</definedName>
    <definedName name="D">#REF!</definedName>
    <definedName name="F" localSheetId="1">#REF!</definedName>
    <definedName name="F" localSheetId="0">#REF!</definedName>
    <definedName name="F">#REF!</definedName>
    <definedName name="f_bridge">'[5]F(ของเรา)'!$G$27</definedName>
    <definedName name="F_road">'[5]F(ของเรา)'!$G$26</definedName>
    <definedName name="ff">'[6]F(ของเรา)'!$G$27</definedName>
    <definedName name="fff">'[7]11 ข้อมูลงานCon'!$AB$30</definedName>
    <definedName name="fill1">[2]ค่างานต้นทุน!$H$39</definedName>
    <definedName name="fill2">[2]ค่างานต้นทุน!$H$42</definedName>
    <definedName name="FWS">'[8]11 ข้อมูลงานCon'!$AB$30</definedName>
    <definedName name="FWSS">'[8]11 ข้อมูลงานCon'!$AB$30</definedName>
    <definedName name="fกรรมการ" localSheetId="1">#REF!</definedName>
    <definedName name="fกรรมการ" localSheetId="0">#REF!</definedName>
    <definedName name="fกรรมการ">#REF!</definedName>
    <definedName name="gaurd1">[2]ค่างานต้นทุน!$H$402</definedName>
    <definedName name="gaurd2">[2]ค่างานต้นทุน!$H$415</definedName>
    <definedName name="gaurd3">[2]ค่างานต้นทุน!$H$429</definedName>
    <definedName name="gaurd4">[2]ค่างานต้นทุน!$H$443</definedName>
    <definedName name="gaurd5">[2]ค่างานต้นทุน!$H$457</definedName>
    <definedName name="ITEM1.1" localSheetId="1">#REF!</definedName>
    <definedName name="ITEM1.1" localSheetId="0">#REF!</definedName>
    <definedName name="ITEM1.1">#REF!</definedName>
    <definedName name="ITEM1.2" localSheetId="1">#REF!</definedName>
    <definedName name="ITEM1.2" localSheetId="0">#REF!</definedName>
    <definedName name="ITEM1.2">#REF!</definedName>
    <definedName name="ITEM1.3.1" localSheetId="1">#REF!</definedName>
    <definedName name="ITEM1.3.1" localSheetId="0">#REF!</definedName>
    <definedName name="ITEM1.3.1">#REF!</definedName>
    <definedName name="ITEM1.3.2" localSheetId="1">#REF!</definedName>
    <definedName name="ITEM1.3.2" localSheetId="0">#REF!</definedName>
    <definedName name="ITEM1.3.2">#REF!</definedName>
    <definedName name="ITEM1.3.3" localSheetId="1">#REF!</definedName>
    <definedName name="ITEM1.3.3" localSheetId="0">#REF!</definedName>
    <definedName name="ITEM1.3.3">#REF!</definedName>
    <definedName name="ITEM1.3.4" localSheetId="1">#REF!</definedName>
    <definedName name="ITEM1.3.4" localSheetId="0">#REF!</definedName>
    <definedName name="ITEM1.3.4">#REF!</definedName>
    <definedName name="ITEM1.3.5" localSheetId="1">#REF!</definedName>
    <definedName name="ITEM1.3.5" localSheetId="0">#REF!</definedName>
    <definedName name="ITEM1.3.5">#REF!</definedName>
    <definedName name="ITEM1.3.6" localSheetId="1">#REF!</definedName>
    <definedName name="ITEM1.3.6" localSheetId="0">#REF!</definedName>
    <definedName name="ITEM1.3.6">#REF!</definedName>
    <definedName name="ITEM1.3.7" localSheetId="1">#REF!</definedName>
    <definedName name="ITEM1.3.7" localSheetId="0">#REF!</definedName>
    <definedName name="ITEM1.3.7">#REF!</definedName>
    <definedName name="ITEM1.3.8" localSheetId="1">#REF!</definedName>
    <definedName name="ITEM1.3.8" localSheetId="0">#REF!</definedName>
    <definedName name="ITEM1.3.8">#REF!</definedName>
    <definedName name="ITEM1.4.1" localSheetId="1">#REF!</definedName>
    <definedName name="ITEM1.4.1" localSheetId="0">#REF!</definedName>
    <definedName name="ITEM1.4.1">#REF!</definedName>
    <definedName name="ITEM1.5" localSheetId="1">#REF!</definedName>
    <definedName name="ITEM1.5" localSheetId="0">#REF!</definedName>
    <definedName name="ITEM1.5">#REF!</definedName>
    <definedName name="ITEM2.1" localSheetId="1">#REF!</definedName>
    <definedName name="ITEM2.1" localSheetId="0">#REF!</definedName>
    <definedName name="ITEM2.1">#REF!</definedName>
    <definedName name="ITEM2.2.1" localSheetId="1">#REF!</definedName>
    <definedName name="ITEM2.2.1" localSheetId="0">#REF!</definedName>
    <definedName name="ITEM2.2.1">#REF!</definedName>
    <definedName name="ITEM2.2.2" localSheetId="1">#REF!</definedName>
    <definedName name="ITEM2.2.2" localSheetId="0">#REF!</definedName>
    <definedName name="ITEM2.2.2">#REF!</definedName>
    <definedName name="ITEM2.2.3" localSheetId="1">#REF!</definedName>
    <definedName name="ITEM2.2.3" localSheetId="0">#REF!</definedName>
    <definedName name="ITEM2.2.3">#REF!</definedName>
    <definedName name="ITEM2.2.3.4" localSheetId="1">'[9]41.EXCAVATION'!#REF!</definedName>
    <definedName name="ITEM2.2.3.4" localSheetId="0">'[9]41.EXCAVATION'!#REF!</definedName>
    <definedName name="ITEM2.2.3.4">'[9]41.EXCAVATION'!#REF!</definedName>
    <definedName name="ITEM2.2.4" localSheetId="1">#REF!</definedName>
    <definedName name="ITEM2.2.4" localSheetId="0">#REF!</definedName>
    <definedName name="ITEM2.2.4">#REF!</definedName>
    <definedName name="ITEM2.2.5" localSheetId="1">#REF!</definedName>
    <definedName name="ITEM2.2.5" localSheetId="0">#REF!</definedName>
    <definedName name="ITEM2.2.5">#REF!</definedName>
    <definedName name="ITEM2.3.1" localSheetId="1">'[10]8Unsui+Soft'!#REF!</definedName>
    <definedName name="ITEM2.3.1" localSheetId="0">'[10]8Unsui+Soft'!#REF!</definedName>
    <definedName name="ITEM2.3.1">'[10]8Unsui+Soft'!#REF!</definedName>
    <definedName name="ITEM2.3.2" localSheetId="1">#REF!</definedName>
    <definedName name="ITEM2.3.2" localSheetId="0">#REF!</definedName>
    <definedName name="ITEM2.3.2">#REF!</definedName>
    <definedName name="ITEM2.3.4" localSheetId="1">#REF!</definedName>
    <definedName name="ITEM2.3.4" localSheetId="0">#REF!</definedName>
    <definedName name="ITEM2.3.4">#REF!</definedName>
    <definedName name="ITEM2.3.5" localSheetId="1">#REF!</definedName>
    <definedName name="ITEM2.3.5" localSheetId="0">#REF!</definedName>
    <definedName name="ITEM2.3.5">#REF!</definedName>
    <definedName name="ITEM2.3.6" localSheetId="1">#REF!</definedName>
    <definedName name="ITEM2.3.6" localSheetId="0">#REF!</definedName>
    <definedName name="ITEM2.3.6">#REF!</definedName>
    <definedName name="ITEM2.4.1" localSheetId="1">#REF!</definedName>
    <definedName name="ITEM2.4.1" localSheetId="0">#REF!</definedName>
    <definedName name="ITEM2.4.1">#REF!</definedName>
    <definedName name="ITEM2.4.2" localSheetId="1">#REF!</definedName>
    <definedName name="ITEM2.4.2" localSheetId="0">#REF!</definedName>
    <definedName name="ITEM2.4.2">#REF!</definedName>
    <definedName name="ITEM3.1.1" localSheetId="1">#REF!</definedName>
    <definedName name="ITEM3.1.1" localSheetId="0">#REF!</definedName>
    <definedName name="ITEM3.1.1">#REF!</definedName>
    <definedName name="ITEM3.2.1" localSheetId="1">#REF!</definedName>
    <definedName name="ITEM3.2.1" localSheetId="0">#REF!</definedName>
    <definedName name="ITEM3.2.1">#REF!</definedName>
    <definedName name="ITEM3.2.2" localSheetId="1">#REF!</definedName>
    <definedName name="ITEM3.2.2" localSheetId="0">#REF!</definedName>
    <definedName name="ITEM3.2.2">#REF!</definedName>
    <definedName name="ITEM3.2.3" localSheetId="1">#REF!</definedName>
    <definedName name="ITEM3.2.3" localSheetId="0">#REF!</definedName>
    <definedName name="ITEM3.2.3">#REF!</definedName>
    <definedName name="ITEM3.2.4" localSheetId="1">#REF!</definedName>
    <definedName name="ITEM3.2.4" localSheetId="0">#REF!</definedName>
    <definedName name="ITEM3.2.4">#REF!</definedName>
    <definedName name="ITEM3.3.1" localSheetId="1">#REF!</definedName>
    <definedName name="ITEM3.3.1" localSheetId="0">#REF!</definedName>
    <definedName name="ITEM3.3.1">#REF!</definedName>
    <definedName name="ITEM3.4.1" localSheetId="1">#REF!</definedName>
    <definedName name="ITEM3.4.1" localSheetId="0">#REF!</definedName>
    <definedName name="ITEM3.4.1">#REF!</definedName>
    <definedName name="ITEM3.4.2" localSheetId="1">#REF!</definedName>
    <definedName name="ITEM3.4.2" localSheetId="0">#REF!</definedName>
    <definedName name="ITEM3.4.2">#REF!</definedName>
    <definedName name="ITEM3.5" localSheetId="1">#REF!</definedName>
    <definedName name="ITEM3.5" localSheetId="0">#REF!</definedName>
    <definedName name="ITEM3.5">#REF!</definedName>
    <definedName name="ITEM3.6" localSheetId="1">#REF!</definedName>
    <definedName name="ITEM3.6" localSheetId="0">#REF!</definedName>
    <definedName name="ITEM3.6">#REF!</definedName>
    <definedName name="ITEM4.1.1" localSheetId="1">#REF!</definedName>
    <definedName name="ITEM4.1.1" localSheetId="0">#REF!</definedName>
    <definedName name="ITEM4.1.1">#REF!</definedName>
    <definedName name="ITEM4.1.2" localSheetId="1">#REF!</definedName>
    <definedName name="ITEM4.1.2" localSheetId="0">#REF!</definedName>
    <definedName name="ITEM4.1.2">#REF!</definedName>
    <definedName name="ITEM4.2.1" localSheetId="1">#REF!</definedName>
    <definedName name="ITEM4.2.1" localSheetId="0">#REF!</definedName>
    <definedName name="ITEM4.2.1">#REF!</definedName>
    <definedName name="ITEM4.2.2" localSheetId="1">#REF!</definedName>
    <definedName name="ITEM4.2.2" localSheetId="0">#REF!</definedName>
    <definedName name="ITEM4.2.2">#REF!</definedName>
    <definedName name="ITEM4.4.3" localSheetId="1">#REF!</definedName>
    <definedName name="ITEM4.4.3" localSheetId="0">#REF!</definedName>
    <definedName name="ITEM4.4.3">#REF!</definedName>
    <definedName name="ITEM4.4.4" localSheetId="1">#REF!</definedName>
    <definedName name="ITEM4.4.4" localSheetId="0">#REF!</definedName>
    <definedName name="ITEM4.4.4">#REF!</definedName>
    <definedName name="ITEM4.4.5" localSheetId="1">#REF!</definedName>
    <definedName name="ITEM4.4.5" localSheetId="0">#REF!</definedName>
    <definedName name="ITEM4.4.5">#REF!</definedName>
    <definedName name="ITEM4.4.6" localSheetId="1">#REF!</definedName>
    <definedName name="ITEM4.4.6" localSheetId="0">#REF!</definedName>
    <definedName name="ITEM4.4.6">#REF!</definedName>
    <definedName name="ITEM4.5" localSheetId="1">#REF!</definedName>
    <definedName name="ITEM4.5" localSheetId="0">#REF!</definedName>
    <definedName name="ITEM4.5">#REF!</definedName>
    <definedName name="ITEM4.9.1" localSheetId="1">#REF!</definedName>
    <definedName name="ITEM4.9.1" localSheetId="0">#REF!</definedName>
    <definedName name="ITEM4.9.1">#REF!</definedName>
    <definedName name="ITEM4.9.2" localSheetId="1">#REF!</definedName>
    <definedName name="ITEM4.9.2" localSheetId="0">#REF!</definedName>
    <definedName name="ITEM4.9.2">#REF!</definedName>
    <definedName name="ITEM4.9.3" localSheetId="1">#REF!</definedName>
    <definedName name="ITEM4.9.3" localSheetId="0">#REF!</definedName>
    <definedName name="ITEM4.9.3">#REF!</definedName>
    <definedName name="ITEM4.9.4" localSheetId="1">#REF!</definedName>
    <definedName name="ITEM4.9.4" localSheetId="0">#REF!</definedName>
    <definedName name="ITEM4.9.4">#REF!</definedName>
    <definedName name="ITEM4.9.5" localSheetId="1">#REF!</definedName>
    <definedName name="ITEM4.9.5" localSheetId="0">#REF!</definedName>
    <definedName name="ITEM4.9.5">#REF!</definedName>
    <definedName name="ITEM4.9.6" localSheetId="1">#REF!</definedName>
    <definedName name="ITEM4.9.6" localSheetId="0">#REF!</definedName>
    <definedName name="ITEM4.9.6">#REF!</definedName>
    <definedName name="ITEM5.1.1.1" localSheetId="1">#REF!</definedName>
    <definedName name="ITEM5.1.1.1" localSheetId="0">#REF!</definedName>
    <definedName name="ITEM5.1.1.1">#REF!</definedName>
    <definedName name="ITEM5.1.1.2" localSheetId="1">#REF!</definedName>
    <definedName name="ITEM5.1.1.2" localSheetId="0">#REF!</definedName>
    <definedName name="ITEM5.1.1.2">#REF!</definedName>
    <definedName name="ITEM5.1.1.3" localSheetId="1">#REF!</definedName>
    <definedName name="ITEM5.1.1.3" localSheetId="0">#REF!</definedName>
    <definedName name="ITEM5.1.1.3">#REF!</definedName>
    <definedName name="ITEM5.1.1.4" localSheetId="1">#REF!</definedName>
    <definedName name="ITEM5.1.1.4" localSheetId="0">#REF!</definedName>
    <definedName name="ITEM5.1.1.4">#REF!</definedName>
    <definedName name="ITEM5.1.1.5" localSheetId="1">#REF!</definedName>
    <definedName name="ITEM5.1.1.5" localSheetId="0">#REF!</definedName>
    <definedName name="ITEM5.1.1.5">#REF!</definedName>
    <definedName name="ITEM5.1.1.6" localSheetId="1">#REF!</definedName>
    <definedName name="ITEM5.1.1.6" localSheetId="0">#REF!</definedName>
    <definedName name="ITEM5.1.1.6">#REF!</definedName>
    <definedName name="ITEM5.1.1.7" localSheetId="1">#REF!</definedName>
    <definedName name="ITEM5.1.1.7" localSheetId="0">#REF!</definedName>
    <definedName name="ITEM5.1.1.7">#REF!</definedName>
    <definedName name="ITEM5.1.1.8" localSheetId="1">#REF!</definedName>
    <definedName name="ITEM5.1.1.8" localSheetId="0">#REF!</definedName>
    <definedName name="ITEM5.1.1.8">#REF!</definedName>
    <definedName name="ITEM5.1.2.1" localSheetId="1">#REF!</definedName>
    <definedName name="ITEM5.1.2.1" localSheetId="0">#REF!</definedName>
    <definedName name="ITEM5.1.2.1">#REF!</definedName>
    <definedName name="ITEM5.1.2.2" localSheetId="1">#REF!</definedName>
    <definedName name="ITEM5.1.2.2" localSheetId="0">#REF!</definedName>
    <definedName name="ITEM5.1.2.2">#REF!</definedName>
    <definedName name="ITEM5.1.2.3" localSheetId="1">#REF!</definedName>
    <definedName name="ITEM5.1.2.3" localSheetId="0">#REF!</definedName>
    <definedName name="ITEM5.1.2.3">#REF!</definedName>
    <definedName name="ITEM5.1.2.4" localSheetId="1">#REF!</definedName>
    <definedName name="ITEM5.1.2.4" localSheetId="0">#REF!</definedName>
    <definedName name="ITEM5.1.2.4">#REF!</definedName>
    <definedName name="ITEM5.1.2.5" localSheetId="1">#REF!</definedName>
    <definedName name="ITEM5.1.2.5" localSheetId="0">#REF!</definedName>
    <definedName name="ITEM5.1.2.5">#REF!</definedName>
    <definedName name="ITEM5.1.2.6" localSheetId="1">#REF!</definedName>
    <definedName name="ITEM5.1.2.6" localSheetId="0">#REF!</definedName>
    <definedName name="ITEM5.1.2.6">#REF!</definedName>
    <definedName name="ITEM5.1.2.7" localSheetId="1">#REF!</definedName>
    <definedName name="ITEM5.1.2.7" localSheetId="0">#REF!</definedName>
    <definedName name="ITEM5.1.2.7">#REF!</definedName>
    <definedName name="ITEM5.1.2.8" localSheetId="1">#REF!</definedName>
    <definedName name="ITEM5.1.2.8" localSheetId="0">#REF!</definedName>
    <definedName name="ITEM5.1.2.8">#REF!</definedName>
    <definedName name="ITEM5.1.2.9" localSheetId="1">#REF!</definedName>
    <definedName name="ITEM5.1.2.9" localSheetId="0">#REF!</definedName>
    <definedName name="ITEM5.1.2.9">#REF!</definedName>
    <definedName name="ITEM5.1.4" localSheetId="1">#REF!</definedName>
    <definedName name="ITEM5.1.4" localSheetId="0">#REF!</definedName>
    <definedName name="ITEM5.1.4">#REF!</definedName>
    <definedName name="ITEM5.1.5" localSheetId="1">#REF!</definedName>
    <definedName name="ITEM5.1.5" localSheetId="0">#REF!</definedName>
    <definedName name="ITEM5.1.5">#REF!</definedName>
    <definedName name="ITEM5.1.6" localSheetId="1">#REF!</definedName>
    <definedName name="ITEM5.1.6" localSheetId="0">#REF!</definedName>
    <definedName name="ITEM5.1.6">#REF!</definedName>
    <definedName name="ITEM5.1.7" localSheetId="1">#REF!</definedName>
    <definedName name="ITEM5.1.7" localSheetId="0">#REF!</definedName>
    <definedName name="ITEM5.1.7">#REF!</definedName>
    <definedName name="ITEM5.1.7.1" localSheetId="1">#REF!</definedName>
    <definedName name="ITEM5.1.7.1" localSheetId="0">#REF!</definedName>
    <definedName name="ITEM5.1.7.1">#REF!</definedName>
    <definedName name="ITEM5.2.2.1" localSheetId="1">#REF!</definedName>
    <definedName name="ITEM5.2.2.1" localSheetId="0">#REF!</definedName>
    <definedName name="ITEM5.2.2.1">#REF!</definedName>
    <definedName name="ITEM5.2.2.2" localSheetId="1">#REF!</definedName>
    <definedName name="ITEM5.2.2.2" localSheetId="0">#REF!</definedName>
    <definedName name="ITEM5.2.2.2">#REF!</definedName>
    <definedName name="ITEM5.2.2.3" localSheetId="1">#REF!</definedName>
    <definedName name="ITEM5.2.2.3" localSheetId="0">#REF!</definedName>
    <definedName name="ITEM5.2.2.3">#REF!</definedName>
    <definedName name="ITEM5.2.2.4" localSheetId="1">#REF!</definedName>
    <definedName name="ITEM5.2.2.4" localSheetId="0">#REF!</definedName>
    <definedName name="ITEM5.2.2.4">#REF!</definedName>
    <definedName name="ITEM5.2.2.5" localSheetId="1">#REF!</definedName>
    <definedName name="ITEM5.2.2.5" localSheetId="0">#REF!</definedName>
    <definedName name="ITEM5.2.2.5">#REF!</definedName>
    <definedName name="ITEM5.2.2.6" localSheetId="1">#REF!</definedName>
    <definedName name="ITEM5.2.2.6" localSheetId="0">#REF!</definedName>
    <definedName name="ITEM5.2.2.6">#REF!</definedName>
    <definedName name="ITEM5.3.1" localSheetId="1">'[10]25-27RC. PIPE(3หน้า)'!#REF!</definedName>
    <definedName name="ITEM5.3.1" localSheetId="0">'[10]25-27RC. PIPE(3หน้า)'!#REF!</definedName>
    <definedName name="ITEM5.3.1">'[10]25-27RC. PIPE(3หน้า)'!#REF!</definedName>
    <definedName name="ITEM5.3.2" localSheetId="1">'[10]25-27RC. PIPE(3หน้า)'!#REF!</definedName>
    <definedName name="ITEM5.3.2" localSheetId="0">'[10]25-27RC. PIPE(3หน้า)'!#REF!</definedName>
    <definedName name="ITEM5.3.2">'[10]25-27RC. PIPE(3หน้า)'!#REF!</definedName>
    <definedName name="ITEM5.3.3" localSheetId="1">'[10]25-27RC. PIPE(3หน้า)'!#REF!</definedName>
    <definedName name="ITEM5.3.3" localSheetId="0">'[10]25-27RC. PIPE(3หน้า)'!#REF!</definedName>
    <definedName name="ITEM5.3.3">'[10]25-27RC. PIPE(3หน้า)'!#REF!</definedName>
    <definedName name="ITEM5.4.1" localSheetId="1">'[10]25-27RC. PIPE(3หน้า)'!#REF!</definedName>
    <definedName name="ITEM5.4.1" localSheetId="0">'[10]25-27RC. PIPE(3หน้า)'!#REF!</definedName>
    <definedName name="ITEM5.4.1">'[10]25-27RC. PIPE(3หน้า)'!#REF!</definedName>
    <definedName name="ITEM5.4.2" localSheetId="1">'[10]25-27RC. PIPE(3หน้า)'!#REF!</definedName>
    <definedName name="ITEM5.4.2" localSheetId="0">'[10]25-27RC. PIPE(3หน้า)'!#REF!</definedName>
    <definedName name="ITEM5.4.2">'[10]25-27RC. PIPE(3หน้า)'!#REF!</definedName>
    <definedName name="ITEM5.4.3" localSheetId="1">'[10]25-27RC. PIPE(3หน้า)'!#REF!</definedName>
    <definedName name="ITEM5.4.3" localSheetId="0">'[10]25-27RC. PIPE(3หน้า)'!#REF!</definedName>
    <definedName name="ITEM5.4.3">'[10]25-27RC. PIPE(3หน้า)'!#REF!</definedName>
    <definedName name="ITEM6.1.1" localSheetId="1">#REF!</definedName>
    <definedName name="ITEM6.1.1" localSheetId="0">#REF!</definedName>
    <definedName name="ITEM6.1.1">#REF!</definedName>
    <definedName name="ITEM6.1.10" localSheetId="1">#REF!</definedName>
    <definedName name="ITEM6.1.10" localSheetId="0">#REF!</definedName>
    <definedName name="ITEM6.1.10">#REF!</definedName>
    <definedName name="ITEM6.1.11" localSheetId="1">#REF!</definedName>
    <definedName name="ITEM6.1.11" localSheetId="0">#REF!</definedName>
    <definedName name="ITEM6.1.11">#REF!</definedName>
    <definedName name="ITEM6.1.12" localSheetId="1">#REF!</definedName>
    <definedName name="ITEM6.1.12" localSheetId="0">#REF!</definedName>
    <definedName name="ITEM6.1.12">#REF!</definedName>
    <definedName name="ITEM6.1.13" localSheetId="1">#REF!</definedName>
    <definedName name="ITEM6.1.13" localSheetId="0">#REF!</definedName>
    <definedName name="ITEM6.1.13">#REF!</definedName>
    <definedName name="ITEM6.1.14" localSheetId="1">#REF!</definedName>
    <definedName name="ITEM6.1.14" localSheetId="0">#REF!</definedName>
    <definedName name="ITEM6.1.14">#REF!</definedName>
    <definedName name="ITEM6.1.15" localSheetId="1">#REF!</definedName>
    <definedName name="ITEM6.1.15" localSheetId="0">#REF!</definedName>
    <definedName name="ITEM6.1.15">#REF!</definedName>
    <definedName name="ITEM6.1.16" localSheetId="1">#REF!</definedName>
    <definedName name="ITEM6.1.16" localSheetId="0">#REF!</definedName>
    <definedName name="ITEM6.1.16">#REF!</definedName>
    <definedName name="ITEM6.1.17" localSheetId="1">#REF!</definedName>
    <definedName name="ITEM6.1.17" localSheetId="0">#REF!</definedName>
    <definedName name="ITEM6.1.17">#REF!</definedName>
    <definedName name="ITEM6.1.18" localSheetId="1">#REF!</definedName>
    <definedName name="ITEM6.1.18" localSheetId="0">#REF!</definedName>
    <definedName name="ITEM6.1.18">#REF!</definedName>
    <definedName name="ITEM6.1.2.2" localSheetId="1">#REF!</definedName>
    <definedName name="ITEM6.1.2.2" localSheetId="0">#REF!</definedName>
    <definedName name="ITEM6.1.2.2">#REF!</definedName>
    <definedName name="ITEM6.1.3" localSheetId="1">#REF!</definedName>
    <definedName name="ITEM6.1.3" localSheetId="0">#REF!</definedName>
    <definedName name="ITEM6.1.3">#REF!</definedName>
    <definedName name="ITEM6.1.4.1" localSheetId="1">#REF!</definedName>
    <definedName name="ITEM6.1.4.1" localSheetId="0">#REF!</definedName>
    <definedName name="ITEM6.1.4.1">#REF!</definedName>
    <definedName name="ITEM6.1.4.2" localSheetId="1">#REF!</definedName>
    <definedName name="ITEM6.1.4.2" localSheetId="0">#REF!</definedName>
    <definedName name="ITEM6.1.4.2">#REF!</definedName>
    <definedName name="ITEM6.1.8" localSheetId="1">#REF!</definedName>
    <definedName name="ITEM6.1.8" localSheetId="0">#REF!</definedName>
    <definedName name="ITEM6.1.8">#REF!</definedName>
    <definedName name="ITEM6.1.9" localSheetId="1">#REF!</definedName>
    <definedName name="ITEM6.1.9" localSheetId="0">#REF!</definedName>
    <definedName name="ITEM6.1.9">#REF!</definedName>
    <definedName name="ITEM6.10.1" localSheetId="1">#REF!</definedName>
    <definedName name="ITEM6.10.1" localSheetId="0">#REF!</definedName>
    <definedName name="ITEM6.10.1">#REF!</definedName>
    <definedName name="ITEM6.10.4.1" localSheetId="1">'[10]42หลักกิโล'!#REF!</definedName>
    <definedName name="ITEM6.10.4.1" localSheetId="0">'[10]42หลักกิโล'!#REF!</definedName>
    <definedName name="ITEM6.10.4.1">'[10]42หลักกิโล'!#REF!</definedName>
    <definedName name="ITEM6.10.4.2" localSheetId="1">'[10]42หลักกิโล'!#REF!</definedName>
    <definedName name="ITEM6.10.4.2" localSheetId="0">'[10]42หลักกิโล'!#REF!</definedName>
    <definedName name="ITEM6.10.4.2">'[10]42หลักกิโล'!#REF!</definedName>
    <definedName name="ITEM6.11.2.2" localSheetId="1">#REF!</definedName>
    <definedName name="ITEM6.11.2.2" localSheetId="0">#REF!</definedName>
    <definedName name="ITEM6.11.2.2">#REF!</definedName>
    <definedName name="ITEM6.11.3.1" localSheetId="1">#REF!</definedName>
    <definedName name="ITEM6.11.3.1" localSheetId="0">#REF!</definedName>
    <definedName name="ITEM6.11.3.1">#REF!</definedName>
    <definedName name="ITEM6.11.3.2" localSheetId="1">#REF!</definedName>
    <definedName name="ITEM6.11.3.2" localSheetId="0">#REF!</definedName>
    <definedName name="ITEM6.11.3.2">#REF!</definedName>
    <definedName name="ITEM6.11.4.1" localSheetId="1">#REF!</definedName>
    <definedName name="ITEM6.11.4.1" localSheetId="0">#REF!</definedName>
    <definedName name="ITEM6.11.4.1">#REF!</definedName>
    <definedName name="ITEM6.11.4.1.2" localSheetId="1">#REF!</definedName>
    <definedName name="ITEM6.11.4.1.2" localSheetId="0">#REF!</definedName>
    <definedName name="ITEM6.11.4.1.2">#REF!</definedName>
    <definedName name="ITEM6.11.5.1" localSheetId="1">#REF!</definedName>
    <definedName name="ITEM6.11.5.1" localSheetId="0">#REF!</definedName>
    <definedName name="ITEM6.11.5.1">#REF!</definedName>
    <definedName name="ITEM6.12.10.1" localSheetId="1">#REF!</definedName>
    <definedName name="ITEM6.12.10.1" localSheetId="0">#REF!</definedName>
    <definedName name="ITEM6.12.10.1">#REF!</definedName>
    <definedName name="ITEM6.13.2.1" localSheetId="1">#REF!</definedName>
    <definedName name="ITEM6.13.2.1" localSheetId="0">#REF!</definedName>
    <definedName name="ITEM6.13.2.1">#REF!</definedName>
    <definedName name="ITEM6.14.1" localSheetId="1">#REF!</definedName>
    <definedName name="ITEM6.14.1" localSheetId="0">#REF!</definedName>
    <definedName name="ITEM6.14.1">#REF!</definedName>
    <definedName name="ITEM6.14.2" localSheetId="1">#REF!</definedName>
    <definedName name="ITEM6.14.2" localSheetId="0">#REF!</definedName>
    <definedName name="ITEM6.14.2">#REF!</definedName>
    <definedName name="ITEM6.15.4" localSheetId="1">#REF!</definedName>
    <definedName name="ITEM6.15.4" localSheetId="0">#REF!</definedName>
    <definedName name="ITEM6.15.4">#REF!</definedName>
    <definedName name="ITEM6.15.4.2" localSheetId="1">#REF!</definedName>
    <definedName name="ITEM6.15.4.2" localSheetId="0">#REF!</definedName>
    <definedName name="ITEM6.15.4.2">#REF!</definedName>
    <definedName name="ITEM6.15.7" localSheetId="1">#REF!</definedName>
    <definedName name="ITEM6.15.7" localSheetId="0">#REF!</definedName>
    <definedName name="ITEM6.15.7">#REF!</definedName>
    <definedName name="ITEM6.16" localSheetId="1">#REF!</definedName>
    <definedName name="ITEM6.16" localSheetId="0">#REF!</definedName>
    <definedName name="ITEM6.16">#REF!</definedName>
    <definedName name="ITEM6.17.1" localSheetId="1">#REF!</definedName>
    <definedName name="ITEM6.17.1" localSheetId="0">#REF!</definedName>
    <definedName name="ITEM6.17.1">#REF!</definedName>
    <definedName name="ITEM6.17.2" localSheetId="1">#REF!</definedName>
    <definedName name="ITEM6.17.2" localSheetId="0">#REF!</definedName>
    <definedName name="ITEM6.17.2">#REF!</definedName>
    <definedName name="ITEM6.17.3" localSheetId="1">#REF!</definedName>
    <definedName name="ITEM6.17.3" localSheetId="0">#REF!</definedName>
    <definedName name="ITEM6.17.3">#REF!</definedName>
    <definedName name="ITEM6.17.4" localSheetId="1">#REF!</definedName>
    <definedName name="ITEM6.17.4" localSheetId="0">#REF!</definedName>
    <definedName name="ITEM6.17.4">#REF!</definedName>
    <definedName name="ITEM6.17.5" localSheetId="1">#REF!</definedName>
    <definedName name="ITEM6.17.5" localSheetId="0">#REF!</definedName>
    <definedName name="ITEM6.17.5">#REF!</definedName>
    <definedName name="ITEM6.17.6" localSheetId="1">#REF!</definedName>
    <definedName name="ITEM6.17.6" localSheetId="0">#REF!</definedName>
    <definedName name="ITEM6.17.6">#REF!</definedName>
    <definedName name="ITEM6.18.4.1" localSheetId="1">#REF!</definedName>
    <definedName name="ITEM6.18.4.1" localSheetId="0">#REF!</definedName>
    <definedName name="ITEM6.18.4.1">#REF!</definedName>
    <definedName name="ITEM6.2.1" localSheetId="1">#REF!</definedName>
    <definedName name="ITEM6.2.1" localSheetId="0">#REF!</definedName>
    <definedName name="ITEM6.2.1">#REF!</definedName>
    <definedName name="ITEM6.2.2" localSheetId="1">#REF!</definedName>
    <definedName name="ITEM6.2.2" localSheetId="0">#REF!</definedName>
    <definedName name="ITEM6.2.2">#REF!</definedName>
    <definedName name="ITEM6.21" localSheetId="1">'[10]52ป้ายชั่วคราว+ด่าน'!#REF!</definedName>
    <definedName name="ITEM6.21" localSheetId="0">'[10]52ป้ายชั่วคราว+ด่าน'!#REF!</definedName>
    <definedName name="ITEM6.21">'[10]52ป้ายชั่วคราว+ด่าน'!#REF!</definedName>
    <definedName name="ITEM6.22" localSheetId="1">'[10]52ป้ายชั่วคราว+ด่าน'!#REF!</definedName>
    <definedName name="ITEM6.22" localSheetId="0">'[10]52ป้ายชั่วคราว+ด่าน'!#REF!</definedName>
    <definedName name="ITEM6.22">'[10]52ป้ายชั่วคราว+ด่าน'!#REF!</definedName>
    <definedName name="ITEM6.3.1.1" localSheetId="1">#REF!</definedName>
    <definedName name="ITEM6.3.1.1" localSheetId="0">#REF!</definedName>
    <definedName name="ITEM6.3.1.1">#REF!</definedName>
    <definedName name="ITEM6.3.1.2.1" localSheetId="1">#REF!</definedName>
    <definedName name="ITEM6.3.1.2.1" localSheetId="0">#REF!</definedName>
    <definedName name="ITEM6.3.1.2.1">#REF!</definedName>
    <definedName name="ITEM6.3.1.2.2" localSheetId="1">#REF!</definedName>
    <definedName name="ITEM6.3.1.2.2" localSheetId="0">#REF!</definedName>
    <definedName name="ITEM6.3.1.2.2">#REF!</definedName>
    <definedName name="ITEM6.3.1.2.3" localSheetId="1">#REF!</definedName>
    <definedName name="ITEM6.3.1.2.3" localSheetId="0">#REF!</definedName>
    <definedName name="ITEM6.3.1.2.3">#REF!</definedName>
    <definedName name="ITEM6.3.1.2.4" localSheetId="1">#REF!</definedName>
    <definedName name="ITEM6.3.1.2.4" localSheetId="0">#REF!</definedName>
    <definedName name="ITEM6.3.1.2.4">#REF!</definedName>
    <definedName name="ITEM6.3.1.2.5" localSheetId="1">#REF!</definedName>
    <definedName name="ITEM6.3.1.2.5" localSheetId="0">#REF!</definedName>
    <definedName name="ITEM6.3.1.2.5">#REF!</definedName>
    <definedName name="ITEM6.3.1.2.6" localSheetId="1">#REF!</definedName>
    <definedName name="ITEM6.3.1.2.6" localSheetId="0">#REF!</definedName>
    <definedName name="ITEM6.3.1.2.6">#REF!</definedName>
    <definedName name="ITEM6.3.1.2.7" localSheetId="1">#REF!</definedName>
    <definedName name="ITEM6.3.1.2.7" localSheetId="0">#REF!</definedName>
    <definedName name="ITEM6.3.1.2.7">#REF!</definedName>
    <definedName name="ITEM6.3.1.2.8" localSheetId="1">#REF!</definedName>
    <definedName name="ITEM6.3.1.2.8" localSheetId="0">#REF!</definedName>
    <definedName name="ITEM6.3.1.2.8">#REF!</definedName>
    <definedName name="ITEM6.3.1.3.1" localSheetId="1">#REF!</definedName>
    <definedName name="ITEM6.3.1.3.1" localSheetId="0">#REF!</definedName>
    <definedName name="ITEM6.3.1.3.1">#REF!</definedName>
    <definedName name="ITEM6.3.1.3.2" localSheetId="1">#REF!</definedName>
    <definedName name="ITEM6.3.1.3.2" localSheetId="0">#REF!</definedName>
    <definedName name="ITEM6.3.1.3.2">#REF!</definedName>
    <definedName name="ITEM6.3.1.4.1" localSheetId="1">#REF!</definedName>
    <definedName name="ITEM6.3.1.4.1" localSheetId="0">#REF!</definedName>
    <definedName name="ITEM6.3.1.4.1">#REF!</definedName>
    <definedName name="ITEM6.3.1.4.2" localSheetId="1">#REF!</definedName>
    <definedName name="ITEM6.3.1.4.2" localSheetId="0">#REF!</definedName>
    <definedName name="ITEM6.3.1.4.2">#REF!</definedName>
    <definedName name="ITEM6.3.1.4.3" localSheetId="1">#REF!</definedName>
    <definedName name="ITEM6.3.1.4.3" localSheetId="0">#REF!</definedName>
    <definedName name="ITEM6.3.1.4.3">#REF!</definedName>
    <definedName name="ITEM6.3.1.5" localSheetId="1">#REF!</definedName>
    <definedName name="ITEM6.3.1.5" localSheetId="0">#REF!</definedName>
    <definedName name="ITEM6.3.1.5">#REF!</definedName>
    <definedName name="ITEM6.3.1.6" localSheetId="1">#REF!</definedName>
    <definedName name="ITEM6.3.1.6" localSheetId="0">#REF!</definedName>
    <definedName name="ITEM6.3.1.6">#REF!</definedName>
    <definedName name="ITEM6.3.1.7" localSheetId="1">#REF!</definedName>
    <definedName name="ITEM6.3.1.7" localSheetId="0">#REF!</definedName>
    <definedName name="ITEM6.3.1.7">#REF!</definedName>
    <definedName name="ITEM6.3.10" localSheetId="1">#REF!</definedName>
    <definedName name="ITEM6.3.10" localSheetId="0">#REF!</definedName>
    <definedName name="ITEM6.3.10">#REF!</definedName>
    <definedName name="ITEM6.3.11" localSheetId="1">#REF!</definedName>
    <definedName name="ITEM6.3.11" localSheetId="0">#REF!</definedName>
    <definedName name="ITEM6.3.11">#REF!</definedName>
    <definedName name="ITEM6.3.12.1" localSheetId="1">#REF!</definedName>
    <definedName name="ITEM6.3.12.1" localSheetId="0">#REF!</definedName>
    <definedName name="ITEM6.3.12.1">#REF!</definedName>
    <definedName name="ITEM6.3.12.2" localSheetId="1">#REF!</definedName>
    <definedName name="ITEM6.3.12.2" localSheetId="0">#REF!</definedName>
    <definedName name="ITEM6.3.12.2">#REF!</definedName>
    <definedName name="ITEM6.3.12.3" localSheetId="1">#REF!</definedName>
    <definedName name="ITEM6.3.12.3" localSheetId="0">#REF!</definedName>
    <definedName name="ITEM6.3.12.3">#REF!</definedName>
    <definedName name="ITEM6.3.13.1" localSheetId="1">#REF!</definedName>
    <definedName name="ITEM6.3.13.1" localSheetId="0">#REF!</definedName>
    <definedName name="ITEM6.3.13.1">#REF!</definedName>
    <definedName name="ITEM6.3.14.1" localSheetId="1">#REF!</definedName>
    <definedName name="ITEM6.3.14.1" localSheetId="0">#REF!</definedName>
    <definedName name="ITEM6.3.14.1">#REF!</definedName>
    <definedName name="ITEM6.3.14.2" localSheetId="1">#REF!</definedName>
    <definedName name="ITEM6.3.14.2" localSheetId="0">#REF!</definedName>
    <definedName name="ITEM6.3.14.2">#REF!</definedName>
    <definedName name="ITEM6.3.14.3" localSheetId="1">#REF!</definedName>
    <definedName name="ITEM6.3.14.3" localSheetId="0">#REF!</definedName>
    <definedName name="ITEM6.3.14.3">#REF!</definedName>
    <definedName name="ITEM6.3.2" localSheetId="1">#REF!</definedName>
    <definedName name="ITEM6.3.2" localSheetId="0">#REF!</definedName>
    <definedName name="ITEM6.3.2">#REF!</definedName>
    <definedName name="ITEM6.3.3.1.1" localSheetId="1">#REF!</definedName>
    <definedName name="ITEM6.3.3.1.1" localSheetId="0">#REF!</definedName>
    <definedName name="ITEM6.3.3.1.1">#REF!</definedName>
    <definedName name="ITEM6.3.3.1.2" localSheetId="1">#REF!</definedName>
    <definedName name="ITEM6.3.3.1.2" localSheetId="0">#REF!</definedName>
    <definedName name="ITEM6.3.3.1.2">#REF!</definedName>
    <definedName name="ITEM6.3.3.1.3" localSheetId="1">#REF!</definedName>
    <definedName name="ITEM6.3.3.1.3" localSheetId="0">#REF!</definedName>
    <definedName name="ITEM6.3.3.1.3">#REF!</definedName>
    <definedName name="ITEM6.3.3.1.4" localSheetId="1">#REF!</definedName>
    <definedName name="ITEM6.3.3.1.4" localSheetId="0">#REF!</definedName>
    <definedName name="ITEM6.3.3.1.4">#REF!</definedName>
    <definedName name="ITEM6.3.3.1.5" localSheetId="1">#REF!</definedName>
    <definedName name="ITEM6.3.3.1.5" localSheetId="0">#REF!</definedName>
    <definedName name="ITEM6.3.3.1.5">#REF!</definedName>
    <definedName name="ITEM6.3.3.2.1" localSheetId="1">#REF!</definedName>
    <definedName name="ITEM6.3.3.2.1" localSheetId="0">#REF!</definedName>
    <definedName name="ITEM6.3.3.2.1">#REF!</definedName>
    <definedName name="ITEM6.3.3.2.2" localSheetId="1">#REF!</definedName>
    <definedName name="ITEM6.3.3.2.2" localSheetId="0">#REF!</definedName>
    <definedName name="ITEM6.3.3.2.2">#REF!</definedName>
    <definedName name="ITEM6.3.3.2.3" localSheetId="1">#REF!</definedName>
    <definedName name="ITEM6.3.3.2.3" localSheetId="0">#REF!</definedName>
    <definedName name="ITEM6.3.3.2.3">#REF!</definedName>
    <definedName name="ITEM6.3.3.2.4" localSheetId="1">#REF!</definedName>
    <definedName name="ITEM6.3.3.2.4" localSheetId="0">#REF!</definedName>
    <definedName name="ITEM6.3.3.2.4">#REF!</definedName>
    <definedName name="ITEM6.3.3.2.5" localSheetId="1">#REF!</definedName>
    <definedName name="ITEM6.3.3.2.5" localSheetId="0">#REF!</definedName>
    <definedName name="ITEM6.3.3.2.5">#REF!</definedName>
    <definedName name="ITEM6.3.4" localSheetId="1">#REF!</definedName>
    <definedName name="ITEM6.3.4" localSheetId="0">#REF!</definedName>
    <definedName name="ITEM6.3.4">#REF!</definedName>
    <definedName name="ITEM6.3.6.1" localSheetId="1">#REF!</definedName>
    <definedName name="ITEM6.3.6.1" localSheetId="0">#REF!</definedName>
    <definedName name="ITEM6.3.6.1">#REF!</definedName>
    <definedName name="ITEM6.3.6.2" localSheetId="1">#REF!</definedName>
    <definedName name="ITEM6.3.6.2" localSheetId="0">#REF!</definedName>
    <definedName name="ITEM6.3.6.2">#REF!</definedName>
    <definedName name="ITEM6.3.6.3" localSheetId="1">#REF!</definedName>
    <definedName name="ITEM6.3.6.3" localSheetId="0">#REF!</definedName>
    <definedName name="ITEM6.3.6.3">#REF!</definedName>
    <definedName name="ITEM6.3.6.4" localSheetId="1">#REF!</definedName>
    <definedName name="ITEM6.3.6.4" localSheetId="0">#REF!</definedName>
    <definedName name="ITEM6.3.6.4">#REF!</definedName>
    <definedName name="ITEM6.3.7" localSheetId="1">#REF!</definedName>
    <definedName name="ITEM6.3.7" localSheetId="0">#REF!</definedName>
    <definedName name="ITEM6.3.7">#REF!</definedName>
    <definedName name="ITEM6.3.8.1" localSheetId="1">#REF!</definedName>
    <definedName name="ITEM6.3.8.1" localSheetId="0">#REF!</definedName>
    <definedName name="ITEM6.3.8.1">#REF!</definedName>
    <definedName name="ITEM6.3.8.2" localSheetId="1">#REF!</definedName>
    <definedName name="ITEM6.3.8.2" localSheetId="0">#REF!</definedName>
    <definedName name="ITEM6.3.8.2">#REF!</definedName>
    <definedName name="ITEM6.4.1" localSheetId="1">#REF!</definedName>
    <definedName name="ITEM6.4.1" localSheetId="0">#REF!</definedName>
    <definedName name="ITEM6.4.1">#REF!</definedName>
    <definedName name="ITEM6.4.2" localSheetId="1">#REF!</definedName>
    <definedName name="ITEM6.4.2" localSheetId="0">#REF!</definedName>
    <definedName name="ITEM6.4.2">#REF!</definedName>
    <definedName name="ITEM6.4.3" localSheetId="1">#REF!</definedName>
    <definedName name="ITEM6.4.3" localSheetId="0">#REF!</definedName>
    <definedName name="ITEM6.4.3">#REF!</definedName>
    <definedName name="ITEM6.4.4" localSheetId="1">#REF!</definedName>
    <definedName name="ITEM6.4.4" localSheetId="0">#REF!</definedName>
    <definedName name="ITEM6.4.4">#REF!</definedName>
    <definedName name="ITEM6.4.5.1" localSheetId="1">#REF!</definedName>
    <definedName name="ITEM6.4.5.1" localSheetId="0">#REF!</definedName>
    <definedName name="ITEM6.4.5.1">#REF!</definedName>
    <definedName name="ITEM6.4.5.2" localSheetId="1">#REF!</definedName>
    <definedName name="ITEM6.4.5.2" localSheetId="0">#REF!</definedName>
    <definedName name="ITEM6.4.5.2">#REF!</definedName>
    <definedName name="ITEM6.4.5.3" localSheetId="1">#REF!</definedName>
    <definedName name="ITEM6.4.5.3" localSheetId="0">#REF!</definedName>
    <definedName name="ITEM6.4.5.3">#REF!</definedName>
    <definedName name="ITEM6.4.5.4" localSheetId="1">#REF!</definedName>
    <definedName name="ITEM6.4.5.4" localSheetId="0">#REF!</definedName>
    <definedName name="ITEM6.4.5.4">#REF!</definedName>
    <definedName name="ITEM6.4.6.1" localSheetId="1">#REF!</definedName>
    <definedName name="ITEM6.4.6.1" localSheetId="0">#REF!</definedName>
    <definedName name="ITEM6.4.6.1">#REF!</definedName>
    <definedName name="ITEM6.4.6.2" localSheetId="1">#REF!</definedName>
    <definedName name="ITEM6.4.6.2" localSheetId="0">#REF!</definedName>
    <definedName name="ITEM6.4.6.2">#REF!</definedName>
    <definedName name="ITEM6.4.6.3" localSheetId="1">#REF!</definedName>
    <definedName name="ITEM6.4.6.3" localSheetId="0">#REF!</definedName>
    <definedName name="ITEM6.4.6.3">#REF!</definedName>
    <definedName name="ITEM6.4.6.4" localSheetId="1">#REF!</definedName>
    <definedName name="ITEM6.4.6.4" localSheetId="0">#REF!</definedName>
    <definedName name="ITEM6.4.6.4">#REF!</definedName>
    <definedName name="ITEM6.4.6.5" localSheetId="1">#REF!</definedName>
    <definedName name="ITEM6.4.6.5" localSheetId="0">#REF!</definedName>
    <definedName name="ITEM6.4.6.5">#REF!</definedName>
    <definedName name="ITEM6.5.1" localSheetId="1">#REF!</definedName>
    <definedName name="ITEM6.5.1" localSheetId="0">#REF!</definedName>
    <definedName name="ITEM6.5.1">#REF!</definedName>
    <definedName name="ITEM6.5.2" localSheetId="1">#REF!</definedName>
    <definedName name="ITEM6.5.2" localSheetId="0">#REF!</definedName>
    <definedName name="ITEM6.5.2">#REF!</definedName>
    <definedName name="ITEM6.6.1" localSheetId="1">#REF!</definedName>
    <definedName name="ITEM6.6.1" localSheetId="0">#REF!</definedName>
    <definedName name="ITEM6.6.1">#REF!</definedName>
    <definedName name="ITEM6.6.2" localSheetId="1">#REF!</definedName>
    <definedName name="ITEM6.6.2" localSheetId="0">#REF!</definedName>
    <definedName name="ITEM6.6.2">#REF!</definedName>
    <definedName name="ITEM6.7.1" localSheetId="1">#REF!</definedName>
    <definedName name="ITEM6.7.1" localSheetId="0">#REF!</definedName>
    <definedName name="ITEM6.7.1">#REF!</definedName>
    <definedName name="ITEM6.8.1" localSheetId="1">#REF!</definedName>
    <definedName name="ITEM6.8.1" localSheetId="0">#REF!</definedName>
    <definedName name="ITEM6.8.1">#REF!</definedName>
    <definedName name="ITEM6.9.1.1" localSheetId="1">#REF!</definedName>
    <definedName name="ITEM6.9.1.1" localSheetId="0">#REF!</definedName>
    <definedName name="ITEM6.9.1.1">#REF!</definedName>
    <definedName name="ITEM6.9.1.2" localSheetId="1">#REF!</definedName>
    <definedName name="ITEM6.9.1.2" localSheetId="0">#REF!</definedName>
    <definedName name="ITEM6.9.1.2">#REF!</definedName>
    <definedName name="L" localSheetId="1">#REF!</definedName>
    <definedName name="L" localSheetId="0">#REF!</definedName>
    <definedName name="L">#REF!</definedName>
    <definedName name="lean" localSheetId="1">[11]รายการประมาณราคาต่อหน่วย!#REF!</definedName>
    <definedName name="lean" localSheetId="0">[11]รายการประมาณราคาต่อหน่วย!#REF!</definedName>
    <definedName name="lean">[11]รายการประมาณราคาต่อหน่วย!#REF!</definedName>
    <definedName name="mc" localSheetId="1">#REF!</definedName>
    <definedName name="mc" localSheetId="0">#REF!</definedName>
    <definedName name="mc">#REF!</definedName>
    <definedName name="no_box">[12]Worksheet!$L$8</definedName>
    <definedName name="Oขุดรื้อบดทับ_AC">[13]รวมตารางคำนวณ!$Q$38</definedName>
    <definedName name="Oขุดรื้อบดทับ_ลูกรัง">[13]รวมตารางคำนวณ!$Q$36</definedName>
    <definedName name="Oขุดรื้อบดทับ_หินคลุก">[13]รวมตารางคำนวณ!$Q$37</definedName>
    <definedName name="Oค่าบ่มผิวทาง">[13]รวมตารางคำนวณ!$Q$66</definedName>
    <definedName name="Oค่าแบบข้างตามยาว">[13]รวมตารางคำนวณ!$Q$62</definedName>
    <definedName name="Oค่าปูผิวคอนกรีต">[13]รวมตารางคำนวณ!$Q$63</definedName>
    <definedName name="Oค่าผสมคอนกรีต">[13]รวมตารางคำนวณ!$Q$60</definedName>
    <definedName name="Oดิน_ขุดขน">[13]รวมตารางคำนวณ!$Q$15</definedName>
    <definedName name="Oดิน_ขุดตัด">[13]รวมตารางคำนวณ!$Q$18</definedName>
    <definedName name="Oดิน_ตัก">[13]รวมตารางคำนวณ!$Q$19</definedName>
    <definedName name="Oดิน_บดทับ">[13]รวมตารางคำนวณ!$Q$16</definedName>
    <definedName name="Oตัดแต่งขั้นบันได">[13]รวมตารางคำนวณ!$Q$34</definedName>
    <definedName name="Oถางป่า_เบา">[13]รวมตารางคำนวณ!$Q$11</definedName>
    <definedName name="Oลูกรังคัดเลือกรองพื้นทาง_ขุดขน">[13]รวมตารางคำนวณ!$Q$25</definedName>
    <definedName name="Oลูกรังคัดเลือกรองพื้นทาง_บดทับ">[13]รวมตารางคำนวณ!$Q$27</definedName>
    <definedName name="Oหินคลุก_บดทับ">[13]รวมตารางคำนวณ!$Q$33</definedName>
    <definedName name="Oหินคลุก_ผสม">[13]รวมตารางคำนวณ!$Q$32</definedName>
    <definedName name="Oหินผุ_ดันและตัก">[13]รวมตารางคำนวณ!$Q$21</definedName>
    <definedName name="Oไหล่ทางลูกรัง_บดทับ">[13]รวมตารางคำนวณ!$Q$30</definedName>
    <definedName name="pd" localSheetId="1">#REF!</definedName>
    <definedName name="pd" localSheetId="0">#REF!</definedName>
    <definedName name="pd">#REF!</definedName>
    <definedName name="PIPE1.2" localSheetId="1">'[10]25-27RC. PIPE(3หน้า)'!#REF!</definedName>
    <definedName name="PIPE1.2" localSheetId="0">'[10]25-27RC. PIPE(3หน้า)'!#REF!</definedName>
    <definedName name="PIPE1.2">'[10]25-27RC. PIPE(3หน้า)'!#REF!</definedName>
    <definedName name="PIPE1.5" localSheetId="1">'[10]25-27RC. PIPE(3หน้า)'!#REF!</definedName>
    <definedName name="PIPE1.5" localSheetId="0">'[10]25-27RC. PIPE(3หน้า)'!#REF!</definedName>
    <definedName name="PIPE1.5">'[10]25-27RC. PIPE(3หน้า)'!#REF!</definedName>
    <definedName name="pipe100">[2]ค่างานต้นทุน!$H$159</definedName>
    <definedName name="pipe120">[2]ค่างานต้นทุน!$H$167</definedName>
    <definedName name="PIPE40" localSheetId="1">'[10]25-27RC. PIPE(3หน้า)'!#REF!</definedName>
    <definedName name="PIPE40" localSheetId="0">'[10]25-27RC. PIPE(3หน้า)'!#REF!</definedName>
    <definedName name="PIPE40">'[10]25-27RC. PIPE(3หน้า)'!#REF!</definedName>
    <definedName name="pipe40.1">[2]ค่างานต้นทุน!$H$134</definedName>
    <definedName name="PIPE60" localSheetId="1">'[10]25-27RC. PIPE(3หน้า)'!#REF!</definedName>
    <definedName name="pipe60">[2]ค่างานต้นทุน!$H$143</definedName>
    <definedName name="PIPE80" localSheetId="1">'[10]25-27RC. PIPE(3หน้า)'!#REF!</definedName>
    <definedName name="pipe80">[2]ค่างานต้นทุน!$H$151</definedName>
    <definedName name="prime">[2]ค่างานต้นทุน!$H$89</definedName>
    <definedName name="rb">'[8]10 ข้อมูลวัสดุ-ค่าดำเนิน'!$X$15</definedName>
    <definedName name="rbb">'[8]10 ข้อมูลวัสดุ-ค่าดำเนิน'!$X$15</definedName>
    <definedName name="RET">'[14]11 ข้อมูลงานCon'!$R$11</definedName>
    <definedName name="ROCK.AC" localSheetId="1">'[10]3ข้อมูลวัสดุ-ค่าดำเนิน'!#REF!</definedName>
    <definedName name="ROCK.AC" localSheetId="0">'[10]3ข้อมูลวัสดุ-ค่าดำเนิน'!#REF!</definedName>
    <definedName name="ROCK.AC">'[10]3ข้อมูลวัสดุ-ค่าดำเนิน'!#REF!</definedName>
    <definedName name="rr" localSheetId="1">#REF!</definedName>
    <definedName name="rr" localSheetId="0">#REF!</definedName>
    <definedName name="rr">#REF!</definedName>
    <definedName name="rrr">'[7]10 ข้อมูลวัสดุ-ค่าดำเนิน'!$X$15</definedName>
    <definedName name="S" localSheetId="1">#REF!</definedName>
    <definedName name="S" localSheetId="0">#REF!</definedName>
    <definedName name="S">#REF!</definedName>
    <definedName name="SB">'[8]12 ข้อมูลงานไม้แบบ'!$W$29</definedName>
    <definedName name="SBB">'[8]12 ข้อมูลงานไม้แบบ'!$W$29</definedName>
    <definedName name="select">[2]ค่างานต้นทุน!$H$50</definedName>
    <definedName name="sss">'[7]12 ข้อมูลงานไม้แบบ'!$W$29</definedName>
    <definedName name="timber">[2]ค่างานต้นทุน!$H$474</definedName>
    <definedName name="wb">'[8]10 ข้อมูลวัสดุ-ค่าดำเนิน'!$X$19</definedName>
    <definedName name="wbb">'[8]10 ข้อมูลวัสดุ-ค่าดำเนิน'!$X$19</definedName>
    <definedName name="ww">'[7]10 ข้อมูลวัสดุ-ค่าดำเนิน'!$X$19</definedName>
    <definedName name="xx">'[3]11 ข้อมูลงานCon'!$AB$30</definedName>
    <definedName name="yy">'[3]10 ข้อมูลวัสดุ-ค่าดำเนิน'!$X$15</definedName>
    <definedName name="กม.">[2]ค่างานต้นทุน!$H$490</definedName>
    <definedName name="กรุย">[2]ค่างานต้นทุน!$H$5</definedName>
    <definedName name="ค2" localSheetId="1">[11]รายการประมาณราคาต่อหน่วย!#REF!</definedName>
    <definedName name="ค2" localSheetId="0">[11]รายการประมาณราคาต่อหน่วย!#REF!</definedName>
    <definedName name="ค2">[11]รายการประมาณราคาต่อหน่วย!#REF!</definedName>
    <definedName name="ค3" localSheetId="1">[11]รายการประมาณราคาต่อหน่วย!#REF!</definedName>
    <definedName name="ค3" localSheetId="0">[11]รายการประมาณราคาต่อหน่วย!#REF!</definedName>
    <definedName name="ค3">[11]รายการประมาณราคาต่อหน่วย!#REF!</definedName>
    <definedName name="ค่าขนส่งปูน">[11]ข้อมูลโครงการ!$Q$53</definedName>
    <definedName name="งานต้นทุน" localSheetId="1">#REF!</definedName>
    <definedName name="งานต้นทุน" localSheetId="0">#REF!</definedName>
    <definedName name="งานต้นทุน">#REF!</definedName>
    <definedName name="ดินถม" localSheetId="1">#REF!</definedName>
    <definedName name="ดินถม" localSheetId="0">#REF!</definedName>
    <definedName name="ดินถม">#REF!</definedName>
    <definedName name="ต1_60">[2]ค่างานต้นทุน!$H$301</definedName>
    <definedName name="ต1ต76">[2]ค่างานต้นทุน!$H$356</definedName>
    <definedName name="ต61">[2]ค่างานต้นทุน!$H$306</definedName>
    <definedName name="ต63">[2]ค่างานต้นทุน!$H$311</definedName>
    <definedName name="ต64">[2]ค่างานต้นทุน!$H$316</definedName>
    <definedName name="ต65">[2]ค่างานต้นทุน!$H$321</definedName>
    <definedName name="ต69">[2]ค่างานต้นทุน!$H$326</definedName>
    <definedName name="ต71">[2]ค่างานต้นทุน!$H$331</definedName>
    <definedName name="ต74">[2]ค่างานต้นทุน!$H$336</definedName>
    <definedName name="ต76">[2]ค่างานต้นทุน!$H$341</definedName>
    <definedName name="ต77">[2]ค่างานต้นทุน!$H$346</definedName>
    <definedName name="ต78">[2]ค่างานต้นทุน!$H$351</definedName>
    <definedName name="ทรายถม" localSheetId="1">#REF!</definedName>
    <definedName name="ทรายถม" localSheetId="0">#REF!</definedName>
    <definedName name="ทรายถม">#REF!</definedName>
    <definedName name="ทรายผสม" localSheetId="1">#REF!</definedName>
    <definedName name="ทรายผสม" localSheetId="0">#REF!</definedName>
    <definedName name="ทรายผสม">#REF!</definedName>
    <definedName name="น1">[2]ค่างานต้นทุน!$H$361</definedName>
    <definedName name="น1น2_1">[2]ค่างานต้นทุน!$H$366</definedName>
    <definedName name="น1น2_2">[2]ค่างานต้นทุน!$H$371</definedName>
    <definedName name="น1น2_3">[2]ค่างานต้นทุน!$H$376</definedName>
    <definedName name="น3">[2]ค่างานต้นทุน!$H$381</definedName>
    <definedName name="น4">[2]ค่างานต้นทุน!$H$386</definedName>
    <definedName name="น5">[2]ค่างานต้นทุน!$H$391</definedName>
    <definedName name="บ_ต">[2]ค่างานต้นทุน!$H$462</definedName>
    <definedName name="บ1">[2]ค่างานต้นทุน!$H$286</definedName>
    <definedName name="บ2">[2]ค่างานต้นทุน!$H$291</definedName>
    <definedName name="บ3_36">[2]ค่างานต้นทุน!$H$296</definedName>
    <definedName name="ปรับ">[2]ค่างานต้นทุน!$H$7</definedName>
    <definedName name="ปากท่อ1_100">[2]ค่างานต้นทุน!$H$553</definedName>
    <definedName name="ปากท่อ1_120">[2]ค่างานต้นทุน!$H$574</definedName>
    <definedName name="ปากท่อ1_60">[2]ค่างานต้นทุน!$H$511</definedName>
    <definedName name="ปากท่อ1_80">[2]ค่างานต้นทุน!$H$532</definedName>
    <definedName name="ปากท่อ2_100">[2]ค่างานต้นทุน!$H$560</definedName>
    <definedName name="ปากท่อ2_120">[2]ค่างานต้นทุน!$H$581</definedName>
    <definedName name="ปากท่อ2_60">[2]ค่างานต้นทุน!$H$518</definedName>
    <definedName name="ปากท่อ2_80">[2]ค่างานต้นทุน!$H$539</definedName>
    <definedName name="ปากท่อ3_100">[2]ค่างานต้นทุน!$H$567</definedName>
    <definedName name="ปากท่อ3_120">[2]ค่างานต้นทุน!$H$588</definedName>
    <definedName name="ปากท่อ3_60">[2]ค่างานต้นทุน!$H$525</definedName>
    <definedName name="ปากท่อ3_80">[2]ค่างานต้นทุน!$H$546</definedName>
    <definedName name="ป้ายก">[2]ค่างานต้นทุน!$H$464</definedName>
    <definedName name="ปูนทราย" localSheetId="1">[11]รายการประมาณราคาต่อหน่วย!#REF!</definedName>
    <definedName name="ปูนทราย" localSheetId="0">[11]รายการประมาณราคาต่อหน่วย!#REF!</definedName>
    <definedName name="ปูนทราย">[11]รายการประมาณราคาต่อหน่วย!#REF!</definedName>
    <definedName name="พื้นทาง">[2]ค่างานต้นทุน!$H$69</definedName>
    <definedName name="ฟา" localSheetId="1">#REF!</definedName>
    <definedName name="ฟา">#REF!</definedName>
    <definedName name="ฟๅ" localSheetId="1">#REF!</definedName>
    <definedName name="ฟๅ">#REF!</definedName>
    <definedName name="มอนต่า" localSheetId="1">#REF!</definedName>
    <definedName name="มอนต่า">#REF!</definedName>
    <definedName name="ไม้แบบ1" localSheetId="1">#REF!</definedName>
    <definedName name="ไม้แบบ1">#REF!</definedName>
    <definedName name="ไม้แบบ2" localSheetId="1">#REF!</definedName>
    <definedName name="ไม้แบบ2">#REF!</definedName>
    <definedName name="รองพื้นทาง">[2]ค่างานต้นทุน!$H$60</definedName>
    <definedName name="ระยะทางขนส่งปูนซีเมนต์">[11]ข้อมูลโครงการ!$Q$40</definedName>
    <definedName name="ราคาปูนtype1ที่แหล่ง">[11]ข้อมูลโครงการ!$Q$37</definedName>
    <definedName name="สะพาน" localSheetId="1">#REF!</definedName>
    <definedName name="สะพาน">#REF!</definedName>
    <definedName name="สี" localSheetId="1">[2]ค่างานต้นทุน!#REF!</definedName>
    <definedName name="สี" localSheetId="0">[2]ค่างานต้นทุน!#REF!</definedName>
    <definedName name="สี">[2]ค่างานต้นทุน!#REF!</definedName>
    <definedName name="หญ้า">[2]ค่างานต้นทุน!$H$175</definedName>
    <definedName name="หยาบ" localSheetId="1">#REF!</definedName>
    <definedName name="หยาบ">#REF!</definedName>
    <definedName name="หลัก">[2]ค่างานต้นทุน!$H$482</definedName>
    <definedName name="หินsingle" localSheetId="1">#REF!</definedName>
    <definedName name="หินsingle">#REF!</definedName>
    <definedName name="หินคลุก" localSheetId="1">#REF!</definedName>
    <definedName name="หินคลุก">#REF!</definedName>
    <definedName name="หินผสม" localSheetId="1">#REF!</definedName>
    <definedName name="หินผสม">#REF!</definedName>
    <definedName name="หินแอสฟัลท์" localSheetId="1">#REF!</definedName>
    <definedName name="หินแอสฟัลท์">#REF!</definedName>
    <definedName name="แหล่งปูน">[11]ข้อมูลโครงการ!$I$39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6" l="1"/>
  <c r="G14" i="16"/>
  <c r="F14" i="16"/>
  <c r="G13" i="16"/>
  <c r="F13" i="16"/>
  <c r="G12" i="16"/>
  <c r="F12" i="16"/>
  <c r="G11" i="16"/>
  <c r="F11" i="16"/>
  <c r="G10" i="16"/>
  <c r="H10" i="16" s="1"/>
  <c r="D10" i="16"/>
  <c r="F10" i="16" s="1"/>
  <c r="G9" i="16"/>
  <c r="H9" i="16" s="1"/>
  <c r="F9" i="16"/>
  <c r="G8" i="16"/>
  <c r="H8" i="16" s="1"/>
  <c r="F8" i="16"/>
  <c r="H7" i="16"/>
  <c r="F7" i="16"/>
  <c r="J13" i="16" l="1"/>
  <c r="J14" i="16"/>
  <c r="F15" i="16"/>
  <c r="J19" i="16" s="1"/>
  <c r="H11" i="16"/>
  <c r="H12" i="16"/>
  <c r="H13" i="16"/>
  <c r="J15" i="16" l="1"/>
  <c r="J16" i="16" s="1"/>
  <c r="G18" i="16" l="1"/>
  <c r="F17" i="16"/>
  <c r="P16" i="16"/>
  <c r="J66" i="15"/>
  <c r="G64" i="15"/>
  <c r="S64" i="15" s="1"/>
  <c r="BC63" i="15"/>
  <c r="E62" i="15" s="1"/>
  <c r="S62" i="15" s="1"/>
  <c r="I63" i="15"/>
  <c r="S63" i="15" s="1"/>
  <c r="BC62" i="15"/>
  <c r="BI62" i="15" s="1"/>
  <c r="J58" i="15"/>
  <c r="G55" i="15"/>
  <c r="S55" i="15" s="1"/>
  <c r="BC53" i="15"/>
  <c r="F54" i="15" s="1"/>
  <c r="S54" i="15" s="1"/>
  <c r="O53" i="15"/>
  <c r="S53" i="15" s="1"/>
  <c r="I53" i="15"/>
  <c r="K52" i="15"/>
  <c r="AV50" i="15"/>
  <c r="BC51" i="15" s="1"/>
  <c r="BC52" i="15" s="1"/>
  <c r="BI52" i="15" s="1"/>
  <c r="BL52" i="15" s="1"/>
  <c r="J48" i="15"/>
  <c r="F46" i="15"/>
  <c r="S46" i="15" s="1"/>
  <c r="F44" i="15"/>
  <c r="S44" i="15" s="1"/>
  <c r="G43" i="15"/>
  <c r="S43" i="15" s="1"/>
  <c r="G42" i="15"/>
  <c r="S42" i="15" s="1"/>
  <c r="L41" i="15"/>
  <c r="S41" i="15" s="1"/>
  <c r="BC40" i="15"/>
  <c r="E40" i="15"/>
  <c r="S40" i="15" s="1"/>
  <c r="BC38" i="15"/>
  <c r="BC39" i="15" s="1"/>
  <c r="BI39" i="15" s="1"/>
  <c r="BL39" i="15" s="1"/>
  <c r="AQ19" i="15"/>
  <c r="H19" i="15"/>
  <c r="S19" i="15" s="1"/>
  <c r="AL18" i="15"/>
  <c r="AR18" i="15" s="1"/>
  <c r="G18" i="15" s="1"/>
  <c r="K18" i="15"/>
  <c r="K17" i="15"/>
  <c r="S17" i="15" s="1"/>
  <c r="S16" i="15"/>
  <c r="K14" i="15"/>
  <c r="H14" i="15"/>
  <c r="H15" i="15" s="1"/>
  <c r="S15" i="15" s="1"/>
  <c r="M13" i="15"/>
  <c r="F10" i="15"/>
  <c r="H11" i="15" s="1"/>
  <c r="S11" i="15" s="1"/>
  <c r="S8" i="15"/>
  <c r="S7" i="15"/>
  <c r="S9" i="15" s="1"/>
  <c r="N12" i="15" s="1"/>
  <c r="Y4" i="15"/>
  <c r="AS3" i="15"/>
  <c r="AN5" i="15" s="1"/>
  <c r="S65" i="15" l="1"/>
  <c r="F66" i="15" s="1"/>
  <c r="S66" i="15" s="1"/>
  <c r="AK66" i="15" s="1"/>
  <c r="K21" i="15"/>
  <c r="S18" i="15"/>
  <c r="S47" i="15"/>
  <c r="F48" i="15" s="1"/>
  <c r="S48" i="15" s="1"/>
  <c r="AK48" i="15" s="1"/>
  <c r="J12" i="15"/>
  <c r="S12" i="15" s="1"/>
  <c r="I13" i="15"/>
  <c r="S13" i="15" s="1"/>
  <c r="E52" i="15"/>
  <c r="S52" i="15" s="1"/>
  <c r="S57" i="15" s="1"/>
  <c r="G58" i="15" s="1"/>
  <c r="S58" i="15" s="1"/>
  <c r="AK58" i="15" s="1"/>
  <c r="I5" i="15"/>
  <c r="S14" i="15"/>
  <c r="S20" i="15" l="1"/>
  <c r="G21" i="15" s="1"/>
  <c r="S21" i="15" s="1"/>
  <c r="AK21" i="15" s="1"/>
  <c r="Q8" i="5" l="1"/>
  <c r="G9" i="5" s="1"/>
  <c r="V9" i="5" s="1"/>
  <c r="V12" i="5" s="1"/>
  <c r="V13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MoZarD</author>
  </authors>
  <commentList>
    <comment ref="V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MoZarD:</t>
        </r>
        <r>
          <rPr>
            <sz val="8"/>
            <color indexed="81"/>
            <rFont val="Tahoma"/>
            <family val="2"/>
          </rPr>
          <t xml:space="preserve">
ไม่มีการบดทับ</t>
        </r>
      </text>
    </comment>
  </commentList>
</comments>
</file>

<file path=xl/sharedStrings.xml><?xml version="1.0" encoding="utf-8"?>
<sst xmlns="http://schemas.openxmlformats.org/spreadsheetml/2006/main" count="376" uniqueCount="144">
  <si>
    <t>4.9(1)</t>
  </si>
  <si>
    <t>ผิวทางปอร์ตแลนด์ซีเมนต์คอนกรีตหนา  15  ซม. (PORTLAND  CEMENT  CONCRETE  PAVEMENT  15  CM. THICK)</t>
  </si>
  <si>
    <t>ตามแบบ  PANEL  SIZE</t>
  </si>
  <si>
    <t>X</t>
  </si>
  <si>
    <t>ม.</t>
  </si>
  <si>
    <t>หนา</t>
  </si>
  <si>
    <t>กว้าง</t>
  </si>
  <si>
    <t>ปริมาณงานทั้งโครงการ</t>
  </si>
  <si>
    <t>ตร.ม.</t>
  </si>
  <si>
    <t>ระยะทาง</t>
  </si>
  <si>
    <t>/</t>
  </si>
  <si>
    <t>=</t>
  </si>
  <si>
    <t>บาท/ตร.ม.</t>
  </si>
  <si>
    <t>+</t>
  </si>
  <si>
    <t>บาท/ลบ.ม.</t>
  </si>
  <si>
    <t>คิดจากพื้นที่</t>
  </si>
  <si>
    <t>x</t>
  </si>
  <si>
    <t xml:space="preserve">  บาท</t>
  </si>
  <si>
    <t>ลบ.ม.</t>
  </si>
  <si>
    <t>@</t>
  </si>
  <si>
    <t>ค่าขนส่ง</t>
  </si>
  <si>
    <t>กม.</t>
  </si>
  <si>
    <t>กก.</t>
  </si>
  <si>
    <t>ค่าแบบเหล็ก</t>
  </si>
  <si>
    <t>ค่าใช้จ่ายรวม</t>
  </si>
  <si>
    <t>ค่างานต้นทุน</t>
  </si>
  <si>
    <t xml:space="preserve">หมายเหตุ  </t>
  </si>
  <si>
    <t>ประเมินราคา (คิดจากถนน  4  เลน  ยาว  2 กม.)</t>
  </si>
  <si>
    <t>2.ค่าแบบเหล็ก  รวม  2  ข้างแล้ว</t>
  </si>
  <si>
    <t>ยาว</t>
  </si>
  <si>
    <t>จำนวนรอยต่อ</t>
  </si>
  <si>
    <t>ช่วง</t>
  </si>
  <si>
    <t>คิดจากความยาว</t>
  </si>
  <si>
    <t>มม.</t>
  </si>
  <si>
    <t>รวม Expansion joint</t>
  </si>
  <si>
    <t>เมตร</t>
  </si>
  <si>
    <t>ค่าเหล็ก</t>
  </si>
  <si>
    <t>นน.</t>
  </si>
  <si>
    <t>จำนวนเหล็ก Dowel</t>
  </si>
  <si>
    <t>ท่อน</t>
  </si>
  <si>
    <t>ทาสี</t>
  </si>
  <si>
    <t>จาระบี</t>
  </si>
  <si>
    <t>ชุด</t>
  </si>
  <si>
    <t>ขนาด joint</t>
  </si>
  <si>
    <t>JOINT  FILLER</t>
  </si>
  <si>
    <t>โฟม</t>
  </si>
  <si>
    <t>ลึก</t>
  </si>
  <si>
    <t>JOINT SEALER</t>
  </si>
  <si>
    <t>ลิตร</t>
  </si>
  <si>
    <t>ค่าหยอดยาง</t>
  </si>
  <si>
    <t>แผ่นพลาสติก</t>
  </si>
  <si>
    <t>ไม้แบบ</t>
  </si>
  <si>
    <t xml:space="preserve">  บาท/ม.</t>
  </si>
  <si>
    <t>4.9(3) รอยต่อเผื่อหดตามขวาง (CONTRACTION  JOINT)</t>
  </si>
  <si>
    <t>Dowel  Bar  @</t>
  </si>
  <si>
    <t xml:space="preserve">ระยะห่างแผง </t>
  </si>
  <si>
    <t>รวม Contraction joint</t>
  </si>
  <si>
    <t>ค่าตัด JOINT และหยอดยาง</t>
  </si>
  <si>
    <t>ทาสี+จาระบี</t>
  </si>
  <si>
    <t xml:space="preserve"> </t>
  </si>
  <si>
    <t>4.9(4) รอยต่อตามยาว (LONGITUDINAL  JOINT)</t>
  </si>
  <si>
    <t>Tie  Bar  @</t>
  </si>
  <si>
    <t>ความยาวแผ่น</t>
  </si>
  <si>
    <t>ความยาว joint</t>
  </si>
  <si>
    <t>รวม Longitudinal joint</t>
  </si>
  <si>
    <t>รวม</t>
  </si>
  <si>
    <t>ลำดับที่</t>
  </si>
  <si>
    <t>รายการ</t>
  </si>
  <si>
    <t>หน่วย</t>
  </si>
  <si>
    <t>ปริมาณ</t>
  </si>
  <si>
    <t xml:space="preserve">                ค่างานต้นทุน (บาท)</t>
  </si>
  <si>
    <t>ราคาต่อหน่วย</t>
  </si>
  <si>
    <t>ราคาทุน</t>
  </si>
  <si>
    <t>งานทรายรองใต้ผิวทางคอนกรีต</t>
  </si>
  <si>
    <t>ผิวทางปอร์ตแลนซีเมนต์คอนกรีต</t>
  </si>
  <si>
    <t xml:space="preserve"> ตร.ม.</t>
  </si>
  <si>
    <t>Expansion  Joint (รอยต่อตัดขาด)</t>
  </si>
  <si>
    <t>Contraction  Joint (รอยต่อสิบเมตร)</t>
  </si>
  <si>
    <t>Longitudinal Joint (รอยต่อตามยาว)</t>
  </si>
  <si>
    <t>เงื่อนไข</t>
  </si>
  <si>
    <t>3.4 (1)</t>
  </si>
  <si>
    <t>ค่าวัสดุจากแหล่ง (ทรายคอนกรีต)</t>
  </si>
  <si>
    <t>ค่าขนส่งจาก อ.ยางตลาด</t>
  </si>
  <si>
    <t>ส่วนยุบตัว</t>
  </si>
  <si>
    <t>ค่าดำเนินการ  +  ค่าเสื่อมราคา ( บดทับ75 % )(งานดินคันทาง:บดทับ...........)x0.75</t>
  </si>
  <si>
    <t>ค่าใช้จ่ายรวม=………………….+………………</t>
  </si>
  <si>
    <t>งานทรายรองใต้ผิวทาง (SAND  CUSHION UNDER CONCRETE PAVEMENT) หนา 0.05 ม.</t>
  </si>
  <si>
    <t>งานดินลูกรังไหล่ทาง</t>
  </si>
  <si>
    <t xml:space="preserve"> งานปรับเกลี่ยแต่งคันทางเดิม </t>
  </si>
  <si>
    <t>Factor  F</t>
  </si>
  <si>
    <t>ราคาต่อหน่วย x</t>
  </si>
  <si>
    <t>ราคาค่าก่อสร้าง</t>
  </si>
  <si>
    <t>รถบรรทุก 10 ล้อ ลากพ่วง</t>
  </si>
  <si>
    <t>4.9(1.1) กรณีใช้คอนกรีตผสมเสร็จ โดยอ้างอิง/สืบราคาจากสำนักงานทางหลวง/สำนักงานทางหลวง/พานิช์จังหวัด สำหรับปริมาณงาน</t>
  </si>
  <si>
    <t>กว้างช่องละ</t>
  </si>
  <si>
    <t>(ช่องละ 3  เมตร)</t>
  </si>
  <si>
    <t xml:space="preserve">กรณีปริมาณงานทั้งโครงการน้อยกว่า  5,000  ลบ.ม. </t>
  </si>
  <si>
    <t>ค่าคอนกรีตผสมเสร็จ</t>
  </si>
  <si>
    <t>ค่าเทคอนกรีตผสมเสร็จ</t>
  </si>
  <si>
    <t>นำมาจากบัญชีค่าแรงงาน 60 (งานอาคาร)</t>
  </si>
  <si>
    <t>ค่าคอนกรีตผสมเสร็จรวม</t>
  </si>
  <si>
    <t>ปริมาตรคอนกรีต =(</t>
  </si>
  <si>
    <t>)</t>
  </si>
  <si>
    <t>ค่าตะแกรงเหล็ก</t>
  </si>
  <si>
    <t>ค่าวางตะแกรงเหล็ก</t>
  </si>
  <si>
    <t>ค่าปูผิวคอนกรีต</t>
  </si>
  <si>
    <t>ค่าบ่มด้วยน้ำยา</t>
  </si>
  <si>
    <t>1 ฉีดพ่นได้  5-7  ตร.ม.</t>
  </si>
  <si>
    <t>ค่าขัดหยาบผิวคอนกรีต</t>
  </si>
  <si>
    <t>1.กรณีปริมาณงานทั้งโครงการน้อยกว่า  5,000  ลบ.ม. ให้ใช้ค่าติดตั้งโรงงานสำหรับปริมาณงาน  5,000  ลบ.ม. ในการ</t>
  </si>
  <si>
    <t>3.เหล็กตะแกรงเสริมผิวทางคอนกรีต</t>
  </si>
  <si>
    <t>4.9(2) รอยต่อเผื่อขยายตามขวาง (EXPANSION  JOINT)</t>
  </si>
  <si>
    <t>DB</t>
  </si>
  <si>
    <t>*</t>
  </si>
  <si>
    <t>PVC  CAP</t>
  </si>
  <si>
    <t>ยางหยอด</t>
  </si>
  <si>
    <t>,ม.</t>
  </si>
  <si>
    <t>แบบสรุปราคากลางงานก่อสร้างทางสะพานและท่อเหลี่ยม</t>
  </si>
  <si>
    <r>
      <rPr>
        <b/>
        <sz val="16"/>
        <color theme="1"/>
        <rFont val="AngsanaUPC"/>
        <family val="1"/>
      </rPr>
      <t xml:space="preserve">หน่วยงานเจ้าของโครงการ  </t>
    </r>
    <r>
      <rPr>
        <sz val="16"/>
        <color theme="1"/>
        <rFont val="AngsanaUPC"/>
        <family val="1"/>
      </rPr>
      <t>เทศบาลตำบลอิตื้อ</t>
    </r>
  </si>
  <si>
    <t>งานรื้อผิวทางคอนกรีตเดิมหนา 0.15  เมตร</t>
  </si>
  <si>
    <t>รวมค่างานต้นทุน</t>
  </si>
  <si>
    <t>รวมค่างานทั้งหมด</t>
  </si>
  <si>
    <t>คิดเป็นราคาค่าก่อสร้าง</t>
  </si>
  <si>
    <t>เงินจ่ายล่วงหน้า 0%                     ภาษีมูลค่าเพิ่ม 7%</t>
  </si>
  <si>
    <t>ผลรวมค่างานต้นทุนงานก่อสร้างทาง</t>
  </si>
  <si>
    <t>ราคาเฉลี่ย</t>
  </si>
  <si>
    <t>บาท/ตารางเมตร</t>
  </si>
  <si>
    <t>ผลรวมค่างานต้นทุนงานก่อสร้างสะพานและท่อเหลี่ยม</t>
  </si>
  <si>
    <t>ค่า  Factor F   งานก่อสร้างทาง</t>
  </si>
  <si>
    <t>ค่า  Factor F   งานก่อสร้างสะพานและท่อเหลี่ยม</t>
  </si>
  <si>
    <t xml:space="preserve">                     ............................................ประธานฯ</t>
  </si>
  <si>
    <t xml:space="preserve">            ...............................................กรรมการ</t>
  </si>
  <si>
    <t>.................................................กรรมการ</t>
  </si>
  <si>
    <t>(นายอนุ        ภูอบอุ่น)</t>
  </si>
  <si>
    <t>(นางสาววันทินี        ภูธรรมะ)</t>
  </si>
  <si>
    <r>
      <t xml:space="preserve">รายการประมาณราคา   </t>
    </r>
    <r>
      <rPr>
        <sz val="16"/>
        <color theme="1"/>
        <rFont val="AngsanaUPC"/>
        <family val="1"/>
      </rPr>
      <t xml:space="preserve">โครงการก่อสร้างถนนคอนกรีตเสริมเหล็ก  สายรอบหมู่บ้าน    ขนาดกว้าง 4.00 เมตร ยาว 216.00  เมตร  หนา 0.15 เมตร หรือมีพื้นที่ไม่น้อยกว่า   864.00      ตร.ม.  </t>
    </r>
  </si>
  <si>
    <r>
      <t xml:space="preserve">                                          </t>
    </r>
    <r>
      <rPr>
        <sz val="16"/>
        <color theme="1"/>
        <rFont val="AngsanaUPC"/>
        <family val="1"/>
      </rPr>
      <t xml:space="preserve"> ไม่มี</t>
    </r>
    <r>
      <rPr>
        <sz val="16"/>
        <rFont val="AngsanaUPC"/>
        <family val="1"/>
      </rPr>
      <t xml:space="preserve">ไหล่ทาง </t>
    </r>
    <r>
      <rPr>
        <sz val="16"/>
        <color rgb="FFFF0000"/>
        <rFont val="AngsanaUPC"/>
        <family val="1"/>
      </rPr>
      <t xml:space="preserve"> </t>
    </r>
    <r>
      <rPr>
        <sz val="16"/>
        <color theme="1"/>
        <rFont val="AngsanaUPC"/>
        <family val="1"/>
      </rPr>
      <t xml:space="preserve">ป้ายโครงการ 1 ป้าย รายละเอียดตามแบบเทศบาลตำบลอิตื้อ) </t>
    </r>
  </si>
  <si>
    <t>(นางนัฐฐินันท์    คาวีวงค์)</t>
  </si>
  <si>
    <t>อัตราดอกเบี้ยเงินกู้ต่อปี 7%ต่อปี        เงินประกันผลงานหัก 0%</t>
  </si>
  <si>
    <t xml:space="preserve">   น้ำมัน 30.00-30.99 บาท/ลิตร</t>
  </si>
  <si>
    <t>คอนกรีตทั้งโครงการน้อยกว่า  5,000  ลบ.ม.               ( 30.00-30.99  บาท/ลิตร)</t>
  </si>
  <si>
    <t>คำนวณราคากลางเมื่อวันที่  29 มกราคม 2567</t>
  </si>
  <si>
    <t xml:space="preserve">      17 มิถุนายน 2567   </t>
  </si>
  <si>
    <t>ราคาน้ำมันดีเซลที่อำเภอเมืองจังหวัดกาฬสินุ์ 33.00-33.99  บาท/ลิตร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</si>
</sst>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-* #,##0.00_-;\-* #,##0.00_-;_-* &quot;-&quot;??_-;_-@_-"/>
    <numFmt numFmtId="187" formatCode="_-* #,##0.0000_-;\-* #,##0.0000_-;_-* &quot;-&quot;??_-;_-@_-"/>
    <numFmt numFmtId="188" formatCode="0.000"/>
    <numFmt numFmtId="189" formatCode="_-* #,##0_-;\-* #,##0_-;_-* &quot;-&quot;??_-;_-@_-"/>
    <numFmt numFmtId="190" formatCode="_-* #,##0.0_-;\-* #,##0.0_-;_-* &quot;-&quot;??_-;_-@_-"/>
    <numFmt numFmtId="191" formatCode="_-* #,##0.000_-;\-* #,##0.000_-;_-* &quot;-&quot;??_-;_-@_-"/>
    <numFmt numFmtId="192" formatCode="0.0000"/>
    <numFmt numFmtId="193" formatCode="0.0"/>
    <numFmt numFmtId="194" formatCode="General_)"/>
    <numFmt numFmtId="195" formatCode="#,##0.000000&quot; &quot;"/>
    <numFmt numFmtId="196" formatCode="dd\-mm\-yy"/>
    <numFmt numFmtId="197" formatCode="#,###&quot;   &quot;"/>
    <numFmt numFmtId="198" formatCode="&quot;฿&quot;t#,##0_);\(&quot;฿&quot;t#,##0\)"/>
    <numFmt numFmtId="199" formatCode="t0.00E+00"/>
    <numFmt numFmtId="200" formatCode="#,##0.0_);\(#,##0.0\)"/>
    <numFmt numFmtId="201" formatCode="_(&quot;$&quot;* #,##0.000_);_(&quot;$&quot;* \(#,##0.000\);_(&quot;$&quot;* &quot;-&quot;??_);_(@_)"/>
    <numFmt numFmtId="202" formatCode="0.0&quot;  &quot;"/>
    <numFmt numFmtId="203" formatCode="&quot;ฃ&quot;#,##0;[Red]\-&quot;ฃ&quot;#,##0"/>
    <numFmt numFmtId="204" formatCode="_(* #,##0.00_);_(* \(#,##0.00\);_(* &quot;-&quot;??_);_(@_)"/>
    <numFmt numFmtId="205" formatCode="dd\-mmm\-yy_)"/>
    <numFmt numFmtId="206" formatCode="0.0%"/>
    <numFmt numFmtId="207" formatCode="m/d/yy\ hh:mm"/>
    <numFmt numFmtId="208" formatCode="_(&quot;$&quot;* #,##0.0000_);_(&quot;$&quot;* \(#,##0.0000\);_(&quot;$&quot;* &quot;-&quot;??_);_(@_)"/>
    <numFmt numFmtId="209" formatCode="#,##0.0000_ ;\-#,##0.0000\ "/>
  </numFmts>
  <fonts count="52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UPC"/>
      <family val="2"/>
      <charset val="222"/>
    </font>
    <font>
      <sz val="16"/>
      <color indexed="10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i/>
      <sz val="16"/>
      <name val="Angsana New"/>
      <family val="1"/>
    </font>
    <font>
      <sz val="14"/>
      <name val="SV Rojchana"/>
    </font>
    <font>
      <sz val="14"/>
      <name val="AngsanaUPC"/>
      <family val="1"/>
      <charset val="222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4"/>
      <name val="Cordia New"/>
      <family val="2"/>
    </font>
    <font>
      <sz val="12"/>
      <name val="Eucrosi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sz val="11"/>
      <name val="Times New Roman"/>
      <family val="1"/>
    </font>
    <font>
      <sz val="14"/>
      <color theme="1"/>
      <name val="TH SarabunPSK"/>
      <family val="2"/>
      <charset val="222"/>
    </font>
    <font>
      <sz val="10"/>
      <name val="Courier"/>
      <family val="3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b/>
      <sz val="24"/>
      <name val="AngsanaUPC"/>
      <family val="1"/>
      <charset val="222"/>
    </font>
    <font>
      <sz val="16"/>
      <name val="AngsanaUPC"/>
      <family val="1"/>
      <charset val="222"/>
    </font>
    <font>
      <sz val="16"/>
      <color rgb="FFFF0000"/>
      <name val="AngsanaUPC"/>
      <family val="1"/>
    </font>
    <font>
      <sz val="16"/>
      <color theme="1"/>
      <name val="AngsanaUPC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6"/>
      <color indexed="10"/>
      <name val="AngsanaUPC"/>
      <family val="1"/>
    </font>
    <font>
      <sz val="14"/>
      <name val="CordiaUPC"/>
      <family val="2"/>
      <charset val="222"/>
    </font>
    <font>
      <u/>
      <sz val="16"/>
      <name val="AngsanaUPC"/>
      <family val="1"/>
      <charset val="22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6"/>
      <color theme="1"/>
      <name val="AngsanaUPC"/>
      <family val="1"/>
    </font>
    <font>
      <sz val="14"/>
      <color theme="1"/>
      <name val="AngsanaUPC"/>
      <family val="1"/>
    </font>
    <font>
      <sz val="11"/>
      <color theme="1"/>
      <name val="Tahoma"/>
      <family val="2"/>
      <scheme val="minor"/>
    </font>
    <font>
      <b/>
      <sz val="14"/>
      <color theme="1"/>
      <name val="AngsanaUPC"/>
      <family val="1"/>
    </font>
    <font>
      <sz val="16"/>
      <color theme="1"/>
      <name val="Tahoma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1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>
      <alignment vertical="center"/>
    </xf>
    <xf numFmtId="194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" fontId="13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7" fontId="12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6" fillId="0" borderId="0"/>
    <xf numFmtId="0" fontId="17" fillId="0" borderId="0"/>
    <xf numFmtId="9" fontId="18" fillId="2" borderId="0"/>
    <xf numFmtId="0" fontId="19" fillId="3" borderId="8">
      <alignment horizontal="centerContinuous" vertical="top"/>
    </xf>
    <xf numFmtId="0" fontId="18" fillId="0" borderId="0" applyFill="0" applyBorder="0" applyAlignment="0"/>
    <xf numFmtId="200" fontId="13" fillId="0" borderId="0" applyFill="0" applyBorder="0" applyAlignment="0"/>
    <xf numFmtId="0" fontId="20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201" fontId="12" fillId="0" borderId="0" applyFill="0" applyBorder="0" applyAlignment="0"/>
    <xf numFmtId="202" fontId="14" fillId="0" borderId="0" applyFill="0" applyBorder="0" applyAlignment="0"/>
    <xf numFmtId="200" fontId="13" fillId="0" borderId="0" applyFill="0" applyBorder="0" applyAlignment="0"/>
    <xf numFmtId="201" fontId="12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3" fillId="0" borderId="0"/>
    <xf numFmtId="204" fontId="18" fillId="0" borderId="0" applyFont="0" applyFill="0" applyBorder="0" applyAlignment="0" applyProtection="0"/>
    <xf numFmtId="0" fontId="19" fillId="3" borderId="8">
      <alignment horizontal="centerContinuous" vertical="top"/>
    </xf>
    <xf numFmtId="200" fontId="13" fillId="0" borderId="0" applyFont="0" applyFill="0" applyBorder="0" applyAlignment="0" applyProtection="0"/>
    <xf numFmtId="205" fontId="24" fillId="0" borderId="0"/>
    <xf numFmtId="14" fontId="25" fillId="0" borderId="0" applyFill="0" applyBorder="0" applyAlignment="0"/>
    <xf numFmtId="15" fontId="26" fillId="4" borderId="0">
      <alignment horizontal="centerContinuous"/>
    </xf>
    <xf numFmtId="206" fontId="24" fillId="0" borderId="0"/>
    <xf numFmtId="201" fontId="12" fillId="0" borderId="0" applyFill="0" applyBorder="0" applyAlignment="0"/>
    <xf numFmtId="200" fontId="13" fillId="0" borderId="0" applyFill="0" applyBorder="0" applyAlignment="0"/>
    <xf numFmtId="201" fontId="12" fillId="0" borderId="0" applyFill="0" applyBorder="0" applyAlignment="0"/>
    <xf numFmtId="202" fontId="14" fillId="0" borderId="0" applyFill="0" applyBorder="0" applyAlignment="0"/>
    <xf numFmtId="200" fontId="13" fillId="0" borderId="0" applyFill="0" applyBorder="0" applyAlignment="0"/>
    <xf numFmtId="38" fontId="27" fillId="3" borderId="0" applyNumberFormat="0" applyBorder="0" applyAlignment="0" applyProtection="0"/>
    <xf numFmtId="0" fontId="28" fillId="0" borderId="9" applyNumberFormat="0" applyAlignment="0" applyProtection="0">
      <alignment horizontal="left" vertical="center"/>
    </xf>
    <xf numFmtId="0" fontId="28" fillId="0" borderId="10">
      <alignment horizontal="left" vertical="center"/>
    </xf>
    <xf numFmtId="0" fontId="29" fillId="0" borderId="0" applyNumberFormat="0" applyFill="0" applyBorder="0" applyAlignment="0" applyProtection="0">
      <alignment vertical="top"/>
      <protection locked="0"/>
    </xf>
    <xf numFmtId="10" fontId="27" fillId="5" borderId="11" applyNumberFormat="0" applyBorder="0" applyAlignment="0" applyProtection="0"/>
    <xf numFmtId="201" fontId="12" fillId="0" borderId="0" applyFill="0" applyBorder="0" applyAlignment="0"/>
    <xf numFmtId="200" fontId="13" fillId="0" borderId="0" applyFill="0" applyBorder="0" applyAlignment="0"/>
    <xf numFmtId="201" fontId="12" fillId="0" borderId="0" applyFill="0" applyBorder="0" applyAlignment="0"/>
    <xf numFmtId="202" fontId="14" fillId="0" borderId="0" applyFill="0" applyBorder="0" applyAlignment="0"/>
    <xf numFmtId="200" fontId="13" fillId="0" borderId="0" applyFill="0" applyBorder="0" applyAlignment="0"/>
    <xf numFmtId="37" fontId="30" fillId="0" borderId="0"/>
    <xf numFmtId="0" fontId="31" fillId="0" borderId="0"/>
    <xf numFmtId="0" fontId="18" fillId="0" borderId="0"/>
    <xf numFmtId="0" fontId="12" fillId="0" borderId="0"/>
    <xf numFmtId="0" fontId="1" fillId="0" borderId="0"/>
    <xf numFmtId="0" fontId="7" fillId="0" borderId="0"/>
    <xf numFmtId="0" fontId="7" fillId="0" borderId="0"/>
    <xf numFmtId="0" fontId="32" fillId="0" borderId="0"/>
    <xf numFmtId="0" fontId="22" fillId="0" borderId="0"/>
    <xf numFmtId="0" fontId="2" fillId="0" borderId="0"/>
    <xf numFmtId="39" fontId="33" fillId="0" borderId="0"/>
    <xf numFmtId="0" fontId="12" fillId="0" borderId="0"/>
    <xf numFmtId="0" fontId="34" fillId="0" borderId="0" applyFont="0" applyFill="0" applyBorder="0" applyAlignment="0" applyProtection="0"/>
    <xf numFmtId="201" fontId="1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" fillId="0" borderId="0" applyFont="0" applyFill="0" applyBorder="0" applyAlignment="0" applyProtection="0"/>
    <xf numFmtId="201" fontId="12" fillId="0" borderId="0" applyFill="0" applyBorder="0" applyAlignment="0"/>
    <xf numFmtId="200" fontId="13" fillId="0" borderId="0" applyFill="0" applyBorder="0" applyAlignment="0"/>
    <xf numFmtId="201" fontId="12" fillId="0" borderId="0" applyFill="0" applyBorder="0" applyAlignment="0"/>
    <xf numFmtId="202" fontId="14" fillId="0" borderId="0" applyFill="0" applyBorder="0" applyAlignment="0"/>
    <xf numFmtId="200" fontId="13" fillId="0" borderId="0" applyFill="0" applyBorder="0" applyAlignment="0"/>
    <xf numFmtId="1" fontId="18" fillId="0" borderId="12" applyNumberFormat="0" applyFill="0" applyAlignment="0" applyProtection="0">
      <alignment horizontal="center" vertical="center"/>
    </xf>
    <xf numFmtId="0" fontId="35" fillId="2" borderId="0"/>
    <xf numFmtId="49" fontId="25" fillId="0" borderId="0" applyFill="0" applyBorder="0" applyAlignment="0"/>
    <xf numFmtId="0" fontId="21" fillId="0" borderId="0" applyFill="0" applyBorder="0" applyAlignment="0"/>
    <xf numFmtId="0" fontId="21" fillId="0" borderId="0" applyFill="0" applyBorder="0" applyAlignment="0"/>
    <xf numFmtId="3" fontId="36" fillId="0" borderId="13">
      <alignment horizontal="center"/>
    </xf>
    <xf numFmtId="207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4" fillId="0" borderId="0" applyFont="0" applyFill="0" applyBorder="0" applyAlignment="0" applyProtection="0"/>
    <xf numFmtId="0" fontId="22" fillId="0" borderId="0"/>
    <xf numFmtId="0" fontId="1" fillId="0" borderId="0"/>
    <xf numFmtId="0" fontId="7" fillId="0" borderId="0"/>
    <xf numFmtId="0" fontId="22" fillId="0" borderId="0"/>
    <xf numFmtId="0" fontId="32" fillId="0" borderId="0"/>
    <xf numFmtId="0" fontId="1" fillId="0" borderId="0"/>
    <xf numFmtId="0" fontId="24" fillId="0" borderId="0"/>
    <xf numFmtId="0" fontId="22" fillId="0" borderId="0"/>
    <xf numFmtId="0" fontId="7" fillId="0" borderId="0"/>
    <xf numFmtId="0" fontId="24" fillId="0" borderId="0"/>
    <xf numFmtId="9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16">
    <xf numFmtId="0" fontId="0" fillId="0" borderId="0" xfId="0"/>
    <xf numFmtId="0" fontId="2" fillId="0" borderId="0" xfId="2" quotePrefix="1" applyFont="1"/>
    <xf numFmtId="0" fontId="2" fillId="0" borderId="0" xfId="2" applyFont="1"/>
    <xf numFmtId="43" fontId="5" fillId="0" borderId="0" xfId="3" applyFont="1" applyBorder="1" applyAlignment="1"/>
    <xf numFmtId="3" fontId="2" fillId="0" borderId="0" xfId="2" applyNumberFormat="1" applyFont="1"/>
    <xf numFmtId="2" fontId="2" fillId="0" borderId="0" xfId="2" applyNumberFormat="1" applyFont="1"/>
    <xf numFmtId="43" fontId="2" fillId="0" borderId="0" xfId="3" applyFont="1" applyBorder="1" applyAlignment="1"/>
    <xf numFmtId="43" fontId="2" fillId="0" borderId="5" xfId="3" applyFont="1" applyBorder="1" applyAlignment="1"/>
    <xf numFmtId="0" fontId="7" fillId="0" borderId="0" xfId="2" applyFont="1"/>
    <xf numFmtId="43" fontId="8" fillId="0" borderId="0" xfId="3" applyFont="1" applyBorder="1" applyAlignment="1"/>
    <xf numFmtId="43" fontId="5" fillId="0" borderId="0" xfId="4" applyFont="1" applyBorder="1" applyAlignment="1"/>
    <xf numFmtId="43" fontId="2" fillId="0" borderId="0" xfId="2" applyNumberFormat="1" applyFont="1"/>
    <xf numFmtId="0" fontId="7" fillId="0" borderId="0" xfId="2" applyFont="1" applyAlignment="1">
      <alignment horizontal="left"/>
    </xf>
    <xf numFmtId="0" fontId="6" fillId="0" borderId="0" xfId="2" applyFont="1"/>
    <xf numFmtId="0" fontId="10" fillId="0" borderId="0" xfId="2" applyFont="1" applyAlignment="1">
      <alignment horizontal="center"/>
    </xf>
    <xf numFmtId="43" fontId="2" fillId="0" borderId="0" xfId="1" applyFont="1"/>
    <xf numFmtId="193" fontId="2" fillId="0" borderId="0" xfId="2" applyNumberFormat="1" applyFont="1"/>
    <xf numFmtId="43" fontId="9" fillId="0" borderId="0" xfId="3" applyFont="1" applyBorder="1" applyAlignment="1">
      <alignment horizontal="center"/>
    </xf>
    <xf numFmtId="189" fontId="2" fillId="0" borderId="0" xfId="3" applyNumberFormat="1" applyFont="1" applyBorder="1" applyAlignment="1">
      <alignment horizontal="center"/>
    </xf>
    <xf numFmtId="0" fontId="1" fillId="0" borderId="0" xfId="109" quotePrefix="1" applyAlignment="1">
      <alignment horizontal="center"/>
    </xf>
    <xf numFmtId="0" fontId="1" fillId="0" borderId="0" xfId="109"/>
    <xf numFmtId="0" fontId="40" fillId="0" borderId="0" xfId="109" applyFont="1"/>
    <xf numFmtId="0" fontId="40" fillId="0" borderId="0" xfId="109" applyFont="1" applyAlignment="1">
      <alignment horizontal="center"/>
    </xf>
    <xf numFmtId="0" fontId="37" fillId="0" borderId="0" xfId="109" applyFont="1"/>
    <xf numFmtId="189" fontId="1" fillId="0" borderId="0" xfId="1" applyNumberFormat="1" applyFont="1"/>
    <xf numFmtId="0" fontId="43" fillId="0" borderId="0" xfId="109" applyFont="1" applyAlignment="1">
      <alignment horizontal="center"/>
    </xf>
    <xf numFmtId="43" fontId="1" fillId="0" borderId="0" xfId="110" applyBorder="1" applyAlignment="1">
      <alignment horizontal="center"/>
    </xf>
    <xf numFmtId="0" fontId="41" fillId="0" borderId="0" xfId="109" applyFont="1"/>
    <xf numFmtId="0" fontId="39" fillId="0" borderId="0" xfId="0" applyFont="1"/>
    <xf numFmtId="0" fontId="3" fillId="0" borderId="0" xfId="2" applyFont="1"/>
    <xf numFmtId="0" fontId="2" fillId="0" borderId="0" xfId="2" applyFont="1" applyAlignment="1">
      <alignment horizontal="center"/>
    </xf>
    <xf numFmtId="0" fontId="2" fillId="0" borderId="0" xfId="2" applyFont="1" applyAlignment="1">
      <alignment horizontal="left"/>
    </xf>
    <xf numFmtId="0" fontId="2" fillId="0" borderId="0" xfId="2" quotePrefix="1" applyFont="1" applyAlignment="1">
      <alignment horizontal="center"/>
    </xf>
    <xf numFmtId="0" fontId="3" fillId="0" borderId="0" xfId="2" applyFont="1" applyAlignment="1">
      <alignment horizontal="center"/>
    </xf>
    <xf numFmtId="43" fontId="2" fillId="0" borderId="0" xfId="3" applyFont="1" applyBorder="1" applyAlignment="1">
      <alignment horizontal="center"/>
    </xf>
    <xf numFmtId="43" fontId="2" fillId="0" borderId="1" xfId="2" applyNumberFormat="1" applyFont="1" applyBorder="1"/>
    <xf numFmtId="0" fontId="2" fillId="0" borderId="1" xfId="2" applyFont="1" applyBorder="1"/>
    <xf numFmtId="43" fontId="2" fillId="0" borderId="0" xfId="1" applyFont="1" applyBorder="1" applyAlignment="1">
      <alignment horizontal="center"/>
    </xf>
    <xf numFmtId="43" fontId="5" fillId="0" borderId="0" xfId="3" applyFont="1" applyBorder="1" applyAlignment="1">
      <alignment horizontal="center"/>
    </xf>
    <xf numFmtId="4" fontId="2" fillId="0" borderId="0" xfId="2" applyNumberFormat="1" applyFont="1" applyAlignment="1">
      <alignment horizontal="center"/>
    </xf>
    <xf numFmtId="189" fontId="2" fillId="0" borderId="0" xfId="1" applyNumberFormat="1" applyFont="1"/>
    <xf numFmtId="189" fontId="2" fillId="0" borderId="0" xfId="1" applyNumberFormat="1" applyFont="1" applyBorder="1"/>
    <xf numFmtId="4" fontId="2" fillId="0" borderId="6" xfId="2" applyNumberFormat="1" applyFont="1" applyBorder="1" applyAlignment="1">
      <alignment horizontal="center"/>
    </xf>
    <xf numFmtId="43" fontId="2" fillId="0" borderId="6" xfId="1" applyFont="1" applyBorder="1" applyAlignment="1">
      <alignment horizontal="center" wrapText="1"/>
    </xf>
    <xf numFmtId="43" fontId="2" fillId="0" borderId="0" xfId="1" applyFont="1" applyBorder="1" applyAlignment="1">
      <alignment horizontal="center" wrapText="1"/>
    </xf>
    <xf numFmtId="0" fontId="2" fillId="0" borderId="0" xfId="2" quotePrefix="1" applyFont="1" applyAlignment="1">
      <alignment horizontal="left"/>
    </xf>
    <xf numFmtId="0" fontId="2" fillId="0" borderId="6" xfId="2" applyFont="1" applyBorder="1"/>
    <xf numFmtId="43" fontId="2" fillId="0" borderId="6" xfId="3" applyFont="1" applyBorder="1" applyAlignment="1"/>
    <xf numFmtId="43" fontId="2" fillId="0" borderId="3" xfId="3" applyFont="1" applyBorder="1" applyAlignment="1"/>
    <xf numFmtId="43" fontId="2" fillId="0" borderId="6" xfId="3" applyFont="1" applyBorder="1" applyAlignment="1">
      <alignment horizontal="center"/>
    </xf>
    <xf numFmtId="0" fontId="6" fillId="0" borderId="0" xfId="2" applyFont="1" applyAlignment="1">
      <alignment horizontal="left"/>
    </xf>
    <xf numFmtId="43" fontId="2" fillId="0" borderId="1" xfId="3" applyFont="1" applyBorder="1" applyAlignment="1"/>
    <xf numFmtId="43" fontId="2" fillId="0" borderId="6" xfId="2" applyNumberFormat="1" applyFont="1" applyBorder="1"/>
    <xf numFmtId="43" fontId="2" fillId="0" borderId="0" xfId="1" applyFont="1" applyBorder="1" applyAlignment="1"/>
    <xf numFmtId="43" fontId="2" fillId="0" borderId="1" xfId="1" applyFont="1" applyBorder="1" applyAlignment="1"/>
    <xf numFmtId="43" fontId="6" fillId="0" borderId="1" xfId="1" applyFont="1" applyBorder="1" applyAlignment="1"/>
    <xf numFmtId="43" fontId="2" fillId="0" borderId="3" xfId="1" applyFont="1" applyBorder="1" applyAlignment="1"/>
    <xf numFmtId="43" fontId="6" fillId="0" borderId="0" xfId="1" applyFont="1" applyBorder="1" applyAlignment="1"/>
    <xf numFmtId="0" fontId="0" fillId="0" borderId="0" xfId="0" applyAlignment="1">
      <alignment vertical="top"/>
    </xf>
    <xf numFmtId="0" fontId="39" fillId="0" borderId="0" xfId="0" applyFont="1" applyAlignment="1">
      <alignment vertical="top"/>
    </xf>
    <xf numFmtId="0" fontId="2" fillId="0" borderId="14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9" fillId="0" borderId="15" xfId="0" applyFont="1" applyBorder="1" applyAlignment="1">
      <alignment horizontal="center" vertical="top"/>
    </xf>
    <xf numFmtId="0" fontId="49" fillId="0" borderId="0" xfId="0" applyFont="1" applyAlignment="1">
      <alignment vertical="top"/>
    </xf>
    <xf numFmtId="0" fontId="49" fillId="0" borderId="0" xfId="0" applyFont="1"/>
    <xf numFmtId="0" fontId="2" fillId="0" borderId="18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2" fillId="0" borderId="20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9" fillId="0" borderId="19" xfId="0" applyFont="1" applyBorder="1" applyAlignment="1">
      <alignment horizontal="center" vertical="top"/>
    </xf>
    <xf numFmtId="0" fontId="2" fillId="0" borderId="15" xfId="0" applyFont="1" applyBorder="1"/>
    <xf numFmtId="0" fontId="2" fillId="0" borderId="0" xfId="0" applyFont="1" applyAlignment="1">
      <alignment vertical="top"/>
    </xf>
    <xf numFmtId="0" fontId="2" fillId="0" borderId="15" xfId="0" applyFont="1" applyBorder="1" applyAlignment="1">
      <alignment horizontal="right" vertical="top"/>
    </xf>
    <xf numFmtId="204" fontId="2" fillId="0" borderId="0" xfId="1" applyNumberFormat="1" applyFont="1" applyBorder="1" applyAlignment="1">
      <alignment vertical="top"/>
    </xf>
    <xf numFmtId="204" fontId="2" fillId="0" borderId="15" xfId="1" applyNumberFormat="1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50" fillId="0" borderId="0" xfId="0" applyFont="1"/>
    <xf numFmtId="0" fontId="50" fillId="0" borderId="0" xfId="0" applyFont="1" applyAlignment="1">
      <alignment horizontal="center"/>
    </xf>
    <xf numFmtId="0" fontId="2" fillId="0" borderId="12" xfId="0" applyFont="1" applyBorder="1"/>
    <xf numFmtId="0" fontId="2" fillId="0" borderId="12" xfId="0" applyFont="1" applyBorder="1" applyAlignment="1">
      <alignment horizontal="right" vertical="top"/>
    </xf>
    <xf numFmtId="204" fontId="2" fillId="0" borderId="12" xfId="1" applyNumberFormat="1" applyFont="1" applyBorder="1" applyAlignment="1">
      <alignment vertical="top"/>
    </xf>
    <xf numFmtId="0" fontId="39" fillId="0" borderId="19" xfId="0" applyFont="1" applyBorder="1" applyAlignment="1">
      <alignment horizontal="right"/>
    </xf>
    <xf numFmtId="0" fontId="2" fillId="0" borderId="0" xfId="0" applyFont="1" applyAlignment="1">
      <alignment vertical="center"/>
    </xf>
    <xf numFmtId="0" fontId="39" fillId="0" borderId="19" xfId="0" applyFont="1" applyBorder="1" applyAlignment="1">
      <alignment horizontal="right" vertical="top"/>
    </xf>
    <xf numFmtId="0" fontId="39" fillId="0" borderId="11" xfId="0" applyFont="1" applyBorder="1" applyAlignment="1">
      <alignment horizontal="center"/>
    </xf>
    <xf numFmtId="0" fontId="39" fillId="0" borderId="11" xfId="0" quotePrefix="1" applyFont="1" applyBorder="1" applyAlignment="1">
      <alignment vertical="top"/>
    </xf>
    <xf numFmtId="204" fontId="39" fillId="0" borderId="8" xfId="0" applyNumberFormat="1" applyFont="1" applyBorder="1" applyAlignment="1">
      <alignment horizontal="center" vertical="top"/>
    </xf>
    <xf numFmtId="0" fontId="39" fillId="0" borderId="10" xfId="0" applyFont="1" applyBorder="1" applyAlignment="1">
      <alignment horizontal="center" vertical="top"/>
    </xf>
    <xf numFmtId="43" fontId="39" fillId="0" borderId="0" xfId="0" applyNumberFormat="1" applyFont="1"/>
    <xf numFmtId="0" fontId="39" fillId="0" borderId="8" xfId="0" applyFont="1" applyBorder="1" applyAlignment="1">
      <alignment vertical="top"/>
    </xf>
    <xf numFmtId="0" fontId="39" fillId="0" borderId="10" xfId="0" applyFont="1" applyBorder="1" applyAlignment="1">
      <alignment vertical="top"/>
    </xf>
    <xf numFmtId="0" fontId="48" fillId="0" borderId="8" xfId="0" applyFont="1" applyBorder="1" applyAlignment="1">
      <alignment horizontal="center" vertical="top"/>
    </xf>
    <xf numFmtId="0" fontId="39" fillId="0" borderId="0" xfId="0" applyFont="1" applyAlignment="1">
      <alignment horizontal="center"/>
    </xf>
    <xf numFmtId="43" fontId="0" fillId="0" borderId="0" xfId="0" applyNumberFormat="1"/>
    <xf numFmtId="0" fontId="39" fillId="0" borderId="8" xfId="0" applyFont="1" applyBorder="1" applyAlignment="1">
      <alignment horizontal="center"/>
    </xf>
    <xf numFmtId="0" fontId="48" fillId="0" borderId="0" xfId="0" applyFont="1"/>
    <xf numFmtId="0" fontId="39" fillId="0" borderId="0" xfId="0" applyFont="1" applyAlignment="1">
      <alignment horizontal="center" vertical="top"/>
    </xf>
    <xf numFmtId="2" fontId="39" fillId="0" borderId="0" xfId="0" applyNumberFormat="1" applyFont="1" applyAlignment="1">
      <alignment horizontal="center" vertical="top"/>
    </xf>
    <xf numFmtId="43" fontId="39" fillId="0" borderId="0" xfId="1" applyFont="1" applyBorder="1" applyAlignment="1"/>
    <xf numFmtId="0" fontId="39" fillId="0" borderId="0" xfId="0" quotePrefix="1" applyFont="1" applyAlignment="1">
      <alignment vertical="top"/>
    </xf>
    <xf numFmtId="43" fontId="39" fillId="0" borderId="0" xfId="1" applyFont="1" applyBorder="1" applyAlignment="1">
      <alignment horizontal="center"/>
    </xf>
    <xf numFmtId="0" fontId="39" fillId="0" borderId="0" xfId="0" applyFont="1" applyAlignment="1">
      <alignment horizontal="left"/>
    </xf>
    <xf numFmtId="0" fontId="39" fillId="0" borderId="0" xfId="0" quotePrefix="1" applyFont="1"/>
    <xf numFmtId="43" fontId="39" fillId="0" borderId="0" xfId="1" applyFont="1" applyBorder="1"/>
    <xf numFmtId="43" fontId="47" fillId="0" borderId="0" xfId="0" applyNumberFormat="1" applyFont="1"/>
    <xf numFmtId="0" fontId="51" fillId="0" borderId="0" xfId="0" applyFont="1" applyAlignment="1">
      <alignment horizontal="center"/>
    </xf>
    <xf numFmtId="0" fontId="51" fillId="0" borderId="0" xfId="0" applyFont="1"/>
    <xf numFmtId="0" fontId="0" fillId="0" borderId="0" xfId="0" applyAlignment="1">
      <alignment horizontal="center"/>
    </xf>
    <xf numFmtId="204" fontId="0" fillId="0" borderId="0" xfId="0" applyNumberFormat="1"/>
    <xf numFmtId="0" fontId="48" fillId="0" borderId="0" xfId="0" applyFont="1" applyAlignment="1">
      <alignment vertical="top"/>
    </xf>
    <xf numFmtId="43" fontId="39" fillId="0" borderId="8" xfId="0" applyNumberFormat="1" applyFont="1" applyBorder="1"/>
    <xf numFmtId="43" fontId="39" fillId="0" borderId="21" xfId="0" applyNumberFormat="1" applyFont="1" applyBorder="1"/>
    <xf numFmtId="0" fontId="39" fillId="0" borderId="8" xfId="0" applyFont="1" applyBorder="1"/>
    <xf numFmtId="0" fontId="39" fillId="0" borderId="21" xfId="0" applyFont="1" applyBorder="1"/>
    <xf numFmtId="0" fontId="47" fillId="0" borderId="8" xfId="0" applyFont="1" applyBorder="1" applyAlignment="1">
      <alignment horizontal="center" vertical="top"/>
    </xf>
    <xf numFmtId="0" fontId="47" fillId="0" borderId="10" xfId="0" applyFont="1" applyBorder="1" applyAlignment="1">
      <alignment horizontal="center" vertical="top"/>
    </xf>
    <xf numFmtId="0" fontId="47" fillId="0" borderId="21" xfId="0" applyFont="1" applyBorder="1" applyAlignment="1">
      <alignment horizontal="center" vertical="top"/>
    </xf>
    <xf numFmtId="43" fontId="47" fillId="0" borderId="8" xfId="0" applyNumberFormat="1" applyFont="1" applyBorder="1" applyAlignment="1">
      <alignment horizontal="center" vertical="top"/>
    </xf>
    <xf numFmtId="0" fontId="39" fillId="0" borderId="8" xfId="0" applyFont="1" applyBorder="1" applyAlignment="1">
      <alignment horizontal="left" vertical="top"/>
    </xf>
    <xf numFmtId="0" fontId="39" fillId="0" borderId="10" xfId="0" applyFont="1" applyBorder="1" applyAlignment="1">
      <alignment horizontal="left" vertical="top"/>
    </xf>
    <xf numFmtId="0" fontId="39" fillId="0" borderId="21" xfId="0" applyFont="1" applyBorder="1" applyAlignment="1">
      <alignment horizontal="left" vertical="top"/>
    </xf>
    <xf numFmtId="0" fontId="39" fillId="0" borderId="8" xfId="0" applyFont="1" applyBorder="1" applyAlignment="1">
      <alignment horizontal="center" vertical="top"/>
    </xf>
    <xf numFmtId="0" fontId="39" fillId="0" borderId="10" xfId="0" applyFont="1" applyBorder="1" applyAlignment="1">
      <alignment horizontal="center" vertical="top"/>
    </xf>
    <xf numFmtId="0" fontId="39" fillId="0" borderId="21" xfId="0" applyFont="1" applyBorder="1" applyAlignment="1">
      <alignment horizontal="center" vertical="top"/>
    </xf>
    <xf numFmtId="0" fontId="39" fillId="0" borderId="0" xfId="0" applyFont="1" applyAlignment="1">
      <alignment horizontal="center" vertical="top"/>
    </xf>
    <xf numFmtId="43" fontId="39" fillId="0" borderId="18" xfId="0" applyNumberFormat="1" applyFont="1" applyBorder="1" applyAlignment="1">
      <alignment vertical="top"/>
    </xf>
    <xf numFmtId="43" fontId="39" fillId="0" borderId="26" xfId="0" applyNumberFormat="1" applyFont="1" applyBorder="1" applyAlignment="1">
      <alignment vertical="top"/>
    </xf>
    <xf numFmtId="43" fontId="2" fillId="0" borderId="24" xfId="0" applyNumberFormat="1" applyFont="1" applyBorder="1" applyAlignment="1">
      <alignment vertical="top"/>
    </xf>
    <xf numFmtId="0" fontId="2" fillId="0" borderId="25" xfId="0" applyFont="1" applyBorder="1" applyAlignment="1">
      <alignment vertical="top"/>
    </xf>
    <xf numFmtId="43" fontId="2" fillId="0" borderId="25" xfId="0" applyNumberFormat="1" applyFont="1" applyBorder="1" applyAlignment="1">
      <alignment vertical="top"/>
    </xf>
    <xf numFmtId="0" fontId="39" fillId="0" borderId="0" xfId="0" applyFont="1"/>
    <xf numFmtId="43" fontId="39" fillId="0" borderId="8" xfId="0" applyNumberFormat="1" applyFont="1" applyBorder="1" applyAlignment="1">
      <alignment vertical="top"/>
    </xf>
    <xf numFmtId="0" fontId="39" fillId="0" borderId="21" xfId="0" applyFont="1" applyBorder="1" applyAlignment="1">
      <alignment vertical="top"/>
    </xf>
    <xf numFmtId="43" fontId="39" fillId="0" borderId="0" xfId="0" applyNumberFormat="1" applyFont="1"/>
    <xf numFmtId="43" fontId="2" fillId="0" borderId="24" xfId="2" applyNumberFormat="1" applyFont="1" applyBorder="1" applyAlignment="1">
      <alignment vertical="top"/>
    </xf>
    <xf numFmtId="43" fontId="2" fillId="0" borderId="25" xfId="2" applyNumberFormat="1" applyFont="1" applyBorder="1" applyAlignment="1">
      <alignment vertical="top"/>
    </xf>
    <xf numFmtId="43" fontId="2" fillId="0" borderId="14" xfId="0" applyNumberFormat="1" applyFont="1" applyBorder="1" applyAlignment="1">
      <alignment vertical="top"/>
    </xf>
    <xf numFmtId="0" fontId="2" fillId="0" borderId="17" xfId="0" applyFont="1" applyBorder="1" applyAlignment="1">
      <alignment vertical="top"/>
    </xf>
    <xf numFmtId="0" fontId="9" fillId="0" borderId="18" xfId="0" applyFont="1" applyBorder="1" applyAlignment="1">
      <alignment horizontal="center" vertical="top"/>
    </xf>
    <xf numFmtId="0" fontId="9" fillId="0" borderId="26" xfId="0" applyFont="1" applyBorder="1" applyAlignment="1">
      <alignment horizontal="center" vertical="top"/>
    </xf>
    <xf numFmtId="0" fontId="2" fillId="0" borderId="18" xfId="2" applyFont="1" applyBorder="1" applyAlignment="1">
      <alignment horizontal="center" vertical="top"/>
    </xf>
    <xf numFmtId="0" fontId="2" fillId="0" borderId="26" xfId="2" applyFont="1" applyBorder="1" applyAlignment="1">
      <alignment horizontal="center" vertical="top"/>
    </xf>
    <xf numFmtId="0" fontId="47" fillId="0" borderId="0" xfId="0" applyFont="1" applyAlignment="1">
      <alignment horizontal="center" vertical="top"/>
    </xf>
    <xf numFmtId="0" fontId="47" fillId="0" borderId="0" xfId="0" applyFont="1" applyAlignment="1">
      <alignment vertical="top"/>
    </xf>
    <xf numFmtId="0" fontId="48" fillId="0" borderId="0" xfId="0" applyFont="1" applyAlignment="1">
      <alignment vertical="top"/>
    </xf>
    <xf numFmtId="0" fontId="9" fillId="0" borderId="14" xfId="0" applyFont="1" applyBorder="1" applyAlignment="1">
      <alignment horizontal="center" vertical="top"/>
    </xf>
    <xf numFmtId="0" fontId="9" fillId="0" borderId="17" xfId="0" applyFont="1" applyBorder="1" applyAlignment="1">
      <alignment horizontal="center" vertical="top"/>
    </xf>
    <xf numFmtId="0" fontId="2" fillId="0" borderId="14" xfId="2" applyFont="1" applyBorder="1" applyAlignment="1">
      <alignment horizontal="center" vertical="top"/>
    </xf>
    <xf numFmtId="0" fontId="2" fillId="0" borderId="17" xfId="2" applyFont="1" applyBorder="1" applyAlignment="1">
      <alignment horizontal="center" vertical="top"/>
    </xf>
    <xf numFmtId="43" fontId="2" fillId="0" borderId="1" xfId="1" applyFont="1" applyFill="1" applyBorder="1" applyAlignment="1">
      <alignment horizontal="center"/>
    </xf>
    <xf numFmtId="43" fontId="2" fillId="0" borderId="1" xfId="1" applyFont="1" applyBorder="1" applyAlignment="1">
      <alignment horizontal="center" wrapText="1"/>
    </xf>
    <xf numFmtId="43" fontId="5" fillId="0" borderId="2" xfId="3" applyFont="1" applyBorder="1" applyAlignment="1">
      <alignment horizontal="center"/>
    </xf>
    <xf numFmtId="0" fontId="2" fillId="0" borderId="0" xfId="2" applyFont="1" applyAlignment="1">
      <alignment horizontal="center"/>
    </xf>
    <xf numFmtId="0" fontId="2" fillId="0" borderId="0" xfId="2" applyFont="1" applyAlignment="1">
      <alignment horizontal="left"/>
    </xf>
    <xf numFmtId="43" fontId="2" fillId="0" borderId="3" xfId="1" applyFont="1" applyBorder="1" applyAlignment="1">
      <alignment horizontal="center" wrapText="1"/>
    </xf>
    <xf numFmtId="43" fontId="5" fillId="0" borderId="4" xfId="3" applyFont="1" applyBorder="1" applyAlignment="1">
      <alignment horizontal="center"/>
    </xf>
    <xf numFmtId="0" fontId="3" fillId="0" borderId="0" xfId="2" applyFont="1" applyAlignment="1">
      <alignment horizontal="center"/>
    </xf>
    <xf numFmtId="0" fontId="2" fillId="0" borderId="0" xfId="2" quotePrefix="1" applyFont="1" applyAlignment="1">
      <alignment horizontal="left"/>
    </xf>
    <xf numFmtId="0" fontId="2" fillId="0" borderId="0" xfId="2" applyFont="1"/>
    <xf numFmtId="43" fontId="2" fillId="0" borderId="1" xfId="1" applyFont="1" applyFill="1" applyBorder="1" applyAlignment="1">
      <alignment horizontal="center" wrapText="1"/>
    </xf>
    <xf numFmtId="43" fontId="2" fillId="0" borderId="0" xfId="1" applyFont="1" applyAlignment="1">
      <alignment horizontal="left"/>
    </xf>
    <xf numFmtId="43" fontId="2" fillId="0" borderId="0" xfId="2" applyNumberFormat="1" applyFont="1"/>
    <xf numFmtId="43" fontId="2" fillId="0" borderId="1" xfId="1" applyFont="1" applyBorder="1" applyAlignment="1">
      <alignment horizontal="center"/>
    </xf>
    <xf numFmtId="43" fontId="2" fillId="0" borderId="1" xfId="3" applyFont="1" applyBorder="1" applyAlignment="1">
      <alignment horizontal="center"/>
    </xf>
    <xf numFmtId="2" fontId="2" fillId="0" borderId="1" xfId="2" applyNumberFormat="1" applyFont="1" applyBorder="1" applyAlignment="1">
      <alignment horizontal="center"/>
    </xf>
    <xf numFmtId="43" fontId="8" fillId="0" borderId="3" xfId="1" applyFont="1" applyBorder="1" applyAlignment="1">
      <alignment horizontal="center"/>
    </xf>
    <xf numFmtId="43" fontId="2" fillId="0" borderId="1" xfId="2" applyNumberFormat="1" applyFont="1" applyBorder="1" applyAlignment="1">
      <alignment horizontal="left"/>
    </xf>
    <xf numFmtId="0" fontId="2" fillId="0" borderId="1" xfId="2" applyFont="1" applyBorder="1" applyAlignment="1">
      <alignment horizontal="left"/>
    </xf>
    <xf numFmtId="2" fontId="2" fillId="0" borderId="0" xfId="2" applyNumberFormat="1" applyFont="1"/>
    <xf numFmtId="43" fontId="8" fillId="0" borderId="1" xfId="1" applyFont="1" applyBorder="1" applyAlignment="1">
      <alignment horizontal="center"/>
    </xf>
    <xf numFmtId="43" fontId="2" fillId="0" borderId="1" xfId="3" applyFont="1" applyBorder="1" applyAlignment="1">
      <alignment horizontal="left"/>
    </xf>
    <xf numFmtId="43" fontId="8" fillId="0" borderId="3" xfId="2" applyNumberFormat="1" applyFont="1" applyBorder="1" applyAlignment="1">
      <alignment horizontal="center"/>
    </xf>
    <xf numFmtId="0" fontId="8" fillId="0" borderId="3" xfId="2" applyFont="1" applyBorder="1" applyAlignment="1">
      <alignment horizontal="center"/>
    </xf>
    <xf numFmtId="43" fontId="2" fillId="0" borderId="3" xfId="1" applyFont="1" applyBorder="1" applyAlignment="1">
      <alignment horizontal="center"/>
    </xf>
    <xf numFmtId="187" fontId="2" fillId="0" borderId="0" xfId="3" applyNumberFormat="1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43" fontId="2" fillId="0" borderId="6" xfId="1" applyFont="1" applyBorder="1" applyAlignment="1">
      <alignment horizontal="center"/>
    </xf>
    <xf numFmtId="0" fontId="2" fillId="0" borderId="6" xfId="2" applyFont="1" applyBorder="1" applyAlignment="1">
      <alignment horizontal="center"/>
    </xf>
    <xf numFmtId="43" fontId="2" fillId="0" borderId="1" xfId="2" applyNumberFormat="1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43" fontId="2" fillId="0" borderId="1" xfId="2" applyNumberFormat="1" applyFont="1" applyBorder="1"/>
    <xf numFmtId="0" fontId="2" fillId="0" borderId="1" xfId="2" applyFont="1" applyBorder="1"/>
    <xf numFmtId="43" fontId="8" fillId="0" borderId="7" xfId="2" applyNumberFormat="1" applyFont="1" applyBorder="1" applyAlignment="1">
      <alignment horizontal="center"/>
    </xf>
    <xf numFmtId="0" fontId="8" fillId="0" borderId="7" xfId="2" applyFont="1" applyBorder="1" applyAlignment="1">
      <alignment horizontal="center"/>
    </xf>
    <xf numFmtId="43" fontId="3" fillId="0" borderId="0" xfId="1" applyFont="1" applyAlignment="1">
      <alignment horizontal="center" wrapText="1"/>
    </xf>
    <xf numFmtId="43" fontId="6" fillId="0" borderId="1" xfId="1" applyFont="1" applyBorder="1" applyAlignment="1">
      <alignment horizontal="center"/>
    </xf>
    <xf numFmtId="189" fontId="2" fillId="0" borderId="0" xfId="1" applyNumberFormat="1" applyFont="1" applyBorder="1" applyAlignment="1">
      <alignment horizontal="center"/>
    </xf>
    <xf numFmtId="43" fontId="2" fillId="0" borderId="0" xfId="1" applyFont="1" applyAlignment="1">
      <alignment horizontal="center" wrapText="1"/>
    </xf>
    <xf numFmtId="43" fontId="2" fillId="0" borderId="0" xfId="1" applyFont="1" applyAlignment="1">
      <alignment horizontal="center"/>
    </xf>
    <xf numFmtId="43" fontId="2" fillId="0" borderId="0" xfId="2" applyNumberFormat="1" applyFont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190" fontId="2" fillId="0" borderId="3" xfId="2" applyNumberFormat="1" applyFont="1" applyBorder="1" applyAlignment="1">
      <alignment horizontal="center"/>
    </xf>
    <xf numFmtId="191" fontId="2" fillId="0" borderId="1" xfId="1" applyNumberFormat="1" applyFont="1" applyBorder="1" applyAlignment="1">
      <alignment horizontal="center"/>
    </xf>
    <xf numFmtId="188" fontId="2" fillId="0" borderId="0" xfId="2" applyNumberFormat="1" applyFont="1" applyAlignment="1">
      <alignment horizontal="center" wrapText="1"/>
    </xf>
    <xf numFmtId="191" fontId="2" fillId="0" borderId="3" xfId="1" applyNumberFormat="1" applyFont="1" applyBorder="1" applyAlignment="1">
      <alignment horizontal="center"/>
    </xf>
    <xf numFmtId="192" fontId="2" fillId="0" borderId="0" xfId="2" applyNumberFormat="1" applyFont="1" applyAlignment="1">
      <alignment horizontal="center" wrapText="1"/>
    </xf>
    <xf numFmtId="0" fontId="2" fillId="0" borderId="3" xfId="2" applyFont="1" applyBorder="1" applyAlignment="1">
      <alignment horizontal="center"/>
    </xf>
    <xf numFmtId="43" fontId="8" fillId="0" borderId="7" xfId="1" applyFont="1" applyBorder="1" applyAlignment="1">
      <alignment horizontal="center"/>
    </xf>
    <xf numFmtId="192" fontId="2" fillId="0" borderId="0" xfId="2" applyNumberFormat="1" applyFont="1" applyAlignment="1">
      <alignment horizontal="center"/>
    </xf>
    <xf numFmtId="43" fontId="42" fillId="0" borderId="4" xfId="110" applyFont="1" applyBorder="1" applyAlignment="1">
      <alignment horizontal="center"/>
    </xf>
    <xf numFmtId="0" fontId="1" fillId="0" borderId="0" xfId="109" applyAlignment="1">
      <alignment horizontal="left"/>
    </xf>
    <xf numFmtId="0" fontId="1" fillId="0" borderId="0" xfId="109" applyAlignment="1">
      <alignment horizontal="center"/>
    </xf>
    <xf numFmtId="0" fontId="1" fillId="0" borderId="0" xfId="109" quotePrefix="1" applyAlignment="1">
      <alignment horizontal="center"/>
    </xf>
    <xf numFmtId="0" fontId="40" fillId="0" borderId="0" xfId="109" applyFont="1" applyAlignment="1">
      <alignment horizontal="center"/>
    </xf>
    <xf numFmtId="43" fontId="38" fillId="0" borderId="2" xfId="110" applyFont="1" applyBorder="1" applyAlignment="1">
      <alignment horizontal="center"/>
    </xf>
    <xf numFmtId="0" fontId="40" fillId="0" borderId="0" xfId="109" applyFont="1"/>
    <xf numFmtId="0" fontId="1" fillId="0" borderId="0" xfId="109"/>
    <xf numFmtId="43" fontId="1" fillId="0" borderId="2" xfId="110" applyBorder="1" applyAlignment="1">
      <alignment horizontal="center"/>
    </xf>
    <xf numFmtId="43" fontId="42" fillId="0" borderId="22" xfId="110" applyFont="1" applyBorder="1" applyAlignment="1">
      <alignment horizontal="center"/>
    </xf>
    <xf numFmtId="43" fontId="38" fillId="0" borderId="23" xfId="110" applyFont="1" applyBorder="1" applyAlignment="1">
      <alignment horizontal="center"/>
    </xf>
    <xf numFmtId="43" fontId="38" fillId="0" borderId="0" xfId="110" applyFont="1" applyBorder="1" applyAlignment="1">
      <alignment horizontal="center"/>
    </xf>
    <xf numFmtId="43" fontId="1" fillId="0" borderId="0" xfId="110" applyBorder="1" applyAlignment="1">
      <alignment horizontal="center"/>
    </xf>
    <xf numFmtId="0" fontId="44" fillId="0" borderId="0" xfId="109" applyFont="1" applyAlignment="1">
      <alignment horizontal="center"/>
    </xf>
  </cellXfs>
  <cellStyles count="111">
    <cellStyle name=",;F'KOIT[[WAAHK" xfId="5" xr:uid="{00000000-0005-0000-0000-000000000000}"/>
    <cellStyle name="?? [0.00]_????" xfId="6" xr:uid="{00000000-0005-0000-0000-000001000000}"/>
    <cellStyle name="?? [0]_PERSONAL" xfId="7" xr:uid="{00000000-0005-0000-0000-000002000000}"/>
    <cellStyle name="???? [0.00]_????" xfId="8" xr:uid="{00000000-0005-0000-0000-000003000000}"/>
    <cellStyle name="??????[0]_PERSONAL" xfId="9" xr:uid="{00000000-0005-0000-0000-000004000000}"/>
    <cellStyle name="??????PERSONAL" xfId="10" xr:uid="{00000000-0005-0000-0000-000005000000}"/>
    <cellStyle name="?????[0]_PERSONAL" xfId="11" xr:uid="{00000000-0005-0000-0000-000006000000}"/>
    <cellStyle name="?????PERSONAL" xfId="12" xr:uid="{00000000-0005-0000-0000-000007000000}"/>
    <cellStyle name="????_????" xfId="13" xr:uid="{00000000-0005-0000-0000-000008000000}"/>
    <cellStyle name="???[0]_PERSONAL" xfId="14" xr:uid="{00000000-0005-0000-0000-000009000000}"/>
    <cellStyle name="???_PERSONAL" xfId="15" xr:uid="{00000000-0005-0000-0000-00000A000000}"/>
    <cellStyle name="??_??" xfId="16" xr:uid="{00000000-0005-0000-0000-00000B000000}"/>
    <cellStyle name="?@??laroux" xfId="17" xr:uid="{00000000-0005-0000-0000-00000C000000}"/>
    <cellStyle name="=C:\WINDOWS\SYSTEM32\COMMAND.COM" xfId="18" xr:uid="{00000000-0005-0000-0000-00000D000000}"/>
    <cellStyle name="abc" xfId="19" xr:uid="{00000000-0005-0000-0000-00000E000000}"/>
    <cellStyle name="Calc Currency (0)" xfId="20" xr:uid="{00000000-0005-0000-0000-00000F000000}"/>
    <cellStyle name="Calc Currency (2)" xfId="21" xr:uid="{00000000-0005-0000-0000-000010000000}"/>
    <cellStyle name="Calc Percent (0)" xfId="22" xr:uid="{00000000-0005-0000-0000-000011000000}"/>
    <cellStyle name="Calc Percent (1)" xfId="23" xr:uid="{00000000-0005-0000-0000-000012000000}"/>
    <cellStyle name="Calc Percent (2)" xfId="24" xr:uid="{00000000-0005-0000-0000-000013000000}"/>
    <cellStyle name="Calc Units (0)" xfId="25" xr:uid="{00000000-0005-0000-0000-000014000000}"/>
    <cellStyle name="Calc Units (1)" xfId="26" xr:uid="{00000000-0005-0000-0000-000015000000}"/>
    <cellStyle name="Calc Units (2)" xfId="27" xr:uid="{00000000-0005-0000-0000-000016000000}"/>
    <cellStyle name="Comma [00]" xfId="28" xr:uid="{00000000-0005-0000-0000-000017000000}"/>
    <cellStyle name="Comma 2" xfId="29" xr:uid="{00000000-0005-0000-0000-000018000000}"/>
    <cellStyle name="Comma 3" xfId="30" xr:uid="{00000000-0005-0000-0000-000019000000}"/>
    <cellStyle name="Comma 4" xfId="31" xr:uid="{00000000-0005-0000-0000-00001A000000}"/>
    <cellStyle name="Comma 5" xfId="32" xr:uid="{00000000-0005-0000-0000-00001B000000}"/>
    <cellStyle name="Comma 6" xfId="33" xr:uid="{00000000-0005-0000-0000-00001C000000}"/>
    <cellStyle name="comma zerodec" xfId="34" xr:uid="{00000000-0005-0000-0000-00001D000000}"/>
    <cellStyle name="Comma_Milling(update27-11-06)" xfId="35" xr:uid="{00000000-0005-0000-0000-00001E000000}"/>
    <cellStyle name="company_title" xfId="36" xr:uid="{00000000-0005-0000-0000-00001F000000}"/>
    <cellStyle name="Currency [00]" xfId="37" xr:uid="{00000000-0005-0000-0000-000020000000}"/>
    <cellStyle name="Currency1" xfId="38" xr:uid="{00000000-0005-0000-0000-000021000000}"/>
    <cellStyle name="Date Short" xfId="39" xr:uid="{00000000-0005-0000-0000-000022000000}"/>
    <cellStyle name="date_format" xfId="40" xr:uid="{00000000-0005-0000-0000-000023000000}"/>
    <cellStyle name="Dollar (zero dec)" xfId="41" xr:uid="{00000000-0005-0000-0000-000024000000}"/>
    <cellStyle name="Enter Currency (0)" xfId="42" xr:uid="{00000000-0005-0000-0000-000025000000}"/>
    <cellStyle name="Enter Currency (2)" xfId="43" xr:uid="{00000000-0005-0000-0000-000026000000}"/>
    <cellStyle name="Enter Units (0)" xfId="44" xr:uid="{00000000-0005-0000-0000-000027000000}"/>
    <cellStyle name="Enter Units (1)" xfId="45" xr:uid="{00000000-0005-0000-0000-000028000000}"/>
    <cellStyle name="Enter Units (2)" xfId="46" xr:uid="{00000000-0005-0000-0000-000029000000}"/>
    <cellStyle name="Grey" xfId="47" xr:uid="{00000000-0005-0000-0000-00002A000000}"/>
    <cellStyle name="Header1" xfId="48" xr:uid="{00000000-0005-0000-0000-00002B000000}"/>
    <cellStyle name="Header2" xfId="49" xr:uid="{00000000-0005-0000-0000-00002C000000}"/>
    <cellStyle name="Hyperlink 2" xfId="50" xr:uid="{00000000-0005-0000-0000-00002D000000}"/>
    <cellStyle name="Input [yellow]" xfId="51" xr:uid="{00000000-0005-0000-0000-00002E000000}"/>
    <cellStyle name="Link Currency (0)" xfId="52" xr:uid="{00000000-0005-0000-0000-00002F000000}"/>
    <cellStyle name="Link Currency (2)" xfId="53" xr:uid="{00000000-0005-0000-0000-000030000000}"/>
    <cellStyle name="Link Units (0)" xfId="54" xr:uid="{00000000-0005-0000-0000-000031000000}"/>
    <cellStyle name="Link Units (1)" xfId="55" xr:uid="{00000000-0005-0000-0000-000032000000}"/>
    <cellStyle name="Link Units (2)" xfId="56" xr:uid="{00000000-0005-0000-0000-000033000000}"/>
    <cellStyle name="no dec" xfId="57" xr:uid="{00000000-0005-0000-0000-000034000000}"/>
    <cellStyle name="Normal - Style1" xfId="58" xr:uid="{00000000-0005-0000-0000-000035000000}"/>
    <cellStyle name="Normal 2" xfId="59" xr:uid="{00000000-0005-0000-0000-000036000000}"/>
    <cellStyle name="Normal 2 2" xfId="60" xr:uid="{00000000-0005-0000-0000-000037000000}"/>
    <cellStyle name="Normal 3" xfId="61" xr:uid="{00000000-0005-0000-0000-000038000000}"/>
    <cellStyle name="Normal 3 2" xfId="62" xr:uid="{00000000-0005-0000-0000-000039000000}"/>
    <cellStyle name="Normal 4" xfId="63" xr:uid="{00000000-0005-0000-0000-00003A000000}"/>
    <cellStyle name="Normal 5" xfId="64" xr:uid="{00000000-0005-0000-0000-00003B000000}"/>
    <cellStyle name="Normal 6" xfId="65" xr:uid="{00000000-0005-0000-0000-00003C000000}"/>
    <cellStyle name="Normal 7" xfId="66" xr:uid="{00000000-0005-0000-0000-00003D000000}"/>
    <cellStyle name="Normal_47อบ.23017" xfId="67" xr:uid="{00000000-0005-0000-0000-00003E000000}"/>
    <cellStyle name="Nor聭al_ภาคกลาง" xfId="68" xr:uid="{00000000-0005-0000-0000-00003F000000}"/>
    <cellStyle name="ParaBirimi [0]_RESULTS" xfId="69" xr:uid="{00000000-0005-0000-0000-000040000000}"/>
    <cellStyle name="ParaBirimi_RESULTS" xfId="70" xr:uid="{00000000-0005-0000-0000-000041000000}"/>
    <cellStyle name="Percent [0]" xfId="71" xr:uid="{00000000-0005-0000-0000-000042000000}"/>
    <cellStyle name="Percent [00]" xfId="72" xr:uid="{00000000-0005-0000-0000-000043000000}"/>
    <cellStyle name="Percent [2]" xfId="73" xr:uid="{00000000-0005-0000-0000-000044000000}"/>
    <cellStyle name="Percent 2" xfId="74" xr:uid="{00000000-0005-0000-0000-000045000000}"/>
    <cellStyle name="Percent 3" xfId="75" xr:uid="{00000000-0005-0000-0000-000046000000}"/>
    <cellStyle name="Percent 4" xfId="76" xr:uid="{00000000-0005-0000-0000-000047000000}"/>
    <cellStyle name="PrePop Currency (0)" xfId="77" xr:uid="{00000000-0005-0000-0000-000048000000}"/>
    <cellStyle name="PrePop Currency (2)" xfId="78" xr:uid="{00000000-0005-0000-0000-000049000000}"/>
    <cellStyle name="PrePop Units (0)" xfId="79" xr:uid="{00000000-0005-0000-0000-00004A000000}"/>
    <cellStyle name="PrePop Units (1)" xfId="80" xr:uid="{00000000-0005-0000-0000-00004B000000}"/>
    <cellStyle name="PrePop Units (2)" xfId="81" xr:uid="{00000000-0005-0000-0000-00004C000000}"/>
    <cellStyle name="Quantity" xfId="82" xr:uid="{00000000-0005-0000-0000-00004D000000}"/>
    <cellStyle name="report_title" xfId="83" xr:uid="{00000000-0005-0000-0000-00004E000000}"/>
    <cellStyle name="Text Indent A" xfId="84" xr:uid="{00000000-0005-0000-0000-00004F000000}"/>
    <cellStyle name="Text Indent B" xfId="85" xr:uid="{00000000-0005-0000-0000-000050000000}"/>
    <cellStyle name="Text Indent C" xfId="86" xr:uid="{00000000-0005-0000-0000-000051000000}"/>
    <cellStyle name="Total" xfId="87" xr:uid="{00000000-0005-0000-0000-000052000000}"/>
    <cellStyle name="Virg? [0]_RESULTS" xfId="88" xr:uid="{00000000-0005-0000-0000-000053000000}"/>
    <cellStyle name="Virg?_RESULTS" xfId="89" xr:uid="{00000000-0005-0000-0000-000054000000}"/>
    <cellStyle name="เครื่องหมายจุลภาค 2" xfId="90" xr:uid="{00000000-0005-0000-0000-000056000000}"/>
    <cellStyle name="เครื่องหมายจุลภาค 2 2" xfId="91" xr:uid="{00000000-0005-0000-0000-000057000000}"/>
    <cellStyle name="เครื่องหมายจุลภาค 3" xfId="3" xr:uid="{00000000-0005-0000-0000-000058000000}"/>
    <cellStyle name="เครื่องหมายจุลภาค 3 2" xfId="92" xr:uid="{00000000-0005-0000-0000-000059000000}"/>
    <cellStyle name="เครื่องหมายจุลภาค 4" xfId="93" xr:uid="{00000000-0005-0000-0000-00005A000000}"/>
    <cellStyle name="เครื่องหมายจุลภาค 5" xfId="94" xr:uid="{00000000-0005-0000-0000-00005B000000}"/>
    <cellStyle name="เครื่องหมายจุลภาค 6" xfId="95" xr:uid="{00000000-0005-0000-0000-00005C000000}"/>
    <cellStyle name="เครื่องหมายจุลภาค 7" xfId="96" xr:uid="{00000000-0005-0000-0000-00005D000000}"/>
    <cellStyle name="เครื่องหมายจุลภาค_ES-PAKTHO1.1" xfId="4" xr:uid="{00000000-0005-0000-0000-00005E000000}"/>
    <cellStyle name="เครื่องหมายจุลภาค_ESสมุทรสาคร3" xfId="110" xr:uid="{00000000-0005-0000-0000-00005F000000}"/>
    <cellStyle name="จุลภาค" xfId="1" builtinId="3"/>
    <cellStyle name="ปกติ" xfId="0" builtinId="0"/>
    <cellStyle name="ปกติ 2" xfId="97" xr:uid="{00000000-0005-0000-0000-000061000000}"/>
    <cellStyle name="ปกติ 2 2" xfId="98" xr:uid="{00000000-0005-0000-0000-000062000000}"/>
    <cellStyle name="ปกติ 3" xfId="2" xr:uid="{00000000-0005-0000-0000-000063000000}"/>
    <cellStyle name="ปกติ 3 2" xfId="99" xr:uid="{00000000-0005-0000-0000-000064000000}"/>
    <cellStyle name="ปกติ 4" xfId="100" xr:uid="{00000000-0005-0000-0000-000065000000}"/>
    <cellStyle name="ปกติ 5" xfId="101" xr:uid="{00000000-0005-0000-0000-000066000000}"/>
    <cellStyle name="ปกติ 5 2" xfId="102" xr:uid="{00000000-0005-0000-0000-000067000000}"/>
    <cellStyle name="ปกติ 5 3" xfId="103" xr:uid="{00000000-0005-0000-0000-000068000000}"/>
    <cellStyle name="ปกติ 6" xfId="104" xr:uid="{00000000-0005-0000-0000-000069000000}"/>
    <cellStyle name="ปกติ 7" xfId="105" xr:uid="{00000000-0005-0000-0000-00006A000000}"/>
    <cellStyle name="ปกติ 8" xfId="106" xr:uid="{00000000-0005-0000-0000-00006B000000}"/>
    <cellStyle name="ปกติ_ESสมุทรสาคร3" xfId="109" xr:uid="{00000000-0005-0000-0000-00006C000000}"/>
    <cellStyle name="เปอร์เซ็นต์ 2" xfId="107" xr:uid="{00000000-0005-0000-0000-00006D000000}"/>
    <cellStyle name="เปอร์เซ็นต์ 3" xfId="108" xr:uid="{00000000-0005-0000-0000-00006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&#3611;&#3619;&#3632;&#3617;&#3634;&#3603;&#3585;&#3634;&#3619;&#3650;&#3588;&#3619;&#3591;&#3585;&#3634;&#3619;&#3607;&#3605;.&#3629;&#3636;&#3605;&#3639;&#3657;&#3629;\&#3611;&#3619;&#3632;&#3617;&#3634;&#3603;&#3619;&#3634;&#3588;&#3634;%20&#3605;&#3588;.59-&#3585;&#3618;.%2060\Documents%20and%20Settings\Administrator\Desktop\&#3611;&#3634;&#3585;&#3607;&#3656;&#3629;&#3588;&#3636;&#3604;&#3651;&#3627;&#3617;&#3656;\KRABI%20-%20HUAYYOD%20-%201\KRABI-HUAYYOD%20-%201\Documents%20and%20Settings\user\My%20Documents\WorkZ\&#3594;&#3633;&#3618;&#3609;&#3634;&#3607;-&#3607;&#3621;%2032%20&#3605;&#3629;&#3609;%201%20&#3626;&#3656;&#3623;&#3609;&#3607;&#3637;&#3656;%202.xls?17FA5B1F" TargetMode="External"/><Relationship Id="rId1" Type="http://schemas.openxmlformats.org/officeDocument/2006/relationships/externalLinkPath" Target="file:///\\17FA5B1F\&#3594;&#3633;&#3618;&#3609;&#3634;&#3607;-&#3607;&#3621;%2032%20&#3605;&#3629;&#3609;%201%20&#3626;&#3656;&#3623;&#3609;&#3607;&#3637;&#3656;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1;&#3619;&#3632;&#3617;&#3634;&#3603;&#3619;&#3634;&#3588;&#3634;&#3611;&#3637;%2052\&#3614;&#3633;&#3607;&#3621;&#3640;&#3591;\&#3611;&#3619;&#3632;&#3617;&#3634;&#3603;&#3619;&#3634;&#3588;&#3634;&#3621;&#3634;&#3604;&#3618;&#3634;&#3591;(&#3605;&#3657;&#3609;&#3649;&#3610;&#3610;)\0_1%20&#3585;&#3617;(&#3617;&#3637;box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11;&#3619;&#3632;&#3617;&#3634;&#3603;&#3585;&#3634;&#3619;&#3650;&#3588;&#3619;&#3591;&#3585;&#3634;&#3619;&#3607;&#3605;.&#3629;&#3636;&#3605;&#3639;&#3657;&#3629;\&#3611;&#3619;&#3632;&#3617;&#3634;&#3603;&#3619;&#3634;&#3588;&#3634;%20&#3605;&#3588;.59-&#3585;&#3618;.%2060\toon\&#3611;&#3619;&#3632;&#3617;&#3641;&#3621;50\&#3611;&#3634;&#3585;&#3607;&#3656;&#3629;1.1(REBIDDING)\KRABI%20-%20HUAYYOD%20-%201\KRABI-HUAYYOD%20-%201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11;&#3619;&#3632;&#3617;&#3634;&#3603;&#3585;&#3634;&#3619;&#3650;&#3588;&#3619;&#3591;&#3585;&#3634;&#3619;&#3607;&#3605;.&#3629;&#3636;&#3605;&#3639;&#3657;&#3629;\&#3611;&#3619;&#3632;&#3617;&#3634;&#3603;&#3619;&#3634;&#3588;&#3634;%20&#3605;&#3588;.59-&#3585;&#3618;.%2060\PANG-NGA-KRABI-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11;&#3619;&#3632;&#3617;&#3634;&#3603;&#3585;&#3634;&#3619;&#3650;&#3588;&#3619;&#3591;&#3585;&#3634;&#3619;&#3607;&#3605;.&#3629;&#3636;&#3605;&#3639;&#3657;&#3629;\&#3611;&#3619;&#3632;&#3617;&#3634;&#3603;&#3619;&#3634;&#3588;&#3634;%20&#3605;&#3588;.59-&#3585;&#3618;.%2060\kh\&#3619;&#3626;.&#3626;&#3607;.2%20&#3594;&#3640;&#3617;&#3594;&#3633;&#3618;\46&#3610;&#3634;&#3591;&#3614;&#3621;&#3637;%20&#3605;&#3629;&#3609;%201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11;&#3619;&#3632;&#3617;&#3634;&#3603;&#3585;&#3634;&#3619;&#3650;&#3588;&#3619;&#3591;&#3585;&#3634;&#3619;&#3607;&#3605;.&#3629;&#3636;&#3605;&#3639;&#3657;&#3629;\&#3611;&#3619;&#3632;&#3617;&#3634;&#3603;&#3619;&#3634;&#3588;&#3634;%20&#3605;&#3588;.59-&#3585;&#3618;.%2060\&#3619;&#3623;&#3610;&#3619;&#3623;&#3617;&#3591;&#3634;&#3609;\&#3611;&#3619;&#3632;&#3648;&#3617;&#3636;&#3609;&#3619;&#3634;&#3588;&#3634;&#3605;&#3657;&#3609;&#3607;&#3640;&#3609;\&#3611;&#3619;&#3632;&#3617;&#3641;&#3621;50\&#3614;&#3633;&#3591;&#3591;&#3634;-&#3585;&#3619;&#3632;&#3610;&#3637;&#3656;2.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11;&#3619;&#3632;&#3617;&#3634;&#3603;&#3585;&#3634;&#3619;&#3650;&#3588;&#3619;&#3591;&#3585;&#3634;&#3619;&#3607;&#3605;.&#3629;&#3636;&#3605;&#3639;&#3657;&#3629;\&#3611;&#3619;&#3632;&#3617;&#3634;&#3603;&#3619;&#3634;&#3588;&#3634;%20&#3605;&#3588;.59-&#3585;&#3618;.%2060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4;&#3618;&#3649;&#3617;&#3656;&#3649;&#3605;&#3591;-&#3613;&#3634;&#3591;(&#3624;&#3641;&#3609;&#3618;&#3660;&#3613;&#3638;&#3585;&#3621;&#3641;&#3585;&#3594;&#3657;&#3634;&#3591;)%20&#3605;&#3629;&#3609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11;&#3619;&#3632;&#3617;&#3634;&#3603;&#3585;&#3634;&#3619;&#3650;&#3588;&#3619;&#3591;&#3585;&#3634;&#3619;&#3607;&#3605;.&#3629;&#3636;&#3605;&#3639;&#3657;&#3629;\&#3611;&#3619;&#3632;&#3617;&#3634;&#3603;&#3619;&#3634;&#3588;&#3634;%20&#3605;&#3588;.59-&#3585;&#3618;.%2060\&#3650;&#3611;&#3619;&#3649;&#3585;&#3619;&#3617;&#3611;&#3617;&#3585;.&#3591;&#3634;&#3609;&#3607;&#3634;&#3591;(&#3617;&#3634;&#3609;&#3632;23-34&#3610;&#3634;&#3607;&#3611;&#3619;&#3633;&#3610;&#3611;&#3619;&#3640;&#3591;&#3651;&#3627;&#3617;&#3656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5;&#3648;&#3609;&#3634;&#3586;&#3629;&#3591;%20Pier%20Box%20Girder%20Bridge%20Height%2020%20m%20ma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34;&#3619;&#3588;&#3636;&#3604;&#3619;&#3634;&#3588;&#3634;&#3585;&#3621;&#3634;&#3591;&#3591;&#3634;&#3609;&#3585;&#3656;&#3629;&#3626;&#3619;&#3657;&#3634;&#3591;&#3586;&#3629;&#3591;&#3607;&#3634;&#3591;&#3619;&#3634;&#3594;&#3585;&#3634;&#3619;\&#3650;&#3611;&#3619;&#3649;&#3585;&#3619;&#3617;&#3611;&#3619;&#3632;&#3617;&#3634;&#3603;&#3619;&#3634;&#3588;&#3634;&#3591;&#3634;&#3609;&#3606;&#3609;&#3609;%20&#3588;&#3626;&#3621;.%20update&#3605;&#3634;&#3617;&#3586;&#3657;&#3629;&#3617;&#3641;&#3621;15&#3605;&#3640;&#3621;&#3634;&#3588;&#3617;2558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ข้อมูลโครงการ"/>
      <sheetName val="DATA1"/>
      <sheetName val="DATA2"/>
      <sheetName val="DATA3"/>
      <sheetName val="DATA4"/>
      <sheetName val="DATA5"/>
      <sheetName val="DATA6"/>
      <sheetName val="DATAbox1"/>
      <sheetName val="DATAbox2"/>
      <sheetName val="DATABRD1"/>
      <sheetName val="เสาเข็มBRD1"/>
      <sheetName val="ตอม่อBRD1"/>
      <sheetName val="พื้นBRD1"/>
      <sheetName val="ราวริมBRD1"/>
      <sheetName val="ราวกลางBRD1"/>
      <sheetName val="ราวBRD1"/>
      <sheetName val="APBRD1"/>
      <sheetName val="CSPBRD1"/>
      <sheetName val="ปริมาณbox1"/>
      <sheetName val="ปริมาณbox2"/>
      <sheetName val="ข้อมูลน้ำมัน"/>
      <sheetName val="กำแพงปากท่อ"/>
      <sheetName val="ตารางแหล่งวัสดุ"/>
      <sheetName val="การเชื่อมโยงค่าระยะทาง"/>
      <sheetName val="ปก"/>
      <sheetName val="ปร.5"/>
      <sheetName val="ปร.4"/>
      <sheetName val="ค่างานต้นทุน"/>
      <sheetName val="ใบสนอราคา"/>
      <sheetName val="บันทึกต่อรอง"/>
      <sheetName val="ตารางการแบ่งงวดงาน"/>
      <sheetName val="สรุปการแบ่งงวด"/>
      <sheetName val="รายละเอียดงวดงาน"/>
      <sheetName val="รายละเยดงวดในประกาศ"/>
      <sheetName val="สรุปค่าขนส่ง"/>
      <sheetName val="ข้อมูลpop_up"/>
      <sheetName val="ขน10_12.50"/>
      <sheetName val="ขน10พ่วง_12.50"/>
      <sheetName val="ขน10_13.50"/>
      <sheetName val="ขน10พ่วง_13.50"/>
      <sheetName val="ขน10_14.50"/>
      <sheetName val="ขน10พ่วง_14.50"/>
      <sheetName val="ขน10_15.50"/>
      <sheetName val="ขน10พ่วง_15.50"/>
      <sheetName val="ขน10"/>
      <sheetName val="ขน10พ่วง"/>
      <sheetName val="ค่าเสื่อมราคา"/>
      <sheetName val="Factor_Fงานทาง"/>
      <sheetName val="Factor_Fงานสะพ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5">
          <cell r="H5">
            <v>1.87</v>
          </cell>
        </row>
        <row r="7">
          <cell r="H7">
            <v>5.72</v>
          </cell>
        </row>
        <row r="11">
          <cell r="H11">
            <v>35.17</v>
          </cell>
        </row>
        <row r="18">
          <cell r="H18">
            <v>26.48</v>
          </cell>
        </row>
        <row r="39">
          <cell r="H39">
            <v>60.37</v>
          </cell>
        </row>
        <row r="42">
          <cell r="H42">
            <v>22.99</v>
          </cell>
        </row>
        <row r="50">
          <cell r="H50">
            <v>92.1</v>
          </cell>
        </row>
        <row r="60">
          <cell r="H60">
            <v>157.25</v>
          </cell>
        </row>
        <row r="69">
          <cell r="H69">
            <v>429.67</v>
          </cell>
        </row>
        <row r="89">
          <cell r="H89">
            <v>14.05</v>
          </cell>
        </row>
        <row r="106">
          <cell r="H106">
            <v>49.223283760895754</v>
          </cell>
        </row>
        <row r="134">
          <cell r="H134">
            <v>450</v>
          </cell>
        </row>
        <row r="143">
          <cell r="H143">
            <v>860</v>
          </cell>
        </row>
        <row r="151">
          <cell r="H151">
            <v>1250</v>
          </cell>
        </row>
        <row r="159">
          <cell r="H159">
            <v>1880</v>
          </cell>
        </row>
        <row r="167">
          <cell r="H167">
            <v>2400</v>
          </cell>
        </row>
        <row r="175">
          <cell r="H175">
            <v>12</v>
          </cell>
        </row>
        <row r="286">
          <cell r="H286">
            <v>1490</v>
          </cell>
        </row>
        <row r="291">
          <cell r="H291">
            <v>1170</v>
          </cell>
        </row>
        <row r="296">
          <cell r="H296">
            <v>1240</v>
          </cell>
        </row>
        <row r="301">
          <cell r="H301">
            <v>1340</v>
          </cell>
        </row>
        <row r="306">
          <cell r="H306">
            <v>1330</v>
          </cell>
        </row>
        <row r="311">
          <cell r="H311">
            <v>1460</v>
          </cell>
        </row>
        <row r="316">
          <cell r="H316">
            <v>1400</v>
          </cell>
        </row>
        <row r="321">
          <cell r="H321">
            <v>1810</v>
          </cell>
        </row>
        <row r="326">
          <cell r="H326">
            <v>1680</v>
          </cell>
        </row>
        <row r="331">
          <cell r="H331">
            <v>1310</v>
          </cell>
        </row>
        <row r="336">
          <cell r="H336">
            <v>1500</v>
          </cell>
        </row>
        <row r="341">
          <cell r="H341">
            <v>1500</v>
          </cell>
        </row>
        <row r="346">
          <cell r="H346">
            <v>2120</v>
          </cell>
        </row>
        <row r="351">
          <cell r="H351">
            <v>1810</v>
          </cell>
        </row>
        <row r="356">
          <cell r="H356">
            <v>2140</v>
          </cell>
        </row>
        <row r="361">
          <cell r="H361">
            <v>1360</v>
          </cell>
        </row>
        <row r="366">
          <cell r="H366">
            <v>5080</v>
          </cell>
        </row>
        <row r="371">
          <cell r="H371">
            <v>8040</v>
          </cell>
        </row>
        <row r="376">
          <cell r="H376">
            <v>11000</v>
          </cell>
        </row>
        <row r="381">
          <cell r="H381">
            <v>1500</v>
          </cell>
        </row>
        <row r="386">
          <cell r="H386">
            <v>1870</v>
          </cell>
        </row>
        <row r="391">
          <cell r="H391">
            <v>3070</v>
          </cell>
        </row>
        <row r="402">
          <cell r="H402">
            <v>1340</v>
          </cell>
        </row>
        <row r="415">
          <cell r="H415">
            <v>1176</v>
          </cell>
        </row>
        <row r="429">
          <cell r="H429">
            <v>1344</v>
          </cell>
        </row>
        <row r="443">
          <cell r="H443">
            <v>1479</v>
          </cell>
        </row>
        <row r="457">
          <cell r="H457">
            <v>1521</v>
          </cell>
        </row>
        <row r="462">
          <cell r="H462">
            <v>1880</v>
          </cell>
        </row>
        <row r="464">
          <cell r="H464">
            <v>1000</v>
          </cell>
        </row>
        <row r="474">
          <cell r="H474">
            <v>760</v>
          </cell>
        </row>
        <row r="482">
          <cell r="H482">
            <v>430</v>
          </cell>
        </row>
        <row r="490">
          <cell r="H490">
            <v>1080</v>
          </cell>
        </row>
        <row r="511">
          <cell r="H511">
            <v>4950</v>
          </cell>
        </row>
        <row r="518">
          <cell r="H518">
            <v>7190</v>
          </cell>
        </row>
        <row r="525">
          <cell r="H525">
            <v>9370</v>
          </cell>
        </row>
        <row r="532">
          <cell r="H532">
            <v>6300</v>
          </cell>
        </row>
        <row r="539">
          <cell r="H539">
            <v>9650</v>
          </cell>
        </row>
        <row r="546">
          <cell r="H546">
            <v>12940</v>
          </cell>
        </row>
        <row r="553">
          <cell r="H553">
            <v>7180</v>
          </cell>
        </row>
        <row r="560">
          <cell r="H560">
            <v>11460</v>
          </cell>
        </row>
        <row r="567">
          <cell r="H567">
            <v>15740</v>
          </cell>
        </row>
        <row r="574">
          <cell r="H574">
            <v>8080</v>
          </cell>
        </row>
        <row r="581">
          <cell r="H581">
            <v>13340</v>
          </cell>
        </row>
        <row r="588">
          <cell r="H588">
            <v>18680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/>
      <sheetData sheetId="1"/>
      <sheetData sheetId="2"/>
      <sheetData sheetId="3"/>
      <sheetData sheetId="4" refreshError="1">
        <row r="29">
          <cell r="W29">
            <v>112.29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6">
          <cell r="G26">
            <v>1.17123048</v>
          </cell>
        </row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ักเกณฑ์(2หน้า)"/>
      <sheetName val="ต้นทุน(10หน้า)"/>
      <sheetName val="BOQ.(10 หน้า)"/>
      <sheetName val="ค่า F"/>
      <sheetName val="1ระยะขนส่ง"/>
      <sheetName val="2ข้อมูลเบื้องต้น"/>
      <sheetName val="3ข้อมูลวัสดุ-ค่าดำเนิน"/>
      <sheetName val="4ข้อมูลงานCon"/>
      <sheetName val="5ข้อมูลงานไม้แบบ"/>
      <sheetName val="6Remove+Clear"/>
      <sheetName val="7Cut+Soft.R+Hart.R+Uns"/>
      <sheetName val="8Unsui+Soft"/>
      <sheetName val="9EMB."/>
      <sheetName val="10Fil.Islandl+Side"/>
      <sheetName val="11P.B.Fill"/>
      <sheetName val="12Selec+Subbase"/>
      <sheetName val="13Base+Recyc+Scari"/>
      <sheetName val="14Prime+Tack"/>
      <sheetName val="15ASP.Lev."/>
      <sheetName val="16Asphaltic"/>
      <sheetName val="17สะพาน"/>
      <sheetName val="(ไม่เอา)ทางเบี่ยง"/>
      <sheetName val="18สะพาน.ราคารวม"/>
      <sheetName val="19คานอัดแรง"/>
      <sheetName val="20สะพานต่อ"/>
      <sheetName val="21สะพานต่อราคารวม"/>
      <sheetName val="22B.Appro"/>
      <sheetName val="23,24R.C.BOX (2ตัว)"/>
      <sheetName val="25-27RC. PIPE(3หน้า)"/>
      <sheetName val="28,29Slope.Pro+Shot(2หน้า)"/>
      <sheetName val="30Per.Pipe+R.Fill"/>
      <sheetName val="31,32Catch.Baแบบพิเศษ"/>
      <sheetName val="33R.C.Ditch"/>
      <sheetName val="34D.Lining"/>
      <sheetName val="35Retain"/>
      <sheetName val="36Crub"/>
      <sheetName val="37ทางเท้า"/>
      <sheetName val="38SODDING"/>
      <sheetName val="39,40Barr.(2หน้า)"/>
      <sheetName val="41G.POST"/>
      <sheetName val="42หลักกิโล"/>
      <sheetName val="43แผ่นป้าย+เสา"/>
      <sheetName val="44เสาไฟกิ่งคู่"/>
      <sheetName val="45ไฟนีออน"/>
      <sheetName val="46,47ย้ายเสาไฟ(2หน้า)"/>
      <sheetName val="48ไฟ เขียว-แดง"/>
      <sheetName val="49สีตีเส้น+R.Stu+C.Mak"/>
      <sheetName val="50C.mark+Barricade"/>
      <sheetName val="51BUS STOP"/>
      <sheetName val="52ป้ายชั่วคราว+ด่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มนู"/>
      <sheetName val="ปร.4"/>
      <sheetName val="ปร.5ทช"/>
      <sheetName val="ปกทช"/>
      <sheetName val="ข้อมูลประกอบการประมาณราคา"/>
      <sheetName val="รายการประมาณราคาต่อหน่วย"/>
      <sheetName val="3.2(2)"/>
      <sheetName val="ข้อมูลโครงการ"/>
      <sheetName val="ข้อมูลโครงสร้างทาง"/>
      <sheetName val="เลือกชนิดวัสดุมวลรวม"/>
      <sheetName val="เลือกวิธีหาราคาต้นทุน CS"/>
      <sheetName val="ตัวแปรค่าดำเนินการปูลาดAC"/>
      <sheetName val="ปร.4 สะพาน"/>
      <sheetName val="ปร.4 box"/>
      <sheetName val="ตัวแปรสภาพผิวทาง"/>
      <sheetName val="ค่าขนส่ง"/>
      <sheetName val="ค่าขนส่งปูนเมนต์"/>
      <sheetName val="ค่าขนส่งทราย"/>
      <sheetName val="ค่าขนส่งหิน"/>
      <sheetName val="ค่าขนส่งกรวดโม่"/>
      <sheetName val="ค่าขนส่งยาง"/>
      <sheetName val="ค่าขนส่งหินผสมAC"/>
      <sheetName val="ค่าขนส่งHM"/>
      <sheetName val="ค่าขนส่งเครืองจักร 80"/>
      <sheetName val="ค่าขนส่งacในสายทาง"/>
      <sheetName val="ค่าขนส่งเหล็ก"/>
      <sheetName val="ค่าขนส่งเหล็กรูปพรรณ"/>
      <sheetName val="ค่าขนส่งไม้แบบ"/>
      <sheetName val="ค่าขนส่งดินถม"/>
      <sheetName val="ค่าขนส่งลูกรังและวัสดุคัดเลือก"/>
      <sheetName val="ค่าขนส่งดินทิ้ง"/>
      <sheetName val="ค่าขนส่งไม้โครงสร้าง"/>
      <sheetName val="ค่าขนส่งท่อลอดกลม คสล."/>
      <sheetName val="กรอกข้อมูลประเมินราคาชุดที่2"/>
      <sheetName val="ประเภทงาน"/>
      <sheetName val="ถางป่าขุดตอขนาดเบา"/>
      <sheetName val="ถางป่าขุดตอขนาดกลาง"/>
      <sheetName val="ถางป่าขุดตอขนาดหนัก"/>
      <sheetName val="ดินคันทางขุดขน"/>
      <sheetName val="ดินคันทางบดทับ"/>
      <sheetName val="ดินขุดตัด"/>
      <sheetName val="ดินตัก"/>
      <sheetName val="หินผุขัดตัด"/>
      <sheetName val="หินผุดันตัก"/>
      <sheetName val="หินแข็งเจาะระเบิด"/>
      <sheetName val="หินแข็งดันตัก"/>
      <sheetName val="รองพื้นทางขุดขน"/>
      <sheetName val="รองพื้นทางผสมกับวัสดุอื่น"/>
      <sheetName val="รองพื้นทางบดทับ"/>
      <sheetName val="ไหล่ทางลูกรังผสมกับวัสดุอื่น"/>
      <sheetName val="ไหล่ทางลูกรังบดทับ"/>
      <sheetName val="พื้นทางผสมกับวัสดุอื่น"/>
      <sheetName val="พื้นทางบดทับ"/>
      <sheetName val="ตัดแต่งขั้นบันได"/>
      <sheetName val="ขุดรื้อลูกรัง10"/>
      <sheetName val="ขุดรื้อหินคลุก10"/>
      <sheetName val="ขุดรื้อผิวAC5"/>
      <sheetName val="ลาดยางPrimecoat"/>
      <sheetName val="ลาดยางTackcoat"/>
      <sheetName val="ชั้นเดียว(0.5)"/>
      <sheetName val="ชั้นเดียว(0.75)"/>
      <sheetName val="สองชั้น(0.75-0.375)"/>
      <sheetName val="สองชั้น(1-0.5)"/>
      <sheetName val="ชั้นเดียวเคลือบ(0.5)"/>
      <sheetName val="ชั้นเดียวเคลือบ(0.75)"/>
      <sheetName val="สองชั้นเคลือบ(0.75-0.375)"/>
      <sheetName val="สองชั้นเคลือบ(1-0.5)"/>
      <sheetName val="ค่าผสมAC"/>
      <sheetName val="ค่าปูผิวACบนPC"/>
      <sheetName val="ค่าปูผิวACบนTC"/>
      <sheetName val="ค่าผสมconc"/>
      <sheetName val="ค่าขนส่งconc"/>
      <sheetName val="ค่าแบบข้าง2ข้าง"/>
      <sheetName val="ค่าปูผิวconc"/>
      <sheetName val="ค่าตัดรอยต่อและหยอดยาง"/>
      <sheetName val="ค่าหยอดยางรอยต่อ"/>
      <sheetName val="ค่าบ่มผิวconc"/>
      <sheetName val="ค่าผสมวัสดุลูกรัง"/>
      <sheetName val="ค่าบ่มวัสดุลูกรัง"/>
      <sheetName val="ค่าผสมวัสดุหินคลุก"/>
      <sheetName val="ค่าบ่มวัสดุหินคลุก"/>
      <sheetName val="ค่าpipr15"/>
      <sheetName val="ค่าpipr20"/>
      <sheetName val="ค่าpipr25"/>
      <sheetName val="Slurry"/>
      <sheetName val="fogspray"/>
      <sheetName val="Sheet6"/>
      <sheetName val="ค่าดำเนินการและค่าเสื่อม"/>
      <sheetName val="สรุปค่าดำเนินการและค่าเสื่อม"/>
      <sheetName val="ปร.4สะพานคสล."/>
      <sheetName val="ปร.5สะพานคสล."/>
      <sheetName val="บัญชีแสดงปริมาณวัสดุชุดที่ 1"/>
      <sheetName val="บัญชีแสดงปริมาณวัสดุชุดที่ 2"/>
      <sheetName val="บัญชีแสดงปริมาณวัสดุชุดที่ 2.2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บันทึกประเมิน"/>
      <sheetName val="กรอกข้อมูลประเมินราคาชุดที1"/>
      <sheetName val="การแบ่งงวดงานCS"/>
      <sheetName val="รายละเอียดงวดงานที่แนบตามประกาศ"/>
      <sheetName val="รายละเอียดงวดงานใช้แนบสัญญาจ้าง"/>
      <sheetName val="SLOPE PROTECT"/>
      <sheetName val="ตารางถอดแบบสะพาน"/>
      <sheetName val="ตารางถอดแบบbox"/>
      <sheetName val="ตารางถอดแบบกำแพงปากท่อ"/>
      <sheetName val="สรุปถอดแบบสะพาน"/>
      <sheetName val="FACTORFงานทาง"/>
      <sheetName val="FACTORFชุก1งานทาง"/>
      <sheetName val="FACTORFชุก2งานทาง"/>
      <sheetName val="สรุปFACTORFงานทาง"/>
      <sheetName val="FACTORFงานสะพาน"/>
      <sheetName val="DATA1_1"/>
      <sheetName val="DATA1_2"/>
      <sheetName val="DATA1_3"/>
      <sheetName val="DATA1_4"/>
      <sheetName val="DATA1_5"/>
      <sheetName val="DATA1_6"/>
      <sheetName val="DATA1_7"/>
      <sheetName val="DATA1_8"/>
      <sheetName val="DATA2"/>
      <sheetName val="DATA6"/>
      <sheetName val="DATA3"/>
      <sheetName val="DATA4"/>
      <sheetName val="DATA5"/>
      <sheetName val="โปรแกรมปมก"/>
    </sheetNames>
    <sheetDataSet>
      <sheetData sheetId="0" refreshError="1"/>
      <sheetData sheetId="1"/>
      <sheetData sheetId="2">
        <row r="2">
          <cell r="C2" t="str">
            <v>กองช่างสำนักงานเทศบาลตำบลอิตื้อ</v>
          </cell>
        </row>
      </sheetData>
      <sheetData sheetId="3" refreshError="1"/>
      <sheetData sheetId="4" refreshError="1"/>
      <sheetData sheetId="5">
        <row r="4">
          <cell r="D4" t="str">
            <v>ขนาดเบา</v>
          </cell>
        </row>
      </sheetData>
      <sheetData sheetId="6" refreshError="1"/>
      <sheetData sheetId="7">
        <row r="2">
          <cell r="G2" t="str">
            <v>งานถนนลาดยางพื้นทางดินซีเมนต์</v>
          </cell>
        </row>
        <row r="37">
          <cell r="Q37">
            <v>2018</v>
          </cell>
        </row>
        <row r="39">
          <cell r="I39" t="str">
            <v>-</v>
          </cell>
        </row>
        <row r="40">
          <cell r="Q40">
            <v>45</v>
          </cell>
        </row>
        <row r="53">
          <cell r="Q53">
            <v>91.95</v>
          </cell>
        </row>
      </sheetData>
      <sheetData sheetId="8">
        <row r="3">
          <cell r="C3">
            <v>2</v>
          </cell>
        </row>
      </sheetData>
      <sheetData sheetId="9" refreshError="1"/>
      <sheetData sheetId="10" refreshError="1"/>
      <sheetData sheetId="11" refreshError="1"/>
      <sheetData sheetId="12">
        <row r="80">
          <cell r="J80">
            <v>0</v>
          </cell>
        </row>
      </sheetData>
      <sheetData sheetId="13">
        <row r="27">
          <cell r="I27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7">
          <cell r="C17">
            <v>1.3322000000000001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>
        <row r="289">
          <cell r="E289">
            <v>326.48749999999995</v>
          </cell>
        </row>
      </sheetData>
      <sheetData sheetId="114">
        <row r="8">
          <cell r="A8">
            <v>0</v>
          </cell>
        </row>
      </sheetData>
      <sheetData sheetId="115">
        <row r="289">
          <cell r="E289">
            <v>0</v>
          </cell>
        </row>
      </sheetData>
      <sheetData sheetId="116">
        <row r="8">
          <cell r="A8">
            <v>0</v>
          </cell>
        </row>
      </sheetData>
      <sheetData sheetId="117">
        <row r="8">
          <cell r="A8">
            <v>0</v>
          </cell>
        </row>
      </sheetData>
      <sheetData sheetId="118">
        <row r="8">
          <cell r="A8">
            <v>0</v>
          </cell>
        </row>
      </sheetData>
      <sheetData sheetId="119">
        <row r="8">
          <cell r="A8">
            <v>0</v>
          </cell>
        </row>
      </sheetData>
      <sheetData sheetId="120">
        <row r="8">
          <cell r="A8">
            <v>0</v>
          </cell>
        </row>
      </sheetData>
      <sheetData sheetId="121">
        <row r="18">
          <cell r="AC18">
            <v>0</v>
          </cell>
        </row>
      </sheetData>
      <sheetData sheetId="122">
        <row r="21">
          <cell r="AA21">
            <v>0</v>
          </cell>
        </row>
      </sheetData>
      <sheetData sheetId="123">
        <row r="31">
          <cell r="E31">
            <v>0</v>
          </cell>
        </row>
      </sheetData>
      <sheetData sheetId="124">
        <row r="21">
          <cell r="B21">
            <v>0</v>
          </cell>
        </row>
      </sheetData>
      <sheetData sheetId="125">
        <row r="60">
          <cell r="B60">
            <v>0</v>
          </cell>
        </row>
      </sheetData>
      <sheetData sheetId="1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Worksheet"/>
      <sheetName val="data"/>
    </sheetNames>
    <sheetDataSet>
      <sheetData sheetId="0" refreshError="1"/>
      <sheetData sheetId="1" refreshError="1">
        <row r="8">
          <cell r="L8">
            <v>7</v>
          </cell>
        </row>
      </sheetData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่านก่อน"/>
      <sheetName val="ข้อมูลโครงการ"/>
      <sheetName val="ค่าวัสดุที่แหล่ง"/>
      <sheetName val="ข้อมูลวัสดุ"/>
      <sheetName val="ข้อมูลค่าแรงงาน"/>
      <sheetName val="BOQ"/>
      <sheetName val="ปริมาณงาน"/>
      <sheetName val="สรุปวัสดุและค่าดำเนินการ"/>
      <sheetName val="ระยะทางและค่าขนส่ง"/>
      <sheetName val="ข้อมูลงานคอนกรีต"/>
      <sheetName val="Unit Cost"/>
      <sheetName val="รวมตารางคำนวณ"/>
      <sheetName val="ท่อ คสล."/>
      <sheetName val="Factor F"/>
      <sheetName val="รถ 6 ล้อ"/>
      <sheetName val="ข้อมูลขนส่ง 6 ล้อ"/>
      <sheetName val="รถ 10 ล้อ"/>
      <sheetName val="ข้อมูลขนส่ง 10 ล้อ"/>
      <sheetName val="รถ 10 ล้อ+พ่วง"/>
      <sheetName val="ข้อมูลขนส่ง 10 ล้อ + ลากพ่วง"/>
      <sheetName val="ค่าดำเนินการ+ค่าเสื่อมราคา"/>
      <sheetName val="ค่าดำเนินการ+ค่าเสื่อม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Q11">
            <v>1.67</v>
          </cell>
        </row>
        <row r="15">
          <cell r="Q15">
            <v>21.32</v>
          </cell>
        </row>
        <row r="16">
          <cell r="Q16">
            <v>43.68</v>
          </cell>
        </row>
        <row r="18">
          <cell r="Q18">
            <v>20.53</v>
          </cell>
        </row>
        <row r="19">
          <cell r="Q19">
            <v>7.88</v>
          </cell>
        </row>
        <row r="21">
          <cell r="Q21">
            <v>38.119999999999997</v>
          </cell>
        </row>
        <row r="25">
          <cell r="Q25">
            <v>30.56</v>
          </cell>
        </row>
        <row r="27">
          <cell r="Q27">
            <v>52.42</v>
          </cell>
        </row>
        <row r="30">
          <cell r="Q30">
            <v>68.02</v>
          </cell>
        </row>
        <row r="32">
          <cell r="Q32">
            <v>24</v>
          </cell>
        </row>
        <row r="33">
          <cell r="Q33">
            <v>83.44</v>
          </cell>
        </row>
        <row r="34">
          <cell r="Q34">
            <v>7.7</v>
          </cell>
        </row>
        <row r="36">
          <cell r="Q36">
            <v>10.43</v>
          </cell>
        </row>
        <row r="37">
          <cell r="Q37">
            <v>13.53</v>
          </cell>
        </row>
        <row r="38">
          <cell r="Q38">
            <v>10.87</v>
          </cell>
        </row>
        <row r="60">
          <cell r="Q60">
            <v>178</v>
          </cell>
        </row>
        <row r="62">
          <cell r="Q62">
            <v>20.6</v>
          </cell>
        </row>
        <row r="63">
          <cell r="Q63">
            <v>11.88</v>
          </cell>
        </row>
        <row r="66">
          <cell r="Q66">
            <v>8.6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1">
          <cell r="R11">
            <v>1705.86</v>
          </cell>
        </row>
      </sheetData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P31"/>
  <sheetViews>
    <sheetView tabSelected="1" workbookViewId="0">
      <selection activeCell="N26" sqref="N26"/>
    </sheetView>
  </sheetViews>
  <sheetFormatPr defaultRowHeight="14.25"/>
  <cols>
    <col min="2" max="2" width="35.375" customWidth="1"/>
    <col min="3" max="3" width="9.25" customWidth="1"/>
    <col min="4" max="4" width="10.125" customWidth="1"/>
    <col min="5" max="5" width="10" customWidth="1"/>
    <col min="6" max="6" width="12.5" customWidth="1"/>
    <col min="7" max="7" width="9.375" customWidth="1"/>
    <col min="8" max="8" width="7.125" customWidth="1"/>
    <col min="9" max="9" width="8.25" customWidth="1"/>
    <col min="10" max="10" width="10.25" customWidth="1"/>
    <col min="11" max="11" width="6.25" customWidth="1"/>
    <col min="12" max="12" width="8.5" customWidth="1"/>
    <col min="14" max="14" width="4.75" customWidth="1"/>
    <col min="16" max="16" width="9.375" bestFit="1" customWidth="1"/>
  </cols>
  <sheetData>
    <row r="1" spans="1:16" ht="19.5" customHeight="1">
      <c r="A1" s="145" t="s">
        <v>117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16" ht="21" customHeight="1">
      <c r="A2" s="146" t="s">
        <v>135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58"/>
      <c r="M2" s="58"/>
      <c r="N2" s="58"/>
    </row>
    <row r="3" spans="1:16" ht="21" customHeight="1">
      <c r="A3" s="147" t="s">
        <v>136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58"/>
      <c r="M3" s="58"/>
      <c r="N3" s="58"/>
    </row>
    <row r="4" spans="1:16" ht="21" customHeight="1">
      <c r="A4" s="59" t="s">
        <v>118</v>
      </c>
      <c r="B4" s="58"/>
      <c r="C4" s="59" t="s">
        <v>141</v>
      </c>
      <c r="D4" s="112" t="s">
        <v>142</v>
      </c>
      <c r="E4" s="112"/>
      <c r="F4" s="59" t="s">
        <v>143</v>
      </c>
      <c r="G4" s="59"/>
      <c r="H4" s="59"/>
      <c r="I4" s="59"/>
      <c r="J4" s="59"/>
      <c r="K4" s="59"/>
      <c r="L4" s="59"/>
      <c r="M4" s="58"/>
      <c r="N4" s="58"/>
    </row>
    <row r="5" spans="1:16" ht="21" customHeight="1">
      <c r="A5" s="60" t="s">
        <v>66</v>
      </c>
      <c r="B5" s="61" t="s">
        <v>67</v>
      </c>
      <c r="C5" s="62" t="s">
        <v>68</v>
      </c>
      <c r="D5" s="61" t="s">
        <v>69</v>
      </c>
      <c r="E5" s="62" t="s">
        <v>70</v>
      </c>
      <c r="F5" s="63"/>
      <c r="G5" s="64" t="s">
        <v>89</v>
      </c>
      <c r="H5" s="148" t="s">
        <v>90</v>
      </c>
      <c r="I5" s="149"/>
      <c r="J5" s="150" t="s">
        <v>91</v>
      </c>
      <c r="K5" s="151"/>
      <c r="L5" s="59"/>
      <c r="M5" s="59"/>
      <c r="N5" s="65"/>
      <c r="O5" s="66"/>
    </row>
    <row r="6" spans="1:16" ht="20.25" customHeight="1">
      <c r="A6" s="67"/>
      <c r="B6" s="68"/>
      <c r="C6" s="69"/>
      <c r="D6" s="68"/>
      <c r="E6" s="70" t="s">
        <v>71</v>
      </c>
      <c r="F6" s="71" t="s">
        <v>72</v>
      </c>
      <c r="G6" s="72"/>
      <c r="H6" s="141" t="s">
        <v>89</v>
      </c>
      <c r="I6" s="142"/>
      <c r="J6" s="143"/>
      <c r="K6" s="144"/>
      <c r="L6" s="58"/>
      <c r="M6" s="58"/>
      <c r="N6" s="58"/>
    </row>
    <row r="7" spans="1:16" ht="21.75" customHeight="1">
      <c r="A7" s="73">
        <v>1</v>
      </c>
      <c r="B7" s="74" t="s">
        <v>88</v>
      </c>
      <c r="C7" s="75" t="s">
        <v>8</v>
      </c>
      <c r="D7" s="76">
        <v>864</v>
      </c>
      <c r="E7" s="77">
        <v>1.77</v>
      </c>
      <c r="F7" s="77">
        <f t="shared" ref="F7:F14" si="0">E7*D7</f>
        <v>1529.28</v>
      </c>
      <c r="G7" s="78">
        <v>1.3642000000000001</v>
      </c>
      <c r="H7" s="139">
        <f t="shared" ref="H7:H14" si="1">E7*G7</f>
        <v>2.4146339999999999</v>
      </c>
      <c r="I7" s="140"/>
      <c r="J7" s="137">
        <v>2086.2399999999998</v>
      </c>
      <c r="K7" s="138"/>
      <c r="L7" s="79"/>
      <c r="M7" s="80"/>
      <c r="N7" s="80"/>
    </row>
    <row r="8" spans="1:16" ht="18.75" customHeight="1">
      <c r="A8" s="81">
        <v>2</v>
      </c>
      <c r="B8" s="74" t="s">
        <v>119</v>
      </c>
      <c r="C8" s="82" t="s">
        <v>18</v>
      </c>
      <c r="D8" s="76">
        <v>0</v>
      </c>
      <c r="E8" s="83">
        <v>0</v>
      </c>
      <c r="F8" s="83">
        <f t="shared" si="0"/>
        <v>0</v>
      </c>
      <c r="G8" s="78">
        <f>G7</f>
        <v>1.3642000000000001</v>
      </c>
      <c r="H8" s="130">
        <f t="shared" si="1"/>
        <v>0</v>
      </c>
      <c r="I8" s="131"/>
      <c r="J8" s="137" t="s">
        <v>59</v>
      </c>
      <c r="K8" s="138"/>
      <c r="L8" s="79"/>
      <c r="M8" s="80"/>
      <c r="N8" s="80"/>
    </row>
    <row r="9" spans="1:16" ht="21" customHeight="1">
      <c r="A9" s="81">
        <v>3</v>
      </c>
      <c r="B9" s="74" t="s">
        <v>73</v>
      </c>
      <c r="C9" s="82" t="s">
        <v>75</v>
      </c>
      <c r="D9" s="76">
        <v>43.2</v>
      </c>
      <c r="E9" s="83">
        <v>569.32000000000005</v>
      </c>
      <c r="F9" s="83">
        <f t="shared" si="0"/>
        <v>24594.624000000003</v>
      </c>
      <c r="G9" s="78">
        <f>G7</f>
        <v>1.3642000000000001</v>
      </c>
      <c r="H9" s="130">
        <f t="shared" si="1"/>
        <v>776.66634400000009</v>
      </c>
      <c r="I9" s="131"/>
      <c r="J9" s="137">
        <v>33551.99</v>
      </c>
      <c r="K9" s="138"/>
      <c r="L9" s="28"/>
      <c r="M9" s="136"/>
      <c r="N9" s="133"/>
    </row>
    <row r="10" spans="1:16" ht="18.75" customHeight="1">
      <c r="A10" s="81">
        <v>4</v>
      </c>
      <c r="B10" s="74" t="s">
        <v>74</v>
      </c>
      <c r="C10" s="82" t="s">
        <v>8</v>
      </c>
      <c r="D10" s="76">
        <f>D7</f>
        <v>864</v>
      </c>
      <c r="E10" s="83">
        <v>396.47</v>
      </c>
      <c r="F10" s="83">
        <f>E10*D10</f>
        <v>342550.08</v>
      </c>
      <c r="G10" s="78">
        <f>G7</f>
        <v>1.3642000000000001</v>
      </c>
      <c r="H10" s="130">
        <f t="shared" si="1"/>
        <v>540.86437400000011</v>
      </c>
      <c r="I10" s="131"/>
      <c r="J10" s="137">
        <v>467306.82</v>
      </c>
      <c r="K10" s="138"/>
      <c r="L10" s="28"/>
      <c r="M10" s="136"/>
      <c r="N10" s="133"/>
    </row>
    <row r="11" spans="1:16" ht="18" customHeight="1">
      <c r="A11" s="81">
        <v>5</v>
      </c>
      <c r="B11" s="74" t="s">
        <v>76</v>
      </c>
      <c r="C11" s="82" t="s">
        <v>35</v>
      </c>
      <c r="D11" s="76">
        <v>24</v>
      </c>
      <c r="E11" s="83">
        <v>110.54</v>
      </c>
      <c r="F11" s="83">
        <f t="shared" si="0"/>
        <v>2652.96</v>
      </c>
      <c r="G11" s="78">
        <f>G7</f>
        <v>1.3642000000000001</v>
      </c>
      <c r="H11" s="130">
        <f t="shared" si="1"/>
        <v>150.79866800000002</v>
      </c>
      <c r="I11" s="131"/>
      <c r="J11" s="130">
        <v>3619.17</v>
      </c>
      <c r="K11" s="132"/>
      <c r="L11" s="28"/>
      <c r="M11" s="133"/>
      <c r="N11" s="133"/>
    </row>
    <row r="12" spans="1:16" ht="21" customHeight="1">
      <c r="A12" s="81">
        <v>6</v>
      </c>
      <c r="B12" s="74" t="s">
        <v>77</v>
      </c>
      <c r="C12" s="82" t="s">
        <v>35</v>
      </c>
      <c r="D12" s="76">
        <v>56</v>
      </c>
      <c r="E12" s="83">
        <v>90.54</v>
      </c>
      <c r="F12" s="83">
        <f t="shared" si="0"/>
        <v>5070.2400000000007</v>
      </c>
      <c r="G12" s="78">
        <f>G7</f>
        <v>1.3642000000000001</v>
      </c>
      <c r="H12" s="130">
        <f t="shared" si="1"/>
        <v>123.51466800000001</v>
      </c>
      <c r="I12" s="131"/>
      <c r="J12" s="130">
        <v>6916.82</v>
      </c>
      <c r="K12" s="132"/>
      <c r="L12" s="28"/>
      <c r="M12" s="136"/>
      <c r="N12" s="133"/>
    </row>
    <row r="13" spans="1:16" ht="20.25" customHeight="1">
      <c r="A13" s="81">
        <v>7</v>
      </c>
      <c r="B13" s="74" t="s">
        <v>78</v>
      </c>
      <c r="C13" s="82" t="s">
        <v>18</v>
      </c>
      <c r="D13" s="76">
        <v>0</v>
      </c>
      <c r="E13" s="83">
        <v>0</v>
      </c>
      <c r="F13" s="83">
        <f t="shared" si="0"/>
        <v>0</v>
      </c>
      <c r="G13" s="78">
        <f>G7</f>
        <v>1.3642000000000001</v>
      </c>
      <c r="H13" s="130">
        <f t="shared" si="1"/>
        <v>0</v>
      </c>
      <c r="I13" s="131"/>
      <c r="J13" s="130">
        <f t="shared" ref="J7:J14" si="2">F13*G13</f>
        <v>0</v>
      </c>
      <c r="K13" s="132"/>
      <c r="L13" s="28"/>
      <c r="M13" s="133"/>
      <c r="N13" s="133"/>
    </row>
    <row r="14" spans="1:16" ht="18" customHeight="1">
      <c r="A14" s="84">
        <v>8</v>
      </c>
      <c r="B14" s="85" t="s">
        <v>87</v>
      </c>
      <c r="C14" s="86" t="s">
        <v>18</v>
      </c>
      <c r="D14" s="76">
        <v>0</v>
      </c>
      <c r="E14" s="83">
        <v>64.42</v>
      </c>
      <c r="F14" s="83">
        <f t="shared" si="0"/>
        <v>0</v>
      </c>
      <c r="G14" s="78">
        <f>G9</f>
        <v>1.3642000000000001</v>
      </c>
      <c r="H14" s="130">
        <v>87.88</v>
      </c>
      <c r="I14" s="131"/>
      <c r="J14" s="130">
        <f t="shared" si="2"/>
        <v>0</v>
      </c>
      <c r="K14" s="132"/>
      <c r="L14" s="28"/>
      <c r="M14" s="133"/>
      <c r="N14" s="133"/>
    </row>
    <row r="15" spans="1:16" ht="18.75" customHeight="1">
      <c r="A15" s="87"/>
      <c r="B15" s="88" t="s">
        <v>79</v>
      </c>
      <c r="C15" s="124" t="s">
        <v>120</v>
      </c>
      <c r="D15" s="125"/>
      <c r="E15" s="126"/>
      <c r="F15" s="89">
        <f>SUM(F7:F14)</f>
        <v>376397.18400000001</v>
      </c>
      <c r="G15" s="90"/>
      <c r="H15" s="124" t="s">
        <v>121</v>
      </c>
      <c r="I15" s="126"/>
      <c r="J15" s="134">
        <f>SUM(J7:K14)</f>
        <v>513481.04</v>
      </c>
      <c r="K15" s="135"/>
      <c r="L15" s="28"/>
      <c r="M15" s="91"/>
      <c r="N15" s="28"/>
    </row>
    <row r="16" spans="1:16" ht="21" customHeight="1">
      <c r="A16" s="87"/>
      <c r="B16" s="92" t="s">
        <v>138</v>
      </c>
      <c r="C16" s="93"/>
      <c r="D16" s="93"/>
      <c r="E16" s="93"/>
      <c r="F16" s="94"/>
      <c r="G16" s="117" t="s">
        <v>122</v>
      </c>
      <c r="H16" s="118"/>
      <c r="I16" s="119"/>
      <c r="J16" s="120">
        <f>SUM(J15)</f>
        <v>513481.04</v>
      </c>
      <c r="K16" s="119"/>
      <c r="L16" s="95"/>
      <c r="M16" s="91"/>
      <c r="N16" s="28"/>
      <c r="O16" s="111"/>
      <c r="P16" s="96">
        <f>J15/D7</f>
        <v>594.30675925925925</v>
      </c>
    </row>
    <row r="17" spans="1:14" ht="21" customHeight="1">
      <c r="A17" s="97"/>
      <c r="B17" s="121" t="s">
        <v>123</v>
      </c>
      <c r="C17" s="122"/>
      <c r="D17" s="122"/>
      <c r="E17" s="123"/>
      <c r="F17" s="124" t="str">
        <f>BAHTTEXT(J16)</f>
        <v>ห้าแสนหนึ่งหมื่นสามพันสี่ร้อยแปดสิบเอ็ดบาทสี่สตางค์</v>
      </c>
      <c r="G17" s="125"/>
      <c r="H17" s="125"/>
      <c r="I17" s="125"/>
      <c r="J17" s="125"/>
      <c r="K17" s="126"/>
      <c r="L17" s="98"/>
      <c r="M17" s="98"/>
      <c r="N17" s="98"/>
    </row>
    <row r="18" spans="1:14" ht="20.25" customHeight="1">
      <c r="A18" s="95">
        <v>1</v>
      </c>
      <c r="B18" s="59" t="s">
        <v>124</v>
      </c>
      <c r="C18" s="28"/>
      <c r="D18" s="28"/>
      <c r="E18" s="28"/>
      <c r="F18" s="99" t="s">
        <v>125</v>
      </c>
      <c r="G18" s="100">
        <f>J16/D7</f>
        <v>594.30675925925925</v>
      </c>
      <c r="H18" s="127" t="s">
        <v>126</v>
      </c>
      <c r="I18" s="127"/>
      <c r="J18" s="128">
        <v>376397.18</v>
      </c>
      <c r="K18" s="129"/>
      <c r="L18" s="91"/>
      <c r="M18" s="91"/>
    </row>
    <row r="19" spans="1:14" ht="18.75" customHeight="1">
      <c r="A19" s="95">
        <v>2</v>
      </c>
      <c r="B19" s="59" t="s">
        <v>127</v>
      </c>
      <c r="C19" s="28"/>
      <c r="D19" s="28"/>
      <c r="E19" s="28"/>
      <c r="F19" s="95"/>
      <c r="G19" s="95"/>
      <c r="H19" s="101"/>
      <c r="I19" s="91"/>
      <c r="J19" s="113">
        <f>J18*0</f>
        <v>0</v>
      </c>
      <c r="K19" s="114"/>
      <c r="L19" s="91"/>
      <c r="M19" s="91"/>
    </row>
    <row r="20" spans="1:14" ht="18.75" customHeight="1">
      <c r="A20" s="95">
        <v>3</v>
      </c>
      <c r="B20" s="102" t="s">
        <v>128</v>
      </c>
      <c r="C20" s="28"/>
      <c r="D20" s="28"/>
      <c r="E20" s="28"/>
      <c r="F20" s="95"/>
      <c r="G20" s="95"/>
      <c r="H20" s="101"/>
      <c r="I20" s="91"/>
      <c r="J20" s="115">
        <f>G7</f>
        <v>1.3642000000000001</v>
      </c>
      <c r="K20" s="116"/>
      <c r="L20" s="28"/>
      <c r="M20" s="28"/>
    </row>
    <row r="21" spans="1:14" ht="16.5" customHeight="1">
      <c r="A21" s="95">
        <v>4</v>
      </c>
      <c r="B21" s="59" t="s">
        <v>129</v>
      </c>
      <c r="C21" s="28"/>
      <c r="D21" s="28"/>
      <c r="E21" s="28"/>
      <c r="F21" s="95"/>
      <c r="G21" s="103"/>
      <c r="H21" s="101"/>
      <c r="I21" s="91"/>
      <c r="J21" s="113">
        <v>0</v>
      </c>
      <c r="K21" s="114"/>
      <c r="L21" s="28"/>
      <c r="M21" s="28"/>
    </row>
    <row r="22" spans="1:14" ht="15" customHeight="1">
      <c r="A22" s="95" t="s">
        <v>59</v>
      </c>
      <c r="B22" s="28" t="s">
        <v>59</v>
      </c>
      <c r="C22" s="28"/>
      <c r="D22" s="28"/>
      <c r="E22" s="28"/>
      <c r="F22" s="95"/>
      <c r="G22" s="95"/>
      <c r="H22" s="101"/>
      <c r="I22" s="28"/>
      <c r="K22" s="91"/>
      <c r="L22" s="28"/>
      <c r="M22" s="28"/>
    </row>
    <row r="23" spans="1:14" ht="23.25">
      <c r="A23" s="95"/>
      <c r="B23" s="104" t="s">
        <v>130</v>
      </c>
      <c r="C23" s="104"/>
      <c r="D23" s="104" t="s">
        <v>131</v>
      </c>
      <c r="E23" s="104"/>
      <c r="F23" s="104"/>
      <c r="G23" s="104"/>
      <c r="H23" s="104" t="s">
        <v>132</v>
      </c>
      <c r="I23" s="104"/>
      <c r="J23" s="104"/>
      <c r="K23" s="104"/>
      <c r="L23" s="104"/>
    </row>
    <row r="24" spans="1:14" ht="23.25">
      <c r="A24" s="95"/>
      <c r="B24" s="95" t="s">
        <v>133</v>
      </c>
      <c r="C24" s="95"/>
      <c r="D24" s="28"/>
      <c r="E24" s="95" t="s">
        <v>137</v>
      </c>
      <c r="F24" s="95"/>
      <c r="G24" s="95"/>
      <c r="H24" s="91"/>
      <c r="I24" s="95" t="s">
        <v>134</v>
      </c>
      <c r="J24" s="95"/>
      <c r="K24" s="95"/>
      <c r="L24" s="95"/>
    </row>
    <row r="25" spans="1:14" ht="23.25">
      <c r="A25" s="95"/>
      <c r="B25" s="105"/>
      <c r="C25" s="28"/>
      <c r="D25" s="28"/>
      <c r="E25" s="28"/>
      <c r="F25" s="95"/>
      <c r="G25" s="103"/>
      <c r="H25" s="106"/>
      <c r="I25" s="91"/>
    </row>
    <row r="26" spans="1:14" ht="23.25">
      <c r="A26" s="95"/>
      <c r="B26" s="28"/>
      <c r="C26" s="28"/>
      <c r="D26" s="28"/>
      <c r="E26" s="28" t="s">
        <v>59</v>
      </c>
      <c r="F26" s="95"/>
      <c r="G26" s="95"/>
      <c r="H26" s="106"/>
      <c r="I26" s="28"/>
    </row>
    <row r="27" spans="1:14" ht="23.25">
      <c r="A27" s="95"/>
      <c r="B27" s="95"/>
      <c r="C27" s="95"/>
      <c r="D27" s="95"/>
      <c r="E27" s="95"/>
      <c r="F27" s="95"/>
      <c r="G27" s="95"/>
      <c r="H27" s="28"/>
      <c r="I27" s="107"/>
    </row>
    <row r="28" spans="1:14" ht="23.25">
      <c r="A28" s="95"/>
      <c r="B28" s="95"/>
      <c r="C28" s="95"/>
      <c r="D28" s="95"/>
      <c r="E28" s="95"/>
      <c r="F28" s="95"/>
      <c r="G28" s="95"/>
      <c r="H28" s="28"/>
      <c r="I28" s="107"/>
    </row>
    <row r="29" spans="1:14" ht="19.5">
      <c r="A29" s="108"/>
      <c r="B29" s="109"/>
      <c r="C29" s="109"/>
      <c r="D29" s="109"/>
      <c r="E29" s="109"/>
      <c r="F29" s="108"/>
      <c r="G29" s="108"/>
      <c r="H29" s="109"/>
      <c r="I29" s="109"/>
    </row>
    <row r="31" spans="1:14">
      <c r="A31" s="110"/>
      <c r="F31" s="110"/>
      <c r="G31" s="110"/>
    </row>
  </sheetData>
  <mergeCells count="41">
    <mergeCell ref="H6:I6"/>
    <mergeCell ref="J6:K6"/>
    <mergeCell ref="A1:N1"/>
    <mergeCell ref="A2:K2"/>
    <mergeCell ref="A3:K3"/>
    <mergeCell ref="H5:I5"/>
    <mergeCell ref="J5:K5"/>
    <mergeCell ref="H7:I7"/>
    <mergeCell ref="J7:K7"/>
    <mergeCell ref="H8:I8"/>
    <mergeCell ref="J8:K8"/>
    <mergeCell ref="H9:I9"/>
    <mergeCell ref="J9:K9"/>
    <mergeCell ref="M9:N9"/>
    <mergeCell ref="H10:I10"/>
    <mergeCell ref="J10:K10"/>
    <mergeCell ref="M10:N10"/>
    <mergeCell ref="H11:I11"/>
    <mergeCell ref="J11:K11"/>
    <mergeCell ref="M11:N11"/>
    <mergeCell ref="M14:N14"/>
    <mergeCell ref="C15:E15"/>
    <mergeCell ref="H15:I15"/>
    <mergeCell ref="J15:K15"/>
    <mergeCell ref="H12:I12"/>
    <mergeCell ref="J12:K12"/>
    <mergeCell ref="M12:N12"/>
    <mergeCell ref="H13:I13"/>
    <mergeCell ref="J13:K13"/>
    <mergeCell ref="M13:N13"/>
    <mergeCell ref="B17:E17"/>
    <mergeCell ref="F17:K17"/>
    <mergeCell ref="H18:I18"/>
    <mergeCell ref="J18:K18"/>
    <mergeCell ref="H14:I14"/>
    <mergeCell ref="J14:K14"/>
    <mergeCell ref="J19:K19"/>
    <mergeCell ref="J20:K20"/>
    <mergeCell ref="J21:K21"/>
    <mergeCell ref="G16:I16"/>
    <mergeCell ref="J16:K16"/>
  </mergeCells>
  <pageMargins left="0.25" right="0.25" top="0.75" bottom="0.75" header="0.3" footer="0.3"/>
  <pageSetup paperSize="9" orientation="landscape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L67"/>
  <sheetViews>
    <sheetView topLeftCell="A14" workbookViewId="0">
      <selection activeCell="AP21" sqref="AP21"/>
    </sheetView>
  </sheetViews>
  <sheetFormatPr defaultColWidth="2.375" defaultRowHeight="23.25"/>
  <cols>
    <col min="1" max="1" width="1.75" style="2" customWidth="1"/>
    <col min="2" max="2" width="1.5" style="2" customWidth="1"/>
    <col min="3" max="3" width="1.125" style="2" customWidth="1"/>
    <col min="4" max="4" width="3.5" style="2" customWidth="1"/>
    <col min="5" max="5" width="7.375" style="2" customWidth="1"/>
    <col min="6" max="6" width="2.5" style="2" customWidth="1"/>
    <col min="7" max="7" width="2.375" style="2" customWidth="1"/>
    <col min="8" max="8" width="6" style="2" customWidth="1"/>
    <col min="9" max="9" width="4.875" style="2" customWidth="1"/>
    <col min="10" max="10" width="6.25" style="2" customWidth="1"/>
    <col min="11" max="11" width="2.375" style="2"/>
    <col min="12" max="12" width="3.25" style="2" customWidth="1"/>
    <col min="13" max="13" width="2.625" style="2" bestFit="1" customWidth="1"/>
    <col min="14" max="14" width="3" style="2" bestFit="1" customWidth="1"/>
    <col min="15" max="19" width="2.375" style="2"/>
    <col min="20" max="20" width="1.5" style="2" customWidth="1"/>
    <col min="21" max="21" width="3.5" style="2" bestFit="1" customWidth="1"/>
    <col min="22" max="22" width="2.125" style="2" customWidth="1"/>
    <col min="23" max="23" width="2.375" style="2"/>
    <col min="24" max="24" width="2.375" style="2" customWidth="1"/>
    <col min="25" max="25" width="4.75" style="2" customWidth="1"/>
    <col min="26" max="26" width="1.25" style="2" customWidth="1"/>
    <col min="27" max="27" width="0.625" style="2" customWidth="1"/>
    <col min="28" max="28" width="1.25" style="2" hidden="1" customWidth="1"/>
    <col min="29" max="29" width="0.25" style="2" hidden="1" customWidth="1"/>
    <col min="30" max="30" width="1.25" style="2" hidden="1" customWidth="1"/>
    <col min="31" max="31" width="2.125" style="2" customWidth="1"/>
    <col min="32" max="32" width="11.75" style="2" customWidth="1"/>
    <col min="33" max="33" width="9.25" style="2" customWidth="1"/>
    <col min="34" max="35" width="2.375" style="2"/>
    <col min="36" max="36" width="7.75" style="2" bestFit="1" customWidth="1"/>
    <col min="37" max="37" width="6.875" style="2" customWidth="1"/>
    <col min="38" max="38" width="2.375" style="2"/>
    <col min="39" max="39" width="2" style="2" customWidth="1"/>
    <col min="40" max="40" width="7" style="2" customWidth="1"/>
    <col min="41" max="41" width="2.375" style="2"/>
    <col min="42" max="42" width="6.625" style="2" customWidth="1"/>
    <col min="43" max="43" width="5.625" style="2" customWidth="1"/>
    <col min="44" max="44" width="4.125" style="2" customWidth="1"/>
    <col min="45" max="45" width="7.25" style="2" customWidth="1"/>
    <col min="46" max="46" width="2.375" style="2"/>
    <col min="47" max="47" width="6.25" style="2" customWidth="1"/>
    <col min="48" max="54" width="2.375" style="2"/>
    <col min="55" max="55" width="5.75" style="2" customWidth="1"/>
    <col min="56" max="56" width="5.875" style="2" customWidth="1"/>
    <col min="57" max="60" width="2.375" style="2"/>
    <col min="61" max="61" width="6.875" style="2" bestFit="1" customWidth="1"/>
    <col min="62" max="16384" width="2.375" style="2"/>
  </cols>
  <sheetData>
    <row r="1" spans="1:47">
      <c r="A1" s="159" t="s">
        <v>0</v>
      </c>
      <c r="B1" s="159"/>
      <c r="C1" s="159"/>
      <c r="D1" s="160" t="s">
        <v>1</v>
      </c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"/>
      <c r="AI1" s="1"/>
      <c r="AJ1" s="1"/>
      <c r="AK1" s="1"/>
      <c r="AL1" s="1"/>
    </row>
    <row r="2" spans="1:47">
      <c r="A2" s="161" t="s">
        <v>93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30"/>
      <c r="AI2" s="30"/>
    </row>
    <row r="3" spans="1:47">
      <c r="A3" s="156" t="s">
        <v>140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N3" s="2" t="s">
        <v>6</v>
      </c>
      <c r="AP3" s="15">
        <v>4</v>
      </c>
      <c r="AQ3" s="2">
        <v>216</v>
      </c>
      <c r="AR3" s="2" t="s">
        <v>11</v>
      </c>
      <c r="AS3" s="40">
        <f>AP3*AQ3</f>
        <v>864</v>
      </c>
      <c r="AU3" s="2" t="s">
        <v>8</v>
      </c>
    </row>
    <row r="4" spans="1:47" ht="23.25" customHeight="1">
      <c r="A4" s="33"/>
      <c r="B4" s="2" t="s">
        <v>2</v>
      </c>
      <c r="C4" s="33"/>
      <c r="D4" s="29"/>
      <c r="J4" s="162">
        <v>4</v>
      </c>
      <c r="K4" s="162"/>
      <c r="L4" s="2" t="s">
        <v>3</v>
      </c>
      <c r="M4" s="163">
        <v>10</v>
      </c>
      <c r="N4" s="163"/>
      <c r="O4" s="163"/>
      <c r="P4" s="2" t="s">
        <v>4</v>
      </c>
      <c r="R4" s="2" t="s">
        <v>5</v>
      </c>
      <c r="U4" s="155">
        <v>0.15</v>
      </c>
      <c r="V4" s="155"/>
      <c r="X4" s="2" t="s">
        <v>11</v>
      </c>
      <c r="Y4" s="164">
        <f>+J4*M4</f>
        <v>40</v>
      </c>
      <c r="Z4" s="164"/>
      <c r="AA4" s="164"/>
      <c r="AD4" s="2" t="s">
        <v>8</v>
      </c>
      <c r="AK4" s="2" t="s">
        <v>94</v>
      </c>
      <c r="AN4" s="15">
        <v>4</v>
      </c>
      <c r="AP4" s="2" t="s">
        <v>4</v>
      </c>
      <c r="AQ4" s="2" t="s">
        <v>95</v>
      </c>
    </row>
    <row r="5" spans="1:47">
      <c r="B5" s="2" t="s">
        <v>7</v>
      </c>
      <c r="I5" s="152">
        <f>+AS3*U4</f>
        <v>129.6</v>
      </c>
      <c r="J5" s="152"/>
      <c r="K5" s="152"/>
      <c r="L5" s="152"/>
      <c r="M5" s="152"/>
      <c r="N5" s="152"/>
      <c r="O5" s="2" t="s">
        <v>18</v>
      </c>
      <c r="R5" s="1"/>
      <c r="S5" s="3"/>
      <c r="T5" s="3"/>
      <c r="U5" s="3"/>
      <c r="V5" s="3"/>
      <c r="AJ5" s="1"/>
      <c r="AK5" s="2" t="s">
        <v>9</v>
      </c>
      <c r="AN5" s="41">
        <f>AS3</f>
        <v>864</v>
      </c>
      <c r="AP5" s="2" t="s">
        <v>4</v>
      </c>
    </row>
    <row r="6" spans="1:47">
      <c r="B6" s="2" t="s">
        <v>96</v>
      </c>
      <c r="H6" s="4"/>
      <c r="J6" s="42"/>
      <c r="K6" s="42"/>
      <c r="L6" s="42"/>
      <c r="M6" s="39"/>
      <c r="N6" s="39"/>
      <c r="O6" s="39"/>
      <c r="R6" s="30"/>
      <c r="S6" s="38"/>
      <c r="T6" s="38"/>
      <c r="U6" s="38"/>
      <c r="V6" s="38"/>
      <c r="AD6" s="30"/>
      <c r="AE6" s="30"/>
      <c r="AF6" s="30"/>
      <c r="AG6" s="30"/>
      <c r="AJ6" s="1"/>
      <c r="AK6" s="5"/>
    </row>
    <row r="7" spans="1:47">
      <c r="B7" s="2" t="s">
        <v>97</v>
      </c>
      <c r="F7" s="6"/>
      <c r="G7" s="6"/>
      <c r="H7" s="34"/>
      <c r="I7" s="30" t="s">
        <v>11</v>
      </c>
      <c r="J7" s="153">
        <v>1934.58</v>
      </c>
      <c r="K7" s="153"/>
      <c r="L7" s="153"/>
      <c r="N7" s="39"/>
      <c r="O7" s="39"/>
      <c r="R7" s="32" t="s">
        <v>11</v>
      </c>
      <c r="S7" s="154">
        <f>+J7+N7</f>
        <v>1934.58</v>
      </c>
      <c r="T7" s="154"/>
      <c r="U7" s="154"/>
      <c r="V7" s="154"/>
      <c r="W7" s="155" t="s">
        <v>14</v>
      </c>
      <c r="X7" s="155"/>
      <c r="Y7" s="155"/>
      <c r="Z7" s="155"/>
      <c r="AA7" s="155"/>
      <c r="AB7" s="31"/>
      <c r="AC7" s="31"/>
      <c r="AD7" s="31"/>
      <c r="AE7" s="31"/>
      <c r="AF7" s="30"/>
      <c r="AG7" s="30"/>
      <c r="AJ7" s="1"/>
    </row>
    <row r="8" spans="1:47">
      <c r="B8" s="156" t="s">
        <v>98</v>
      </c>
      <c r="C8" s="156"/>
      <c r="D8" s="156"/>
      <c r="E8" s="156"/>
      <c r="F8" s="156"/>
      <c r="G8" s="156"/>
      <c r="H8" s="156"/>
      <c r="I8" s="30" t="s">
        <v>11</v>
      </c>
      <c r="J8" s="157">
        <v>327</v>
      </c>
      <c r="K8" s="157"/>
      <c r="L8" s="157"/>
      <c r="N8" s="37"/>
      <c r="O8" s="37"/>
      <c r="P8" s="37"/>
      <c r="R8" s="32" t="s">
        <v>11</v>
      </c>
      <c r="S8" s="158">
        <f>+J8</f>
        <v>327</v>
      </c>
      <c r="T8" s="158"/>
      <c r="U8" s="158"/>
      <c r="V8" s="158"/>
      <c r="W8" s="155" t="s">
        <v>14</v>
      </c>
      <c r="X8" s="155"/>
      <c r="Y8" s="155"/>
      <c r="Z8" s="155"/>
      <c r="AA8" s="155"/>
      <c r="AB8" s="31"/>
      <c r="AC8" s="31"/>
      <c r="AD8" s="31"/>
      <c r="AE8" s="31"/>
      <c r="AF8" s="30"/>
      <c r="AG8" s="30"/>
      <c r="AJ8" s="1" t="s">
        <v>99</v>
      </c>
    </row>
    <row r="9" spans="1:47">
      <c r="B9" s="156" t="s">
        <v>100</v>
      </c>
      <c r="C9" s="156"/>
      <c r="D9" s="156"/>
      <c r="E9" s="156"/>
      <c r="F9" s="156"/>
      <c r="G9" s="156"/>
      <c r="H9" s="156"/>
      <c r="I9" s="30"/>
      <c r="J9" s="43"/>
      <c r="K9" s="44"/>
      <c r="L9" s="44"/>
      <c r="N9" s="37"/>
      <c r="O9" s="37"/>
      <c r="P9" s="37"/>
      <c r="R9" s="32" t="s">
        <v>11</v>
      </c>
      <c r="S9" s="158">
        <f>SUM(S7:V8)</f>
        <v>2261.58</v>
      </c>
      <c r="T9" s="158"/>
      <c r="U9" s="158"/>
      <c r="V9" s="158"/>
      <c r="W9" s="155" t="s">
        <v>14</v>
      </c>
      <c r="X9" s="155"/>
      <c r="Y9" s="155"/>
      <c r="Z9" s="155"/>
      <c r="AA9" s="155"/>
      <c r="AB9" s="31"/>
      <c r="AC9" s="31"/>
      <c r="AD9" s="31"/>
      <c r="AE9" s="31"/>
      <c r="AF9" s="30"/>
      <c r="AG9" s="30"/>
      <c r="AJ9" s="1"/>
    </row>
    <row r="10" spans="1:47">
      <c r="B10" s="2" t="s">
        <v>15</v>
      </c>
      <c r="F10" s="169">
        <f>+J4*M4</f>
        <v>40</v>
      </c>
      <c r="G10" s="170"/>
      <c r="H10" s="170"/>
      <c r="I10" s="170"/>
      <c r="J10" s="170"/>
      <c r="K10" s="2" t="s">
        <v>8</v>
      </c>
      <c r="R10" s="32"/>
      <c r="S10" s="7"/>
      <c r="T10" s="7"/>
      <c r="U10" s="7"/>
      <c r="V10" s="7"/>
      <c r="AJ10" s="45"/>
      <c r="AL10" s="2" t="s">
        <v>59</v>
      </c>
    </row>
    <row r="11" spans="1:47">
      <c r="B11" s="2" t="s">
        <v>101</v>
      </c>
      <c r="F11" s="46"/>
      <c r="G11" s="47"/>
      <c r="H11" s="48">
        <f>+F10</f>
        <v>40</v>
      </c>
      <c r="I11" s="49" t="s">
        <v>16</v>
      </c>
      <c r="J11" s="47">
        <v>15</v>
      </c>
      <c r="K11" s="50" t="s">
        <v>102</v>
      </c>
      <c r="L11" s="5" t="s">
        <v>10</v>
      </c>
      <c r="M11" s="171">
        <v>100</v>
      </c>
      <c r="N11" s="171"/>
      <c r="O11" s="5"/>
      <c r="P11" s="5"/>
      <c r="R11" s="30" t="s">
        <v>11</v>
      </c>
      <c r="S11" s="172">
        <f>+(H11*J11)/M11</f>
        <v>6</v>
      </c>
      <c r="T11" s="172"/>
      <c r="U11" s="172"/>
      <c r="V11" s="172"/>
      <c r="X11" s="9"/>
      <c r="Y11" s="156" t="s">
        <v>18</v>
      </c>
      <c r="Z11" s="156"/>
      <c r="AA11" s="156"/>
      <c r="AB11" s="156"/>
      <c r="AC11" s="156"/>
      <c r="AD11" s="156"/>
      <c r="AE11" s="156"/>
      <c r="AF11" s="31"/>
      <c r="AG11" s="31"/>
      <c r="AJ11" s="1" t="s">
        <v>59</v>
      </c>
      <c r="AK11" s="2" t="s">
        <v>59</v>
      </c>
      <c r="AO11" s="2" t="s">
        <v>59</v>
      </c>
    </row>
    <row r="12" spans="1:47">
      <c r="B12" s="2" t="s">
        <v>100</v>
      </c>
      <c r="F12" s="11"/>
      <c r="I12" s="6"/>
      <c r="J12" s="51">
        <f>+S11</f>
        <v>6</v>
      </c>
      <c r="K12" s="177" t="s">
        <v>18</v>
      </c>
      <c r="L12" s="177"/>
      <c r="M12" s="37" t="s">
        <v>19</v>
      </c>
      <c r="N12" s="178">
        <f>+S9</f>
        <v>2261.58</v>
      </c>
      <c r="O12" s="178"/>
      <c r="P12" s="178"/>
      <c r="Q12" s="178"/>
      <c r="R12" s="30" t="s">
        <v>11</v>
      </c>
      <c r="S12" s="174">
        <f>+J12*N12</f>
        <v>13569.48</v>
      </c>
      <c r="T12" s="175"/>
      <c r="U12" s="175"/>
      <c r="V12" s="175"/>
      <c r="X12" s="9"/>
      <c r="Y12" s="156" t="s">
        <v>17</v>
      </c>
      <c r="Z12" s="156"/>
      <c r="AA12" s="156"/>
      <c r="AB12" s="156"/>
      <c r="AC12" s="156"/>
      <c r="AD12" s="156"/>
      <c r="AE12" s="156"/>
      <c r="AF12" s="31"/>
      <c r="AG12" s="31"/>
      <c r="AJ12" s="1"/>
      <c r="AM12" s="2" t="s">
        <v>59</v>
      </c>
    </row>
    <row r="13" spans="1:47">
      <c r="B13" s="2" t="s">
        <v>20</v>
      </c>
      <c r="E13" s="165">
        <v>0</v>
      </c>
      <c r="F13" s="165"/>
      <c r="G13" s="165"/>
      <c r="H13" s="17" t="s">
        <v>21</v>
      </c>
      <c r="I13" s="166">
        <f>+S11</f>
        <v>6</v>
      </c>
      <c r="J13" s="166"/>
      <c r="K13" s="166"/>
      <c r="L13" s="18" t="s">
        <v>16</v>
      </c>
      <c r="M13" s="165">
        <f>+E13</f>
        <v>0</v>
      </c>
      <c r="N13" s="165"/>
      <c r="O13" s="30" t="s">
        <v>16</v>
      </c>
      <c r="P13" s="167">
        <v>14.35</v>
      </c>
      <c r="Q13" s="167"/>
      <c r="R13" s="30" t="s">
        <v>11</v>
      </c>
      <c r="S13" s="168">
        <f>+TRUNC(I13*M13*P13,2)</f>
        <v>0</v>
      </c>
      <c r="T13" s="168"/>
      <c r="U13" s="168"/>
      <c r="V13" s="168"/>
      <c r="X13" s="9"/>
      <c r="Y13" s="156" t="s">
        <v>17</v>
      </c>
      <c r="Z13" s="156"/>
      <c r="AA13" s="156"/>
      <c r="AB13" s="156"/>
      <c r="AC13" s="156"/>
      <c r="AD13" s="156"/>
      <c r="AE13" s="156"/>
      <c r="AF13" s="31"/>
      <c r="AG13" s="31"/>
      <c r="AJ13" s="1"/>
    </row>
    <row r="14" spans="1:47">
      <c r="B14" s="2" t="s">
        <v>103</v>
      </c>
      <c r="F14" s="52"/>
      <c r="G14" s="46"/>
      <c r="H14" s="35">
        <f>+F10</f>
        <v>40</v>
      </c>
      <c r="I14" s="34" t="s">
        <v>8</v>
      </c>
      <c r="J14" s="34" t="s">
        <v>19</v>
      </c>
      <c r="K14" s="173">
        <f>AJ14/AK14</f>
        <v>23.0717</v>
      </c>
      <c r="L14" s="173"/>
      <c r="M14" s="173"/>
      <c r="N14" s="6" t="s">
        <v>12</v>
      </c>
      <c r="O14" s="6"/>
      <c r="P14" s="6"/>
      <c r="Q14" s="30"/>
      <c r="R14" s="30" t="s">
        <v>11</v>
      </c>
      <c r="S14" s="174">
        <f>+H14*K14</f>
        <v>922.86799999999994</v>
      </c>
      <c r="T14" s="175"/>
      <c r="U14" s="175"/>
      <c r="V14" s="175"/>
      <c r="X14" s="9"/>
      <c r="Y14" s="156" t="s">
        <v>17</v>
      </c>
      <c r="Z14" s="156"/>
      <c r="AA14" s="156"/>
      <c r="AB14" s="156"/>
      <c r="AC14" s="156"/>
      <c r="AD14" s="156"/>
      <c r="AE14" s="156"/>
      <c r="AF14" s="31"/>
      <c r="AG14" s="31"/>
      <c r="AJ14" s="1">
        <v>2307.17</v>
      </c>
      <c r="AK14" s="2">
        <v>100</v>
      </c>
    </row>
    <row r="15" spans="1:47">
      <c r="B15" s="2" t="s">
        <v>104</v>
      </c>
      <c r="F15" s="53"/>
      <c r="G15" s="53"/>
      <c r="H15" s="54">
        <f>+H14</f>
        <v>40</v>
      </c>
      <c r="I15" s="34" t="s">
        <v>8</v>
      </c>
      <c r="J15" s="34" t="s">
        <v>19</v>
      </c>
      <c r="K15" s="176">
        <v>5</v>
      </c>
      <c r="L15" s="176"/>
      <c r="M15" s="176"/>
      <c r="N15" s="6" t="s">
        <v>12</v>
      </c>
      <c r="O15" s="55"/>
      <c r="P15" s="55"/>
      <c r="R15" s="32" t="s">
        <v>11</v>
      </c>
      <c r="S15" s="174">
        <f>+H15*K15</f>
        <v>200</v>
      </c>
      <c r="T15" s="175"/>
      <c r="U15" s="175"/>
      <c r="V15" s="175"/>
      <c r="X15" s="10"/>
      <c r="Y15" s="156" t="s">
        <v>17</v>
      </c>
      <c r="Z15" s="156"/>
      <c r="AA15" s="156"/>
      <c r="AB15" s="156"/>
      <c r="AC15" s="156"/>
      <c r="AD15" s="156"/>
      <c r="AE15" s="156"/>
      <c r="AF15" s="31"/>
      <c r="AG15" s="31"/>
      <c r="AJ15" s="1"/>
    </row>
    <row r="16" spans="1:47">
      <c r="B16" s="2" t="s">
        <v>23</v>
      </c>
      <c r="F16" s="165">
        <v>20.6</v>
      </c>
      <c r="G16" s="165"/>
      <c r="H16" s="165"/>
      <c r="I16" s="165"/>
      <c r="J16" s="34" t="s">
        <v>16</v>
      </c>
      <c r="K16" s="180">
        <v>10</v>
      </c>
      <c r="L16" s="180"/>
      <c r="M16" s="34" t="s">
        <v>4</v>
      </c>
      <c r="N16" s="34"/>
      <c r="O16" s="34"/>
      <c r="P16" s="34"/>
      <c r="R16" s="32" t="s">
        <v>11</v>
      </c>
      <c r="S16" s="168">
        <f>+F16*K16</f>
        <v>206</v>
      </c>
      <c r="T16" s="168"/>
      <c r="U16" s="168"/>
      <c r="V16" s="168"/>
      <c r="X16" s="10"/>
      <c r="Y16" s="156" t="s">
        <v>17</v>
      </c>
      <c r="Z16" s="156"/>
      <c r="AA16" s="156"/>
      <c r="AB16" s="156"/>
      <c r="AC16" s="156"/>
      <c r="AD16" s="156"/>
      <c r="AE16" s="156"/>
      <c r="AF16" s="31"/>
      <c r="AG16" s="31"/>
      <c r="AJ16" s="1"/>
    </row>
    <row r="17" spans="1:44">
      <c r="B17" s="2" t="s">
        <v>105</v>
      </c>
      <c r="F17" s="56"/>
      <c r="G17" s="176">
        <v>12.12</v>
      </c>
      <c r="H17" s="176"/>
      <c r="I17" s="176"/>
      <c r="J17" s="34" t="s">
        <v>16</v>
      </c>
      <c r="K17" s="165">
        <f>+F10</f>
        <v>40</v>
      </c>
      <c r="L17" s="165"/>
      <c r="M17" s="165"/>
      <c r="N17" s="53" t="s">
        <v>8</v>
      </c>
      <c r="O17" s="53"/>
      <c r="P17" s="53"/>
      <c r="R17" s="32" t="s">
        <v>11</v>
      </c>
      <c r="S17" s="174">
        <f>+G17*K17</f>
        <v>484.79999999999995</v>
      </c>
      <c r="T17" s="175"/>
      <c r="U17" s="175"/>
      <c r="V17" s="175"/>
      <c r="X17" s="6"/>
      <c r="Y17" s="156" t="s">
        <v>17</v>
      </c>
      <c r="Z17" s="156"/>
      <c r="AA17" s="156"/>
      <c r="AB17" s="156"/>
      <c r="AC17" s="156"/>
      <c r="AD17" s="156"/>
      <c r="AE17" s="156"/>
      <c r="AF17" s="31"/>
      <c r="AG17" s="31"/>
      <c r="AJ17" s="1"/>
      <c r="AQ17" s="2">
        <v>800</v>
      </c>
    </row>
    <row r="18" spans="1:44">
      <c r="B18" s="2" t="s">
        <v>106</v>
      </c>
      <c r="F18" s="56"/>
      <c r="G18" s="176">
        <f>AR18</f>
        <v>5.5</v>
      </c>
      <c r="H18" s="176"/>
      <c r="I18" s="176"/>
      <c r="J18" s="30" t="s">
        <v>16</v>
      </c>
      <c r="K18" s="176">
        <f>+F10</f>
        <v>40</v>
      </c>
      <c r="L18" s="176"/>
      <c r="M18" s="176"/>
      <c r="N18" s="53" t="s">
        <v>8</v>
      </c>
      <c r="O18" s="53"/>
      <c r="P18" s="57" t="s">
        <v>3</v>
      </c>
      <c r="Q18" s="2">
        <v>2</v>
      </c>
      <c r="R18" s="32" t="s">
        <v>11</v>
      </c>
      <c r="S18" s="174">
        <f>+G18*K18*Q18</f>
        <v>440</v>
      </c>
      <c r="T18" s="175"/>
      <c r="U18" s="175"/>
      <c r="V18" s="175"/>
      <c r="X18" s="6"/>
      <c r="Y18" s="156" t="s">
        <v>17</v>
      </c>
      <c r="Z18" s="156"/>
      <c r="AA18" s="156"/>
      <c r="AB18" s="156"/>
      <c r="AC18" s="156"/>
      <c r="AD18" s="156"/>
      <c r="AE18" s="156"/>
      <c r="AF18" s="31"/>
      <c r="AG18" s="31"/>
      <c r="AJ18" s="1">
        <v>660</v>
      </c>
      <c r="AK18" s="2">
        <v>20</v>
      </c>
      <c r="AL18" s="161">
        <f>AJ18/AK18</f>
        <v>33</v>
      </c>
      <c r="AM18" s="161"/>
      <c r="AN18" s="2" t="s">
        <v>107</v>
      </c>
      <c r="AQ18" s="2">
        <v>6</v>
      </c>
      <c r="AR18" s="2">
        <f>AL18/AQ18</f>
        <v>5.5</v>
      </c>
    </row>
    <row r="19" spans="1:44">
      <c r="B19" s="2" t="s">
        <v>108</v>
      </c>
      <c r="F19" s="37"/>
      <c r="G19" s="37"/>
      <c r="H19" s="179">
        <f>+F10</f>
        <v>40</v>
      </c>
      <c r="I19" s="179"/>
      <c r="J19" s="30" t="s">
        <v>8</v>
      </c>
      <c r="K19" s="37" t="s">
        <v>16</v>
      </c>
      <c r="L19" s="179">
        <v>0</v>
      </c>
      <c r="M19" s="179"/>
      <c r="N19" s="53" t="s">
        <v>12</v>
      </c>
      <c r="O19" s="53"/>
      <c r="P19" s="53"/>
      <c r="R19" s="30" t="s">
        <v>11</v>
      </c>
      <c r="S19" s="174">
        <f>+H19*L19</f>
        <v>0</v>
      </c>
      <c r="T19" s="174"/>
      <c r="U19" s="174"/>
      <c r="V19" s="174"/>
      <c r="X19" s="6"/>
      <c r="Y19" s="156"/>
      <c r="Z19" s="156"/>
      <c r="AA19" s="156"/>
      <c r="AB19" s="156"/>
      <c r="AC19" s="156"/>
      <c r="AD19" s="156"/>
      <c r="AE19" s="156"/>
      <c r="AF19" s="31"/>
      <c r="AG19" s="31"/>
      <c r="AJ19" s="1"/>
      <c r="AQ19" s="2">
        <f>AQ17/AQ18</f>
        <v>133.33333333333334</v>
      </c>
    </row>
    <row r="20" spans="1:44">
      <c r="B20" s="2" t="s">
        <v>24</v>
      </c>
      <c r="R20" s="30" t="s">
        <v>11</v>
      </c>
      <c r="S20" s="174">
        <f>SUM(S12:V18)</f>
        <v>15823.147999999999</v>
      </c>
      <c r="T20" s="175"/>
      <c r="U20" s="175"/>
      <c r="V20" s="175"/>
      <c r="X20" s="34"/>
      <c r="Y20" s="156" t="s">
        <v>17</v>
      </c>
      <c r="Z20" s="156"/>
      <c r="AA20" s="156"/>
      <c r="AB20" s="156"/>
      <c r="AC20" s="156"/>
      <c r="AD20" s="156"/>
      <c r="AE20" s="156"/>
      <c r="AF20" s="31"/>
      <c r="AG20" s="31"/>
    </row>
    <row r="21" spans="1:44" ht="24" thickBot="1">
      <c r="B21" s="2" t="s">
        <v>25</v>
      </c>
      <c r="G21" s="181">
        <f>+S20</f>
        <v>15823.147999999999</v>
      </c>
      <c r="H21" s="182"/>
      <c r="I21" s="182"/>
      <c r="J21" s="33" t="s">
        <v>10</v>
      </c>
      <c r="K21" s="183">
        <f>+F10</f>
        <v>40</v>
      </c>
      <c r="L21" s="184"/>
      <c r="M21" s="184"/>
      <c r="N21" s="184"/>
      <c r="O21" s="184"/>
      <c r="P21" s="184"/>
      <c r="R21" s="30" t="s">
        <v>11</v>
      </c>
      <c r="S21" s="185">
        <f>+ROUND(G21/K21,2)</f>
        <v>395.58</v>
      </c>
      <c r="T21" s="186"/>
      <c r="U21" s="186"/>
      <c r="V21" s="186"/>
      <c r="X21" s="34"/>
      <c r="Y21" s="31" t="s">
        <v>12</v>
      </c>
      <c r="Z21" s="31"/>
      <c r="AA21" s="31"/>
      <c r="AB21" s="31"/>
      <c r="AD21" s="31"/>
      <c r="AE21" s="31"/>
      <c r="AF21" s="31"/>
      <c r="AG21" s="31"/>
      <c r="AK21" s="11">
        <f>+S21</f>
        <v>395.58</v>
      </c>
    </row>
    <row r="22" spans="1:44" ht="24" thickTop="1">
      <c r="R22" s="1"/>
      <c r="X22" s="34"/>
      <c r="Y22" s="34"/>
      <c r="Z22" s="34"/>
      <c r="AA22" s="34"/>
      <c r="AB22" s="34"/>
      <c r="AD22" s="30"/>
      <c r="AE22" s="30"/>
      <c r="AF22" s="30"/>
      <c r="AG22" s="30"/>
    </row>
    <row r="24" spans="1:44">
      <c r="A24" s="2" t="s">
        <v>26</v>
      </c>
    </row>
    <row r="25" spans="1:44">
      <c r="C25" s="2" t="s">
        <v>109</v>
      </c>
    </row>
    <row r="26" spans="1:44">
      <c r="C26" s="2" t="s">
        <v>27</v>
      </c>
    </row>
    <row r="27" spans="1:44">
      <c r="C27" s="2" t="s">
        <v>28</v>
      </c>
    </row>
    <row r="28" spans="1:44">
      <c r="C28" s="2" t="s">
        <v>110</v>
      </c>
    </row>
    <row r="32" spans="1:44" ht="0.75" customHeight="1"/>
    <row r="33" spans="1:64" hidden="1"/>
    <row r="34" spans="1:64" hidden="1"/>
    <row r="35" spans="1:64" hidden="1"/>
    <row r="36" spans="1:64" ht="8.25" customHeight="1"/>
    <row r="38" spans="1:64">
      <c r="A38" s="29" t="s">
        <v>111</v>
      </c>
      <c r="P38" s="29" t="s">
        <v>19</v>
      </c>
      <c r="R38" s="187">
        <v>0.5</v>
      </c>
      <c r="S38" s="187"/>
      <c r="U38" s="29" t="s">
        <v>4</v>
      </c>
      <c r="V38" s="2" t="s">
        <v>29</v>
      </c>
      <c r="X38" s="2">
        <v>30</v>
      </c>
      <c r="Z38" s="2" t="s">
        <v>4</v>
      </c>
      <c r="AB38" s="2" t="s">
        <v>5</v>
      </c>
      <c r="AE38" s="155">
        <v>0.15</v>
      </c>
      <c r="AF38" s="155"/>
      <c r="AG38" s="2" t="s">
        <v>4</v>
      </c>
      <c r="AO38" s="2" t="s">
        <v>9</v>
      </c>
      <c r="AR38" s="191">
        <v>200</v>
      </c>
      <c r="AS38" s="191"/>
      <c r="AU38" s="2" t="s">
        <v>4</v>
      </c>
      <c r="AW38" s="2" t="s">
        <v>30</v>
      </c>
      <c r="BC38" s="191">
        <f>ROUNDDOWN((AR38/X38),0)</f>
        <v>6</v>
      </c>
      <c r="BD38" s="191"/>
      <c r="BF38" s="2" t="s">
        <v>31</v>
      </c>
    </row>
    <row r="39" spans="1:64">
      <c r="B39" s="2" t="s">
        <v>32</v>
      </c>
      <c r="G39" s="165">
        <v>4</v>
      </c>
      <c r="H39" s="165"/>
      <c r="I39" s="2" t="s">
        <v>4</v>
      </c>
      <c r="R39" s="30" t="s">
        <v>11</v>
      </c>
      <c r="S39" s="172">
        <v>0</v>
      </c>
      <c r="T39" s="172"/>
      <c r="U39" s="172"/>
      <c r="V39" s="172"/>
      <c r="AD39" s="156" t="s">
        <v>17</v>
      </c>
      <c r="AE39" s="156"/>
      <c r="AF39" s="156"/>
      <c r="AG39" s="156"/>
      <c r="AP39" s="2" t="s">
        <v>112</v>
      </c>
      <c r="AQ39" s="2">
        <v>19</v>
      </c>
      <c r="AR39" s="2" t="s">
        <v>33</v>
      </c>
      <c r="AW39" s="2" t="s">
        <v>34</v>
      </c>
      <c r="BC39" s="192">
        <f>+BC38*G39</f>
        <v>24</v>
      </c>
      <c r="BD39" s="193"/>
      <c r="BF39" s="2" t="s">
        <v>35</v>
      </c>
      <c r="BI39" s="11">
        <f>+BC39</f>
        <v>24</v>
      </c>
      <c r="BJ39" s="2" t="s">
        <v>113</v>
      </c>
      <c r="BK39" s="2">
        <v>1</v>
      </c>
      <c r="BL39" s="2">
        <f>+BI39*BK39</f>
        <v>24</v>
      </c>
    </row>
    <row r="40" spans="1:64">
      <c r="B40" s="2" t="s">
        <v>36</v>
      </c>
      <c r="E40" s="181">
        <f>+BC40*AQ40*R38</f>
        <v>8.9039999999999999</v>
      </c>
      <c r="F40" s="181"/>
      <c r="G40" s="181"/>
      <c r="H40" s="181"/>
      <c r="I40" s="2" t="s">
        <v>22</v>
      </c>
      <c r="J40" s="30" t="s">
        <v>19</v>
      </c>
      <c r="K40" s="188">
        <v>27205.61</v>
      </c>
      <c r="L40" s="188"/>
      <c r="M40" s="188"/>
      <c r="N40" s="2" t="s">
        <v>10</v>
      </c>
      <c r="O40" s="189">
        <v>1000</v>
      </c>
      <c r="P40" s="189"/>
      <c r="Q40" s="189"/>
      <c r="R40" s="30" t="s">
        <v>11</v>
      </c>
      <c r="S40" s="168">
        <f>+(E40*K40)/O40</f>
        <v>242.23875143999999</v>
      </c>
      <c r="T40" s="168"/>
      <c r="U40" s="168"/>
      <c r="V40" s="168"/>
      <c r="AD40" s="156" t="s">
        <v>17</v>
      </c>
      <c r="AE40" s="156"/>
      <c r="AF40" s="156"/>
      <c r="AG40" s="156"/>
      <c r="AP40" s="2" t="s">
        <v>37</v>
      </c>
      <c r="AQ40" s="2">
        <v>2.226</v>
      </c>
      <c r="AR40" s="2" t="s">
        <v>22</v>
      </c>
      <c r="AS40" s="2" t="s">
        <v>10</v>
      </c>
      <c r="AT40" s="2" t="s">
        <v>4</v>
      </c>
      <c r="AW40" s="2" t="s">
        <v>38</v>
      </c>
      <c r="BC40" s="190">
        <f>ROUND((G39/R38),0)</f>
        <v>8</v>
      </c>
      <c r="BD40" s="190"/>
      <c r="BF40" s="2" t="s">
        <v>39</v>
      </c>
    </row>
    <row r="41" spans="1:64">
      <c r="B41" s="2" t="s">
        <v>114</v>
      </c>
      <c r="G41" s="30" t="s">
        <v>13</v>
      </c>
      <c r="H41" s="30" t="s">
        <v>40</v>
      </c>
      <c r="I41" s="30" t="s">
        <v>13</v>
      </c>
      <c r="J41" s="12" t="s">
        <v>41</v>
      </c>
      <c r="L41" s="194">
        <f>+BC40</f>
        <v>8</v>
      </c>
      <c r="M41" s="194"/>
      <c r="N41" s="2" t="s">
        <v>42</v>
      </c>
      <c r="O41" s="2" t="s">
        <v>19</v>
      </c>
      <c r="P41" s="182">
        <v>0</v>
      </c>
      <c r="Q41" s="182"/>
      <c r="R41" s="30" t="s">
        <v>11</v>
      </c>
      <c r="S41" s="168">
        <f>+L41*P41</f>
        <v>0</v>
      </c>
      <c r="T41" s="168"/>
      <c r="U41" s="168"/>
      <c r="V41" s="168"/>
      <c r="AD41" s="156" t="s">
        <v>17</v>
      </c>
      <c r="AE41" s="156"/>
      <c r="AF41" s="156"/>
      <c r="AG41" s="156"/>
      <c r="AP41" s="2" t="s">
        <v>112</v>
      </c>
      <c r="AQ41" s="2">
        <v>12</v>
      </c>
      <c r="AW41" s="2" t="s">
        <v>43</v>
      </c>
      <c r="BA41" s="2" t="s">
        <v>6</v>
      </c>
      <c r="BC41" s="155">
        <v>2.5000000000000001E-2</v>
      </c>
      <c r="BD41" s="155"/>
      <c r="BF41" s="2" t="s">
        <v>4</v>
      </c>
    </row>
    <row r="42" spans="1:64">
      <c r="B42" s="2" t="s">
        <v>44</v>
      </c>
      <c r="G42" s="195">
        <f>+(G39*(AE38-BC41))</f>
        <v>0.5</v>
      </c>
      <c r="H42" s="195"/>
      <c r="I42" s="2" t="s">
        <v>8</v>
      </c>
      <c r="J42" s="2" t="s">
        <v>19</v>
      </c>
      <c r="K42" s="165">
        <v>70</v>
      </c>
      <c r="L42" s="165"/>
      <c r="M42" s="165"/>
      <c r="N42" s="165"/>
      <c r="O42" s="165"/>
      <c r="P42" s="165"/>
      <c r="R42" s="30" t="s">
        <v>11</v>
      </c>
      <c r="S42" s="168">
        <f>+G42*K42</f>
        <v>35</v>
      </c>
      <c r="T42" s="168"/>
      <c r="U42" s="168"/>
      <c r="V42" s="168"/>
      <c r="AD42" s="156" t="s">
        <v>17</v>
      </c>
      <c r="AE42" s="156"/>
      <c r="AF42" s="156"/>
      <c r="AG42" s="156"/>
      <c r="AK42" s="2" t="s">
        <v>45</v>
      </c>
      <c r="AP42" s="2" t="s">
        <v>37</v>
      </c>
      <c r="AQ42" s="2">
        <v>0.89</v>
      </c>
      <c r="AR42" s="2" t="s">
        <v>22</v>
      </c>
      <c r="BA42" s="2" t="s">
        <v>46</v>
      </c>
      <c r="BC42" s="196">
        <v>2.5000000000000001E-2</v>
      </c>
      <c r="BD42" s="196"/>
      <c r="BE42" s="196"/>
      <c r="BF42" s="2" t="s">
        <v>4</v>
      </c>
    </row>
    <row r="43" spans="1:64">
      <c r="B43" s="2" t="s">
        <v>47</v>
      </c>
      <c r="G43" s="197">
        <f>+(G39*BC41*BC42)*1000</f>
        <v>2.5000000000000004</v>
      </c>
      <c r="H43" s="197"/>
      <c r="I43" s="2" t="s">
        <v>48</v>
      </c>
      <c r="J43" s="2" t="s">
        <v>19</v>
      </c>
      <c r="K43" s="176">
        <v>45</v>
      </c>
      <c r="L43" s="176"/>
      <c r="M43" s="176"/>
      <c r="N43" s="176"/>
      <c r="O43" s="176"/>
      <c r="P43" s="176"/>
      <c r="R43" s="30" t="s">
        <v>11</v>
      </c>
      <c r="S43" s="174">
        <f>+G43*K43</f>
        <v>112.50000000000001</v>
      </c>
      <c r="T43" s="175"/>
      <c r="U43" s="175"/>
      <c r="V43" s="175"/>
      <c r="AD43" s="156" t="s">
        <v>17</v>
      </c>
      <c r="AE43" s="156"/>
      <c r="AF43" s="156"/>
      <c r="AG43" s="156"/>
      <c r="AK43" s="2" t="s">
        <v>115</v>
      </c>
    </row>
    <row r="44" spans="1:64">
      <c r="B44" s="2" t="s">
        <v>49</v>
      </c>
      <c r="F44" s="165">
        <f>+G39</f>
        <v>4</v>
      </c>
      <c r="G44" s="165"/>
      <c r="H44" s="165"/>
      <c r="I44" s="2" t="s">
        <v>35</v>
      </c>
      <c r="J44" s="2" t="s">
        <v>19</v>
      </c>
      <c r="K44" s="176">
        <v>14.55</v>
      </c>
      <c r="L44" s="176"/>
      <c r="M44" s="176"/>
      <c r="N44" s="176"/>
      <c r="O44" s="176"/>
      <c r="P44" s="176"/>
      <c r="R44" s="30" t="s">
        <v>11</v>
      </c>
      <c r="S44" s="174">
        <f>+F44*K44</f>
        <v>58.2</v>
      </c>
      <c r="T44" s="175"/>
      <c r="U44" s="175"/>
      <c r="V44" s="175"/>
      <c r="AD44" s="156" t="s">
        <v>17</v>
      </c>
      <c r="AE44" s="156"/>
      <c r="AF44" s="156"/>
      <c r="AG44" s="156"/>
    </row>
    <row r="45" spans="1:64" ht="19.5" customHeight="1">
      <c r="B45" s="13" t="s">
        <v>50</v>
      </c>
      <c r="F45" s="176">
        <v>0</v>
      </c>
      <c r="G45" s="176"/>
      <c r="H45" s="176"/>
      <c r="I45" s="2" t="s">
        <v>35</v>
      </c>
      <c r="J45" s="2" t="s">
        <v>19</v>
      </c>
      <c r="K45" s="176">
        <v>0</v>
      </c>
      <c r="L45" s="176"/>
      <c r="M45" s="176"/>
      <c r="N45" s="176"/>
      <c r="O45" s="176"/>
      <c r="P45" s="176"/>
      <c r="R45" s="30" t="s">
        <v>11</v>
      </c>
      <c r="S45" s="168">
        <v>0</v>
      </c>
      <c r="T45" s="168"/>
      <c r="U45" s="168"/>
      <c r="V45" s="168"/>
      <c r="AD45" s="156" t="s">
        <v>17</v>
      </c>
      <c r="AE45" s="156"/>
      <c r="AF45" s="156"/>
      <c r="AG45" s="156"/>
    </row>
    <row r="46" spans="1:64" ht="18.75" customHeight="1">
      <c r="B46" s="2" t="s">
        <v>51</v>
      </c>
      <c r="F46" s="176">
        <f>+G39*AE38</f>
        <v>0.6</v>
      </c>
      <c r="G46" s="176"/>
      <c r="H46" s="176"/>
      <c r="I46" s="13" t="s">
        <v>8</v>
      </c>
      <c r="J46" s="2" t="s">
        <v>19</v>
      </c>
      <c r="K46" s="176">
        <v>0</v>
      </c>
      <c r="L46" s="176"/>
      <c r="M46" s="176"/>
      <c r="N46" s="176"/>
      <c r="O46" s="176"/>
      <c r="P46" s="176"/>
      <c r="R46" s="30" t="s">
        <v>11</v>
      </c>
      <c r="S46" s="174">
        <f>+F46*K46</f>
        <v>0</v>
      </c>
      <c r="T46" s="175"/>
      <c r="U46" s="175"/>
      <c r="V46" s="175"/>
      <c r="AD46" s="156" t="s">
        <v>17</v>
      </c>
      <c r="AE46" s="156"/>
      <c r="AF46" s="156"/>
      <c r="AG46" s="156"/>
    </row>
    <row r="47" spans="1:64">
      <c r="B47" s="2" t="s">
        <v>24</v>
      </c>
      <c r="R47" s="30" t="s">
        <v>11</v>
      </c>
      <c r="S47" s="174">
        <f>SUM(S39:V46)</f>
        <v>447.93875143999998</v>
      </c>
      <c r="T47" s="175"/>
      <c r="U47" s="175"/>
      <c r="V47" s="175"/>
      <c r="AD47" s="156" t="s">
        <v>17</v>
      </c>
      <c r="AE47" s="156"/>
      <c r="AF47" s="156"/>
      <c r="AG47" s="156"/>
    </row>
    <row r="48" spans="1:64">
      <c r="B48" s="13" t="s">
        <v>25</v>
      </c>
      <c r="F48" s="181">
        <f>+S47</f>
        <v>447.93875143999998</v>
      </c>
      <c r="G48" s="182"/>
      <c r="H48" s="182"/>
      <c r="I48" s="14" t="s">
        <v>10</v>
      </c>
      <c r="J48" s="181">
        <f>+G39</f>
        <v>4</v>
      </c>
      <c r="K48" s="182"/>
      <c r="L48" s="182"/>
      <c r="M48" s="182"/>
      <c r="N48" s="182"/>
      <c r="R48" s="30" t="s">
        <v>11</v>
      </c>
      <c r="S48" s="174">
        <f>+F48/J48</f>
        <v>111.98468785999999</v>
      </c>
      <c r="T48" s="175"/>
      <c r="U48" s="175"/>
      <c r="V48" s="175"/>
      <c r="AD48" s="156" t="s">
        <v>52</v>
      </c>
      <c r="AE48" s="156"/>
      <c r="AF48" s="156"/>
      <c r="AG48" s="156"/>
      <c r="AK48" s="11">
        <f>+S48</f>
        <v>111.98468785999999</v>
      </c>
    </row>
    <row r="50" spans="1:64">
      <c r="A50" s="29" t="s">
        <v>53</v>
      </c>
      <c r="Q50" s="29" t="s">
        <v>54</v>
      </c>
      <c r="V50" s="159">
        <v>0.5</v>
      </c>
      <c r="W50" s="159"/>
      <c r="X50" s="33" t="s">
        <v>4</v>
      </c>
      <c r="Z50" s="29" t="s">
        <v>55</v>
      </c>
      <c r="AE50" s="29">
        <v>10</v>
      </c>
      <c r="AF50" s="2" t="s">
        <v>116</v>
      </c>
      <c r="AG50" s="29" t="s">
        <v>59</v>
      </c>
      <c r="AO50" s="2" t="s">
        <v>9</v>
      </c>
      <c r="AR50" s="15">
        <v>200</v>
      </c>
      <c r="AT50" s="2" t="s">
        <v>4</v>
      </c>
      <c r="AV50" s="191">
        <f>ROUNDDOWN((AR50/AE50),0)</f>
        <v>20</v>
      </c>
      <c r="AW50" s="191"/>
      <c r="AX50" s="191"/>
      <c r="AY50" s="191"/>
      <c r="AZ50" s="191"/>
      <c r="BA50" s="191"/>
      <c r="BC50" s="2" t="s">
        <v>31</v>
      </c>
    </row>
    <row r="51" spans="1:64">
      <c r="B51" s="2" t="s">
        <v>32</v>
      </c>
      <c r="G51" s="165">
        <v>4</v>
      </c>
      <c r="H51" s="165"/>
      <c r="I51" s="2" t="s">
        <v>4</v>
      </c>
      <c r="R51" s="2" t="s">
        <v>11</v>
      </c>
      <c r="S51" s="172">
        <v>0</v>
      </c>
      <c r="T51" s="172"/>
      <c r="U51" s="172"/>
      <c r="V51" s="172"/>
      <c r="AD51" s="156" t="s">
        <v>17</v>
      </c>
      <c r="AE51" s="156"/>
      <c r="AF51" s="156"/>
      <c r="AG51" s="156"/>
      <c r="AW51" s="2" t="s">
        <v>30</v>
      </c>
      <c r="BC51" s="191">
        <f>+AV50-BC38</f>
        <v>14</v>
      </c>
      <c r="BD51" s="191"/>
      <c r="BF51" s="2" t="s">
        <v>31</v>
      </c>
    </row>
    <row r="52" spans="1:64" ht="23.25" customHeight="1">
      <c r="B52" s="2" t="s">
        <v>36</v>
      </c>
      <c r="E52" s="167">
        <f>+E40</f>
        <v>8.9039999999999999</v>
      </c>
      <c r="F52" s="167"/>
      <c r="G52" s="167"/>
      <c r="H52" s="167"/>
      <c r="I52" s="2" t="s">
        <v>22</v>
      </c>
      <c r="J52" s="2" t="s">
        <v>19</v>
      </c>
      <c r="K52" s="188">
        <f>+K40</f>
        <v>27205.61</v>
      </c>
      <c r="L52" s="188"/>
      <c r="M52" s="188"/>
      <c r="N52" s="36" t="s">
        <v>10</v>
      </c>
      <c r="O52" s="189">
        <v>1000</v>
      </c>
      <c r="P52" s="189"/>
      <c r="Q52" s="189"/>
      <c r="R52" s="2" t="s">
        <v>11</v>
      </c>
      <c r="S52" s="168">
        <f>+(E52*K52)/O52</f>
        <v>242.23875143999999</v>
      </c>
      <c r="T52" s="168"/>
      <c r="U52" s="168"/>
      <c r="V52" s="168"/>
      <c r="AD52" s="156" t="s">
        <v>17</v>
      </c>
      <c r="AE52" s="156"/>
      <c r="AF52" s="156"/>
      <c r="AG52" s="156"/>
      <c r="AU52" s="2" t="s">
        <v>56</v>
      </c>
      <c r="BC52" s="192">
        <f>+BC51*G51</f>
        <v>56</v>
      </c>
      <c r="BD52" s="193"/>
      <c r="BF52" s="2" t="s">
        <v>35</v>
      </c>
      <c r="BI52" s="11">
        <f>+BC52</f>
        <v>56</v>
      </c>
      <c r="BJ52" s="2" t="s">
        <v>113</v>
      </c>
      <c r="BK52" s="2">
        <v>1</v>
      </c>
      <c r="BL52" s="2">
        <f>+BI52*BK52</f>
        <v>56</v>
      </c>
    </row>
    <row r="53" spans="1:64">
      <c r="B53" s="2" t="s">
        <v>57</v>
      </c>
      <c r="I53" s="181">
        <f>+G51</f>
        <v>4</v>
      </c>
      <c r="J53" s="182"/>
      <c r="K53" s="182"/>
      <c r="L53" s="182"/>
      <c r="M53" s="2" t="s">
        <v>4</v>
      </c>
      <c r="N53" s="2" t="s">
        <v>19</v>
      </c>
      <c r="O53" s="181">
        <f>+K44</f>
        <v>14.55</v>
      </c>
      <c r="P53" s="182"/>
      <c r="Q53" s="182"/>
      <c r="R53" s="2" t="s">
        <v>11</v>
      </c>
      <c r="S53" s="168">
        <f>+I53*O53</f>
        <v>58.2</v>
      </c>
      <c r="T53" s="168"/>
      <c r="U53" s="168"/>
      <c r="V53" s="168"/>
      <c r="AD53" s="156" t="s">
        <v>17</v>
      </c>
      <c r="AE53" s="156"/>
      <c r="AF53" s="156"/>
      <c r="AG53" s="156"/>
      <c r="AW53" s="2" t="s">
        <v>38</v>
      </c>
      <c r="BC53" s="190">
        <f>ROUND((G51/V50),0)</f>
        <v>8</v>
      </c>
      <c r="BD53" s="190"/>
      <c r="BF53" s="2" t="s">
        <v>39</v>
      </c>
    </row>
    <row r="54" spans="1:64">
      <c r="B54" s="2" t="s">
        <v>58</v>
      </c>
      <c r="F54" s="181">
        <f>+BC53</f>
        <v>8</v>
      </c>
      <c r="G54" s="182"/>
      <c r="H54" s="182"/>
      <c r="I54" s="2" t="s">
        <v>42</v>
      </c>
      <c r="J54" s="2" t="s">
        <v>19</v>
      </c>
      <c r="K54" s="165">
        <v>0</v>
      </c>
      <c r="L54" s="165"/>
      <c r="M54" s="165"/>
      <c r="N54" s="165"/>
      <c r="O54" s="165"/>
      <c r="R54" s="2" t="s">
        <v>11</v>
      </c>
      <c r="S54" s="168">
        <f>+F54*K54</f>
        <v>0</v>
      </c>
      <c r="T54" s="168"/>
      <c r="U54" s="168"/>
      <c r="V54" s="168"/>
      <c r="AD54" s="156" t="s">
        <v>17</v>
      </c>
      <c r="AE54" s="156"/>
      <c r="AF54" s="156"/>
      <c r="AG54" s="156"/>
      <c r="AU54" s="2" t="s">
        <v>43</v>
      </c>
      <c r="AY54" s="2" t="s">
        <v>6</v>
      </c>
      <c r="BA54" s="155">
        <v>0.01</v>
      </c>
      <c r="BB54" s="155"/>
      <c r="BD54" s="2" t="s">
        <v>4</v>
      </c>
    </row>
    <row r="55" spans="1:64">
      <c r="B55" s="2" t="s">
        <v>47</v>
      </c>
      <c r="F55" s="30"/>
      <c r="G55" s="199">
        <f>+(G51*BA54*BA55)*1000</f>
        <v>1.5</v>
      </c>
      <c r="H55" s="199"/>
      <c r="I55" s="2" t="s">
        <v>48</v>
      </c>
      <c r="J55" s="2" t="s">
        <v>19</v>
      </c>
      <c r="K55" s="199">
        <v>45</v>
      </c>
      <c r="L55" s="199"/>
      <c r="M55" s="199"/>
      <c r="N55" s="199"/>
      <c r="O55" s="199"/>
      <c r="R55" s="2" t="s">
        <v>11</v>
      </c>
      <c r="S55" s="168">
        <f>+G55*K55</f>
        <v>67.5</v>
      </c>
      <c r="T55" s="168"/>
      <c r="U55" s="168"/>
      <c r="V55" s="168"/>
      <c r="AD55" s="156" t="s">
        <v>17</v>
      </c>
      <c r="AE55" s="156"/>
      <c r="AF55" s="156"/>
      <c r="AG55" s="156"/>
      <c r="AY55" s="2" t="s">
        <v>46</v>
      </c>
      <c r="BA55" s="198">
        <v>3.7499999999999999E-2</v>
      </c>
      <c r="BB55" s="198"/>
      <c r="BC55" s="198"/>
      <c r="BD55" s="2" t="s">
        <v>4</v>
      </c>
    </row>
    <row r="56" spans="1:64" ht="17.25" customHeight="1">
      <c r="B56" s="2" t="s">
        <v>50</v>
      </c>
      <c r="H56" s="15">
        <v>0</v>
      </c>
      <c r="I56" s="2" t="s">
        <v>35</v>
      </c>
      <c r="J56" s="2" t="s">
        <v>19</v>
      </c>
      <c r="K56" s="176">
        <v>0</v>
      </c>
      <c r="L56" s="176"/>
      <c r="M56" s="176"/>
      <c r="N56" s="176"/>
      <c r="O56" s="176"/>
      <c r="R56" s="2" t="s">
        <v>11</v>
      </c>
      <c r="S56" s="168">
        <v>0</v>
      </c>
      <c r="T56" s="168"/>
      <c r="U56" s="168"/>
      <c r="V56" s="168"/>
      <c r="AD56" s="156" t="s">
        <v>17</v>
      </c>
      <c r="AE56" s="156"/>
      <c r="AF56" s="156"/>
      <c r="AG56" s="156"/>
    </row>
    <row r="57" spans="1:64">
      <c r="B57" s="2" t="s">
        <v>24</v>
      </c>
      <c r="R57" s="2" t="s">
        <v>11</v>
      </c>
      <c r="S57" s="174">
        <f>SUM(S51:V56)</f>
        <v>367.93875143999998</v>
      </c>
      <c r="T57" s="175"/>
      <c r="U57" s="175"/>
      <c r="V57" s="175"/>
      <c r="AD57" s="156" t="s">
        <v>17</v>
      </c>
      <c r="AE57" s="156"/>
      <c r="AF57" s="156"/>
      <c r="AG57" s="156"/>
    </row>
    <row r="58" spans="1:64" ht="24" thickBot="1">
      <c r="B58" s="2" t="s">
        <v>25</v>
      </c>
      <c r="G58" s="181">
        <f>+S57</f>
        <v>367.93875143999998</v>
      </c>
      <c r="H58" s="182"/>
      <c r="I58" s="33" t="s">
        <v>10</v>
      </c>
      <c r="J58" s="181">
        <f>+G51</f>
        <v>4</v>
      </c>
      <c r="K58" s="182"/>
      <c r="L58" s="182"/>
      <c r="M58" s="182"/>
      <c r="N58" s="182"/>
      <c r="R58" s="2" t="s">
        <v>11</v>
      </c>
      <c r="S58" s="185">
        <f>+G58/J58</f>
        <v>91.984687859999994</v>
      </c>
      <c r="T58" s="186"/>
      <c r="U58" s="186"/>
      <c r="V58" s="186"/>
      <c r="AD58" s="2" t="s">
        <v>52</v>
      </c>
      <c r="AK58" s="15">
        <f>+S58</f>
        <v>91.984687859999994</v>
      </c>
    </row>
    <row r="59" spans="1:64" ht="24" thickTop="1"/>
    <row r="60" spans="1:64">
      <c r="A60" s="29" t="s">
        <v>60</v>
      </c>
      <c r="O60" s="29" t="s">
        <v>61</v>
      </c>
      <c r="U60" s="2">
        <v>0.5</v>
      </c>
      <c r="W60" s="2" t="s">
        <v>4</v>
      </c>
      <c r="Y60" s="2" t="s">
        <v>62</v>
      </c>
      <c r="AD60" s="2">
        <v>10</v>
      </c>
      <c r="AF60" s="2" t="s">
        <v>4</v>
      </c>
      <c r="AO60" s="2" t="s">
        <v>9</v>
      </c>
      <c r="AR60" s="15">
        <v>159</v>
      </c>
      <c r="AT60" s="2" t="s">
        <v>4</v>
      </c>
    </row>
    <row r="61" spans="1:64">
      <c r="B61" s="2" t="s">
        <v>32</v>
      </c>
      <c r="G61" s="182">
        <v>10</v>
      </c>
      <c r="H61" s="182"/>
      <c r="I61" s="2" t="s">
        <v>4</v>
      </c>
      <c r="R61" s="2" t="s">
        <v>11</v>
      </c>
      <c r="S61" s="182"/>
      <c r="T61" s="182"/>
      <c r="U61" s="182"/>
      <c r="V61" s="182"/>
      <c r="AD61" s="156" t="s">
        <v>17</v>
      </c>
      <c r="AE61" s="156"/>
      <c r="AF61" s="156"/>
      <c r="AG61" s="156"/>
      <c r="AW61" s="2" t="s">
        <v>63</v>
      </c>
      <c r="BC61" s="2">
        <v>125</v>
      </c>
      <c r="BF61" s="2" t="s">
        <v>35</v>
      </c>
    </row>
    <row r="62" spans="1:64">
      <c r="B62" s="2" t="s">
        <v>36</v>
      </c>
      <c r="E62" s="182">
        <f>+BC63*U60*AQ40</f>
        <v>22.259999999999998</v>
      </c>
      <c r="F62" s="182"/>
      <c r="G62" s="182"/>
      <c r="H62" s="182"/>
      <c r="I62" s="2" t="s">
        <v>22</v>
      </c>
      <c r="J62" s="2" t="s">
        <v>19</v>
      </c>
      <c r="K62" s="188">
        <v>29682.240000000002</v>
      </c>
      <c r="L62" s="188"/>
      <c r="M62" s="188"/>
      <c r="N62" s="36" t="s">
        <v>10</v>
      </c>
      <c r="O62" s="189">
        <v>1000</v>
      </c>
      <c r="P62" s="189"/>
      <c r="Q62" s="189"/>
      <c r="R62" s="2" t="s">
        <v>11</v>
      </c>
      <c r="S62" s="168">
        <f>E62*K62/O62</f>
        <v>660.72666240000001</v>
      </c>
      <c r="T62" s="168"/>
      <c r="U62" s="168"/>
      <c r="V62" s="168"/>
      <c r="W62" s="36"/>
      <c r="AD62" s="156" t="s">
        <v>17</v>
      </c>
      <c r="AE62" s="156"/>
      <c r="AF62" s="156"/>
      <c r="AG62" s="156"/>
      <c r="AU62" s="2" t="s">
        <v>64</v>
      </c>
      <c r="BC62" s="2">
        <f>+AR60</f>
        <v>159</v>
      </c>
      <c r="BF62" s="2" t="s">
        <v>35</v>
      </c>
      <c r="BI62" s="2">
        <f>+BC62</f>
        <v>159</v>
      </c>
    </row>
    <row r="63" spans="1:64">
      <c r="B63" s="2" t="s">
        <v>57</v>
      </c>
      <c r="I63" s="182">
        <f>+G61</f>
        <v>10</v>
      </c>
      <c r="J63" s="182"/>
      <c r="K63" s="182"/>
      <c r="L63" s="182"/>
      <c r="M63" s="2" t="s">
        <v>4</v>
      </c>
      <c r="N63" s="2" t="s">
        <v>19</v>
      </c>
      <c r="O63" s="181">
        <v>0</v>
      </c>
      <c r="P63" s="182"/>
      <c r="Q63" s="182"/>
      <c r="R63" s="2" t="s">
        <v>11</v>
      </c>
      <c r="S63" s="172">
        <f>+I63*O63</f>
        <v>0</v>
      </c>
      <c r="T63" s="172"/>
      <c r="U63" s="172"/>
      <c r="V63" s="172"/>
      <c r="AD63" s="156" t="s">
        <v>17</v>
      </c>
      <c r="AE63" s="156"/>
      <c r="AF63" s="156"/>
      <c r="AG63" s="156"/>
      <c r="AW63" s="2" t="s">
        <v>38</v>
      </c>
      <c r="BC63" s="16">
        <f>+(G61/U60)</f>
        <v>20</v>
      </c>
      <c r="BF63" s="2" t="s">
        <v>39</v>
      </c>
    </row>
    <row r="64" spans="1:64">
      <c r="B64" s="2" t="s">
        <v>47</v>
      </c>
      <c r="G64" s="182">
        <f>+(G61*BA64*BA65)*1000</f>
        <v>3.75</v>
      </c>
      <c r="H64" s="182"/>
      <c r="I64" s="2" t="s">
        <v>48</v>
      </c>
      <c r="J64" s="2" t="s">
        <v>19</v>
      </c>
      <c r="K64" s="182">
        <v>0</v>
      </c>
      <c r="L64" s="182"/>
      <c r="M64" s="182"/>
      <c r="N64" s="182"/>
      <c r="O64" s="182"/>
      <c r="P64" s="182"/>
      <c r="R64" s="2" t="s">
        <v>11</v>
      </c>
      <c r="S64" s="168">
        <f>+G64*K64</f>
        <v>0</v>
      </c>
      <c r="T64" s="168"/>
      <c r="U64" s="168"/>
      <c r="V64" s="168"/>
      <c r="AD64" s="156" t="s">
        <v>17</v>
      </c>
      <c r="AE64" s="156"/>
      <c r="AF64" s="156"/>
      <c r="AG64" s="156"/>
      <c r="AU64" s="2" t="s">
        <v>43</v>
      </c>
      <c r="AY64" s="2" t="s">
        <v>6</v>
      </c>
      <c r="BA64" s="155">
        <v>0.01</v>
      </c>
      <c r="BB64" s="155"/>
      <c r="BD64" s="2" t="s">
        <v>4</v>
      </c>
    </row>
    <row r="65" spans="2:56">
      <c r="B65" s="2" t="s">
        <v>24</v>
      </c>
      <c r="R65" s="2" t="s">
        <v>11</v>
      </c>
      <c r="S65" s="168">
        <f>SUM(S62:V64)</f>
        <v>660.72666240000001</v>
      </c>
      <c r="T65" s="168"/>
      <c r="U65" s="168"/>
      <c r="V65" s="168"/>
      <c r="AD65" s="2" t="s">
        <v>17</v>
      </c>
      <c r="AY65" s="2" t="s">
        <v>46</v>
      </c>
      <c r="BA65" s="201">
        <v>3.7499999999999999E-2</v>
      </c>
      <c r="BB65" s="201"/>
      <c r="BC65" s="201"/>
      <c r="BD65" s="2" t="s">
        <v>4</v>
      </c>
    </row>
    <row r="66" spans="2:56" ht="24" thickBot="1">
      <c r="B66" s="8" t="s">
        <v>25</v>
      </c>
      <c r="F66" s="165">
        <f>+S65</f>
        <v>660.72666240000001</v>
      </c>
      <c r="G66" s="165"/>
      <c r="H66" s="165"/>
      <c r="I66" s="33" t="s">
        <v>10</v>
      </c>
      <c r="J66" s="182">
        <f>+G61</f>
        <v>10</v>
      </c>
      <c r="K66" s="182"/>
      <c r="L66" s="182"/>
      <c r="M66" s="182"/>
      <c r="N66" s="182"/>
      <c r="R66" s="2" t="s">
        <v>11</v>
      </c>
      <c r="S66" s="200">
        <f>+F66/J66</f>
        <v>66.072666240000004</v>
      </c>
      <c r="T66" s="200"/>
      <c r="U66" s="200"/>
      <c r="V66" s="200"/>
      <c r="AD66" s="2" t="s">
        <v>52</v>
      </c>
      <c r="AK66" s="15">
        <f>+S66</f>
        <v>66.072666240000004</v>
      </c>
    </row>
    <row r="67" spans="2:56" ht="24" thickTop="1"/>
  </sheetData>
  <mergeCells count="164">
    <mergeCell ref="F66:H66"/>
    <mergeCell ref="J66:N66"/>
    <mergeCell ref="S66:V66"/>
    <mergeCell ref="G64:H64"/>
    <mergeCell ref="K64:P64"/>
    <mergeCell ref="S64:V64"/>
    <mergeCell ref="AD64:AG64"/>
    <mergeCell ref="BA64:BB64"/>
    <mergeCell ref="S65:V65"/>
    <mergeCell ref="BA65:BC65"/>
    <mergeCell ref="E62:H62"/>
    <mergeCell ref="K62:M62"/>
    <mergeCell ref="O62:Q62"/>
    <mergeCell ref="S62:V62"/>
    <mergeCell ref="AD62:AG62"/>
    <mergeCell ref="I63:L63"/>
    <mergeCell ref="O63:Q63"/>
    <mergeCell ref="S63:V63"/>
    <mergeCell ref="AD63:AG63"/>
    <mergeCell ref="S57:V57"/>
    <mergeCell ref="AD57:AG57"/>
    <mergeCell ref="G58:H58"/>
    <mergeCell ref="J58:N58"/>
    <mergeCell ref="S58:V58"/>
    <mergeCell ref="G61:H61"/>
    <mergeCell ref="S61:V61"/>
    <mergeCell ref="AD61:AG61"/>
    <mergeCell ref="G55:H55"/>
    <mergeCell ref="K55:O55"/>
    <mergeCell ref="S55:V55"/>
    <mergeCell ref="AD55:AG55"/>
    <mergeCell ref="BA55:BC55"/>
    <mergeCell ref="K56:O56"/>
    <mergeCell ref="S56:V56"/>
    <mergeCell ref="AD56:AG56"/>
    <mergeCell ref="I53:L53"/>
    <mergeCell ref="O53:Q53"/>
    <mergeCell ref="S53:V53"/>
    <mergeCell ref="AD53:AG53"/>
    <mergeCell ref="BC53:BD53"/>
    <mergeCell ref="F54:H54"/>
    <mergeCell ref="K54:O54"/>
    <mergeCell ref="S54:V54"/>
    <mergeCell ref="AD54:AG54"/>
    <mergeCell ref="BA54:BB54"/>
    <mergeCell ref="E52:H52"/>
    <mergeCell ref="K52:M52"/>
    <mergeCell ref="O52:Q52"/>
    <mergeCell ref="S52:V52"/>
    <mergeCell ref="AD52:AG52"/>
    <mergeCell ref="BC52:BD52"/>
    <mergeCell ref="V50:W50"/>
    <mergeCell ref="AV50:BA50"/>
    <mergeCell ref="G51:H51"/>
    <mergeCell ref="S51:V51"/>
    <mergeCell ref="AD51:AG51"/>
    <mergeCell ref="BC51:BD51"/>
    <mergeCell ref="S47:V47"/>
    <mergeCell ref="AD47:AG47"/>
    <mergeCell ref="F48:H48"/>
    <mergeCell ref="J48:N48"/>
    <mergeCell ref="S48:V48"/>
    <mergeCell ref="AD48:AG48"/>
    <mergeCell ref="F45:H45"/>
    <mergeCell ref="K45:P45"/>
    <mergeCell ref="S45:V45"/>
    <mergeCell ref="AD45:AG45"/>
    <mergeCell ref="F46:H46"/>
    <mergeCell ref="K46:P46"/>
    <mergeCell ref="S46:V46"/>
    <mergeCell ref="AD46:AG46"/>
    <mergeCell ref="G43:H43"/>
    <mergeCell ref="K43:P43"/>
    <mergeCell ref="S43:V43"/>
    <mergeCell ref="AD43:AG43"/>
    <mergeCell ref="F44:H44"/>
    <mergeCell ref="K44:P44"/>
    <mergeCell ref="S44:V44"/>
    <mergeCell ref="AD44:AG44"/>
    <mergeCell ref="L41:M41"/>
    <mergeCell ref="P41:Q41"/>
    <mergeCell ref="S41:V41"/>
    <mergeCell ref="AD41:AG41"/>
    <mergeCell ref="BC41:BD41"/>
    <mergeCell ref="G42:H42"/>
    <mergeCell ref="K42:P42"/>
    <mergeCell ref="S42:V42"/>
    <mergeCell ref="AD42:AG42"/>
    <mergeCell ref="BC42:BE42"/>
    <mergeCell ref="E40:H40"/>
    <mergeCell ref="K40:M40"/>
    <mergeCell ref="O40:Q40"/>
    <mergeCell ref="S40:V40"/>
    <mergeCell ref="AD40:AG40"/>
    <mergeCell ref="BC40:BD40"/>
    <mergeCell ref="AR38:AS38"/>
    <mergeCell ref="BC38:BD38"/>
    <mergeCell ref="G39:H39"/>
    <mergeCell ref="S39:V39"/>
    <mergeCell ref="AD39:AG39"/>
    <mergeCell ref="BC39:BD39"/>
    <mergeCell ref="S20:V20"/>
    <mergeCell ref="Y20:AE20"/>
    <mergeCell ref="G21:I21"/>
    <mergeCell ref="K21:P21"/>
    <mergeCell ref="S21:V21"/>
    <mergeCell ref="R38:S38"/>
    <mergeCell ref="AE38:AF38"/>
    <mergeCell ref="G18:I18"/>
    <mergeCell ref="K18:M18"/>
    <mergeCell ref="S18:V18"/>
    <mergeCell ref="Y18:AE18"/>
    <mergeCell ref="AL18:AM18"/>
    <mergeCell ref="H19:I19"/>
    <mergeCell ref="L19:M19"/>
    <mergeCell ref="S19:V19"/>
    <mergeCell ref="Y19:AE19"/>
    <mergeCell ref="F16:I16"/>
    <mergeCell ref="K16:L16"/>
    <mergeCell ref="S16:V16"/>
    <mergeCell ref="Y16:AE16"/>
    <mergeCell ref="G17:I17"/>
    <mergeCell ref="K17:M17"/>
    <mergeCell ref="S17:V17"/>
    <mergeCell ref="Y17:AE17"/>
    <mergeCell ref="K14:M14"/>
    <mergeCell ref="S14:V14"/>
    <mergeCell ref="Y14:AE14"/>
    <mergeCell ref="K15:M15"/>
    <mergeCell ref="S15:V15"/>
    <mergeCell ref="Y15:AE15"/>
    <mergeCell ref="K12:L12"/>
    <mergeCell ref="N12:Q12"/>
    <mergeCell ref="S12:V12"/>
    <mergeCell ref="Y12:AE12"/>
    <mergeCell ref="E13:G13"/>
    <mergeCell ref="I13:K13"/>
    <mergeCell ref="M13:N13"/>
    <mergeCell ref="P13:Q13"/>
    <mergeCell ref="S13:V13"/>
    <mergeCell ref="Y13:AE13"/>
    <mergeCell ref="B9:H9"/>
    <mergeCell ref="S9:V9"/>
    <mergeCell ref="W9:AA9"/>
    <mergeCell ref="F10:J10"/>
    <mergeCell ref="M11:N11"/>
    <mergeCell ref="S11:V11"/>
    <mergeCell ref="Y11:AE11"/>
    <mergeCell ref="I5:N5"/>
    <mergeCell ref="J7:L7"/>
    <mergeCell ref="S7:V7"/>
    <mergeCell ref="W7:AA7"/>
    <mergeCell ref="B8:H8"/>
    <mergeCell ref="J8:L8"/>
    <mergeCell ref="S8:V8"/>
    <mergeCell ref="W8:AA8"/>
    <mergeCell ref="A1:C1"/>
    <mergeCell ref="D1:AG1"/>
    <mergeCell ref="A2:AG2"/>
    <mergeCell ref="A3:AG3"/>
    <mergeCell ref="J4:K4"/>
    <mergeCell ref="M4:O4"/>
    <mergeCell ref="U4:V4"/>
    <mergeCell ref="Y4:AA4"/>
  </mergeCells>
  <pageMargins left="0.25" right="0.25" top="0.75" bottom="0.75" header="0.3" footer="0.3"/>
  <pageSetup paperSize="9" orientation="portrait" horizontalDpi="4294967293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6"/>
  <sheetViews>
    <sheetView workbookViewId="0">
      <selection activeCell="AF9" sqref="AF9"/>
    </sheetView>
  </sheetViews>
  <sheetFormatPr defaultRowHeight="14.25"/>
  <cols>
    <col min="1" max="1" width="7.375" customWidth="1"/>
    <col min="2" max="2" width="0.125" customWidth="1"/>
    <col min="3" max="3" width="1.625" customWidth="1"/>
    <col min="4" max="4" width="2.125" customWidth="1"/>
    <col min="5" max="5" width="3.75" customWidth="1"/>
    <col min="6" max="6" width="4.625" customWidth="1"/>
    <col min="7" max="7" width="1.125" customWidth="1"/>
    <col min="8" max="8" width="5.125" hidden="1" customWidth="1"/>
    <col min="9" max="9" width="4.875" customWidth="1"/>
    <col min="10" max="10" width="3.75" customWidth="1"/>
    <col min="11" max="11" width="6.5" hidden="1" customWidth="1"/>
    <col min="12" max="12" width="3.125" customWidth="1"/>
    <col min="13" max="13" width="2.25" customWidth="1"/>
    <col min="14" max="14" width="3.125" customWidth="1"/>
    <col min="15" max="15" width="1.5" customWidth="1"/>
    <col min="16" max="16" width="4" customWidth="1"/>
    <col min="17" max="17" width="3.625" customWidth="1"/>
    <col min="18" max="18" width="4.25" customWidth="1"/>
    <col min="19" max="19" width="2.125" customWidth="1"/>
    <col min="20" max="20" width="10" customWidth="1"/>
    <col min="21" max="21" width="6.25" customWidth="1"/>
    <col min="22" max="22" width="1.875" customWidth="1"/>
    <col min="23" max="23" width="3.125" customWidth="1"/>
    <col min="24" max="24" width="3.5" customWidth="1"/>
    <col min="25" max="25" width="2.625" customWidth="1"/>
    <col min="26" max="26" width="1.25" customWidth="1"/>
    <col min="27" max="27" width="0.875" customWidth="1"/>
    <col min="28" max="28" width="1.25" customWidth="1"/>
    <col min="29" max="29" width="11.125" customWidth="1"/>
    <col min="30" max="30" width="11" customWidth="1"/>
    <col min="31" max="31" width="9" hidden="1" customWidth="1"/>
  </cols>
  <sheetData>
    <row r="1" spans="1:32" ht="21.75" customHeight="1">
      <c r="A1" s="204" t="s">
        <v>59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</row>
    <row r="2" spans="1:32" ht="23.25">
      <c r="A2" s="19"/>
      <c r="B2" s="20"/>
      <c r="C2" s="209" t="s">
        <v>139</v>
      </c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  <c r="V2" s="20"/>
      <c r="W2" s="20"/>
      <c r="X2" s="20"/>
      <c r="Y2" s="20"/>
      <c r="Z2" s="20"/>
      <c r="AA2" s="19"/>
      <c r="AB2" s="19"/>
      <c r="AC2" s="19"/>
      <c r="AD2" s="19"/>
      <c r="AE2" s="19"/>
    </row>
    <row r="3" spans="1:32" ht="23.25">
      <c r="A3" s="206" t="s">
        <v>80</v>
      </c>
      <c r="B3" s="206"/>
      <c r="C3" s="206"/>
      <c r="D3" s="208" t="s">
        <v>86</v>
      </c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" t="s">
        <v>59</v>
      </c>
      <c r="AA3" s="20"/>
      <c r="AB3" s="20"/>
      <c r="AC3" s="20"/>
      <c r="AD3" s="20"/>
      <c r="AE3" s="20"/>
    </row>
    <row r="4" spans="1:32" ht="23.25">
      <c r="A4" s="22"/>
      <c r="B4" s="23"/>
      <c r="C4" s="22"/>
      <c r="D4" s="21"/>
      <c r="E4" s="20"/>
      <c r="F4" s="20"/>
      <c r="G4" s="20"/>
      <c r="H4" s="20"/>
      <c r="I4" s="20"/>
      <c r="J4" s="20"/>
      <c r="K4" s="20"/>
      <c r="L4" s="24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spans="1:32" ht="23.25">
      <c r="A5" s="22"/>
      <c r="B5" s="23" t="s">
        <v>81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9" t="s">
        <v>11</v>
      </c>
      <c r="Q5" s="207">
        <v>529.6</v>
      </c>
      <c r="R5" s="207"/>
      <c r="S5" s="207"/>
      <c r="T5" s="207"/>
      <c r="U5" s="20"/>
      <c r="V5" s="20"/>
      <c r="W5" s="20"/>
      <c r="X5" s="20"/>
      <c r="Y5" s="20"/>
      <c r="Z5" s="20"/>
      <c r="AA5" s="20"/>
      <c r="AB5" s="203" t="s">
        <v>14</v>
      </c>
      <c r="AC5" s="203"/>
      <c r="AD5" s="203"/>
      <c r="AE5" s="203"/>
    </row>
    <row r="6" spans="1:32" ht="23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9" t="s">
        <v>11</v>
      </c>
      <c r="Q6" s="202">
        <v>0</v>
      </c>
      <c r="R6" s="202"/>
      <c r="S6" s="202"/>
      <c r="T6" s="202"/>
      <c r="U6" s="20"/>
      <c r="V6" s="20"/>
      <c r="W6" s="20"/>
      <c r="X6" s="20"/>
      <c r="Y6" s="20"/>
      <c r="Z6" s="20"/>
      <c r="AA6" s="20"/>
      <c r="AB6" s="203" t="s">
        <v>14</v>
      </c>
      <c r="AC6" s="203"/>
      <c r="AD6" s="203"/>
      <c r="AE6" s="203"/>
    </row>
    <row r="7" spans="1:32" ht="23.25">
      <c r="A7" s="20"/>
      <c r="B7" s="209" t="s">
        <v>82</v>
      </c>
      <c r="C7" s="209"/>
      <c r="D7" s="209"/>
      <c r="E7" s="209"/>
      <c r="F7" s="209"/>
      <c r="G7" s="209"/>
      <c r="H7" s="209"/>
      <c r="I7" s="209"/>
      <c r="J7" s="210">
        <v>17</v>
      </c>
      <c r="K7" s="210"/>
      <c r="L7" s="210"/>
      <c r="M7" s="20"/>
      <c r="N7" s="20" t="s">
        <v>21</v>
      </c>
      <c r="O7" s="20"/>
      <c r="P7" s="19" t="s">
        <v>11</v>
      </c>
      <c r="Q7" s="211">
        <v>37.880000000000003</v>
      </c>
      <c r="R7" s="211"/>
      <c r="S7" s="211"/>
      <c r="T7" s="211"/>
      <c r="U7" s="20"/>
      <c r="V7" s="20"/>
      <c r="W7" s="20"/>
      <c r="X7" s="20"/>
      <c r="Y7" s="20"/>
      <c r="Z7" s="20"/>
      <c r="AA7" s="20"/>
      <c r="AB7" s="203" t="s">
        <v>14</v>
      </c>
      <c r="AC7" s="203"/>
      <c r="AD7" s="203"/>
      <c r="AE7" s="203"/>
      <c r="AF7" t="s">
        <v>92</v>
      </c>
    </row>
    <row r="8" spans="1:32" ht="24" thickBot="1">
      <c r="A8" s="20"/>
      <c r="B8" s="20" t="s">
        <v>65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19" t="s">
        <v>11</v>
      </c>
      <c r="Q8" s="212">
        <f>SUM(Q5:T7)</f>
        <v>567.48</v>
      </c>
      <c r="R8" s="212"/>
      <c r="S8" s="212"/>
      <c r="T8" s="212"/>
      <c r="U8" s="20"/>
      <c r="V8" s="20"/>
      <c r="W8" s="20"/>
      <c r="X8" s="20"/>
      <c r="Y8" s="20"/>
      <c r="Z8" s="20"/>
      <c r="AA8" s="20"/>
      <c r="AB8" s="203" t="s">
        <v>14</v>
      </c>
      <c r="AC8" s="203"/>
      <c r="AD8" s="203"/>
      <c r="AE8" s="203"/>
    </row>
    <row r="9" spans="1:32" ht="24" thickTop="1">
      <c r="A9" s="20"/>
      <c r="B9" s="20" t="s">
        <v>83</v>
      </c>
      <c r="C9" s="20"/>
      <c r="D9" s="20"/>
      <c r="E9" s="20"/>
      <c r="F9" s="20"/>
      <c r="G9" s="210">
        <f>Q8</f>
        <v>567.48</v>
      </c>
      <c r="H9" s="210"/>
      <c r="I9" s="210"/>
      <c r="J9" s="210"/>
      <c r="K9" s="25" t="s">
        <v>16</v>
      </c>
      <c r="L9" s="210">
        <v>1</v>
      </c>
      <c r="M9" s="210"/>
      <c r="N9" s="210"/>
      <c r="O9" s="210"/>
      <c r="P9" s="19" t="s">
        <v>11</v>
      </c>
      <c r="Q9" s="20"/>
      <c r="R9" s="20"/>
      <c r="S9" s="20"/>
      <c r="T9" s="20"/>
      <c r="U9" s="20"/>
      <c r="V9" s="213">
        <f>ROUND(L9*G9,2)</f>
        <v>567.48</v>
      </c>
      <c r="W9" s="213"/>
      <c r="X9" s="213"/>
      <c r="Y9" s="213"/>
      <c r="Z9" s="213"/>
      <c r="AA9" s="20"/>
      <c r="AB9" s="203" t="s">
        <v>14</v>
      </c>
      <c r="AC9" s="203"/>
      <c r="AD9" s="203"/>
      <c r="AE9" s="203"/>
    </row>
    <row r="10" spans="1:32" ht="23.25">
      <c r="A10" s="20"/>
      <c r="B10" s="20"/>
      <c r="C10" s="20"/>
      <c r="D10" s="20"/>
      <c r="E10" s="20"/>
      <c r="F10" s="20"/>
      <c r="G10" s="26"/>
      <c r="H10" s="210"/>
      <c r="I10" s="210"/>
      <c r="J10" s="210"/>
      <c r="K10" s="210"/>
      <c r="L10" s="210"/>
      <c r="M10" s="210"/>
      <c r="N10" s="26"/>
      <c r="O10" s="26"/>
      <c r="P10" s="19"/>
      <c r="Q10" s="20"/>
      <c r="R10" s="20"/>
      <c r="S10" s="20"/>
      <c r="T10" s="20"/>
      <c r="U10" s="20"/>
      <c r="V10" s="214"/>
      <c r="W10" s="214"/>
      <c r="X10" s="214"/>
      <c r="Y10" s="214"/>
      <c r="Z10" s="214"/>
      <c r="AA10" s="20"/>
      <c r="AB10" s="203"/>
      <c r="AC10" s="203"/>
      <c r="AD10" s="203"/>
      <c r="AE10" s="203"/>
    </row>
    <row r="11" spans="1:32" ht="23.25">
      <c r="A11" s="20"/>
      <c r="B11" s="20" t="s">
        <v>84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19" t="s">
        <v>11</v>
      </c>
      <c r="V11" s="214">
        <v>0</v>
      </c>
      <c r="W11" s="214"/>
      <c r="X11" s="214"/>
      <c r="Y11" s="214"/>
      <c r="Z11" s="214"/>
      <c r="AA11" s="20"/>
      <c r="AB11" s="203" t="s">
        <v>14</v>
      </c>
      <c r="AC11" s="203"/>
      <c r="AD11" s="203"/>
      <c r="AE11" s="203"/>
    </row>
    <row r="12" spans="1:32" ht="24" thickBot="1">
      <c r="A12" s="20"/>
      <c r="B12" s="20" t="s">
        <v>85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19" t="s">
        <v>11</v>
      </c>
      <c r="Q12" s="20"/>
      <c r="R12" s="20"/>
      <c r="S12" s="20"/>
      <c r="T12" s="20"/>
      <c r="U12" s="20"/>
      <c r="V12" s="212">
        <f>SUM(V9:Z11)</f>
        <v>567.48</v>
      </c>
      <c r="W12" s="212"/>
      <c r="X12" s="212"/>
      <c r="Y12" s="212"/>
      <c r="Z12" s="212"/>
      <c r="AA12" s="20"/>
      <c r="AB12" s="203" t="s">
        <v>14</v>
      </c>
      <c r="AC12" s="203"/>
      <c r="AD12" s="203"/>
      <c r="AE12" s="203"/>
    </row>
    <row r="13" spans="1:32" ht="24.75" thickTop="1" thickBot="1">
      <c r="A13" s="20"/>
      <c r="B13" s="20" t="s">
        <v>25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19" t="s">
        <v>11</v>
      </c>
      <c r="Q13" s="20"/>
      <c r="R13" s="20"/>
      <c r="S13" s="20"/>
      <c r="T13" s="20"/>
      <c r="U13" s="20"/>
      <c r="V13" s="212">
        <f>SUM(V10:Z12)</f>
        <v>567.48</v>
      </c>
      <c r="W13" s="212"/>
      <c r="X13" s="212"/>
      <c r="Y13" s="212"/>
      <c r="Z13" s="212"/>
      <c r="AA13" s="20"/>
      <c r="AB13" s="203" t="s">
        <v>14</v>
      </c>
      <c r="AC13" s="203"/>
      <c r="AD13" s="203"/>
      <c r="AE13" s="203"/>
    </row>
    <row r="14" spans="1:32" ht="24" thickTop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2" ht="23.25">
      <c r="A15" s="20"/>
      <c r="B15" s="27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</row>
    <row r="16" spans="1:32" ht="23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15"/>
      <c r="S16" s="215"/>
      <c r="T16" s="215"/>
      <c r="U16" s="20"/>
      <c r="V16" s="20"/>
      <c r="W16" s="20"/>
      <c r="X16" s="20"/>
      <c r="Y16" s="215"/>
      <c r="Z16" s="215"/>
      <c r="AA16" s="215"/>
      <c r="AB16" s="20"/>
      <c r="AC16" s="20"/>
      <c r="AD16" s="20"/>
      <c r="AE16" s="20"/>
    </row>
  </sheetData>
  <mergeCells count="29">
    <mergeCell ref="R16:T16"/>
    <mergeCell ref="Y16:AA16"/>
    <mergeCell ref="V11:Z11"/>
    <mergeCell ref="AB11:AE11"/>
    <mergeCell ref="V12:Z12"/>
    <mergeCell ref="AB12:AE12"/>
    <mergeCell ref="V13:Z13"/>
    <mergeCell ref="AB13:AE13"/>
    <mergeCell ref="G9:J9"/>
    <mergeCell ref="L9:O9"/>
    <mergeCell ref="V9:Z9"/>
    <mergeCell ref="AB9:AE9"/>
    <mergeCell ref="H10:M10"/>
    <mergeCell ref="V10:Z10"/>
    <mergeCell ref="AB10:AE10"/>
    <mergeCell ref="B7:I7"/>
    <mergeCell ref="J7:L7"/>
    <mergeCell ref="Q7:T7"/>
    <mergeCell ref="AB7:AE7"/>
    <mergeCell ref="Q8:T8"/>
    <mergeCell ref="AB8:AE8"/>
    <mergeCell ref="Q6:T6"/>
    <mergeCell ref="AB6:AE6"/>
    <mergeCell ref="A1:AE1"/>
    <mergeCell ref="A3:C3"/>
    <mergeCell ref="Q5:T5"/>
    <mergeCell ref="AB5:AE5"/>
    <mergeCell ref="D3:Y3"/>
    <mergeCell ref="C2:U2"/>
  </mergeCells>
  <pageMargins left="3.937007874015748E-2" right="3.937007874015748E-2" top="0.55118110236220474" bottom="0.55118110236220474" header="0.31496062992125984" footer="0.31496062992125984"/>
  <pageSetup paperSize="9" orientation="portrait" horizontalDpi="4294967293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ปร.4   ม.9 </vt:lpstr>
      <vt:lpstr>งานต้นทุน4.9 กว้าง4 ม.9</vt:lpstr>
      <vt:lpstr>ทรายใต้ผิวทาง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Se7en V1</dc:creator>
  <cp:lastModifiedBy>HP</cp:lastModifiedBy>
  <cp:lastPrinted>2024-01-29T08:31:11Z</cp:lastPrinted>
  <dcterms:created xsi:type="dcterms:W3CDTF">2018-07-13T08:24:58Z</dcterms:created>
  <dcterms:modified xsi:type="dcterms:W3CDTF">2024-06-25T03:17:44Z</dcterms:modified>
</cp:coreProperties>
</file>