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อบจ.แพร่\งานฝ่ายสำรวจออกแบบ\งานปี 2566\สำรวจงานจ่ายขาดเงินสะสม ปี 2567\ก่อสร้างคลองส่งน้ำ คสล.  ม.1 ต.วังธง\"/>
    </mc:Choice>
  </mc:AlternateContent>
  <xr:revisionPtr revIDLastSave="0" documentId="8_{B7704A93-C6E7-4E0D-9454-19C620BBC617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ปร.4 ราคากลาง" sheetId="23" state="hidden" r:id="rId1"/>
    <sheet name="ปร.5 ราคากลาง" sheetId="24" state="hidden" r:id="rId2"/>
    <sheet name="ปรับลดราคา" sheetId="30" state="hidden" r:id="rId3"/>
    <sheet name="ราคากลางปรับลด" sheetId="31" state="hidden" r:id="rId4"/>
    <sheet name="คิวดินขุด" sheetId="29" state="hidden" r:id="rId5"/>
    <sheet name="หลักเกณฑ์กรมชลประทาน" sheetId="27" state="hidden" r:id="rId6"/>
    <sheet name="ราคากลางรางริน" sheetId="25" r:id="rId7"/>
  </sheets>
  <definedNames>
    <definedName name="_xlnm.Print_Titles" localSheetId="3">ราคากลางปรับลด!$8:$10</definedName>
    <definedName name="_xlnm.Print_Titles" localSheetId="6">ราคากลางรางริน!$10:$12</definedName>
  </definedNames>
  <calcPr calcId="191029"/>
</workbook>
</file>

<file path=xl/calcChain.xml><?xml version="1.0" encoding="utf-8"?>
<calcChain xmlns="http://schemas.openxmlformats.org/spreadsheetml/2006/main">
  <c r="C13" i="25" l="1"/>
  <c r="E30" i="29"/>
  <c r="C20" i="29"/>
  <c r="E20" i="29"/>
  <c r="C21" i="29"/>
  <c r="E21" i="29" s="1"/>
  <c r="C22" i="29"/>
  <c r="E22" i="29" s="1"/>
  <c r="C23" i="29"/>
  <c r="E23" i="29" s="1"/>
  <c r="C24" i="29"/>
  <c r="E24" i="29"/>
  <c r="C25" i="29"/>
  <c r="E25" i="29" s="1"/>
  <c r="C26" i="29"/>
  <c r="E26" i="29" s="1"/>
  <c r="C27" i="29"/>
  <c r="E27" i="29" s="1"/>
  <c r="C28" i="29"/>
  <c r="E28" i="29" s="1"/>
  <c r="C29" i="29"/>
  <c r="E29" i="29" s="1"/>
  <c r="C19" i="29"/>
  <c r="E19" i="29" s="1"/>
  <c r="C18" i="29"/>
  <c r="E18" i="29" s="1"/>
  <c r="C17" i="29"/>
  <c r="E17" i="29" s="1"/>
  <c r="C16" i="29"/>
  <c r="E16" i="29" s="1"/>
  <c r="C15" i="29"/>
  <c r="E15" i="29" s="1"/>
  <c r="E13" i="25"/>
  <c r="C7" i="29"/>
  <c r="E7" i="29" s="1"/>
  <c r="C8" i="29"/>
  <c r="E8" i="29" s="1"/>
  <c r="C9" i="29"/>
  <c r="E9" i="29" s="1"/>
  <c r="E13" i="27"/>
  <c r="E32" i="27"/>
  <c r="H30" i="27"/>
  <c r="C24" i="27"/>
  <c r="C23" i="27"/>
  <c r="I23" i="27" s="1"/>
  <c r="M23" i="27" s="1"/>
  <c r="B16" i="27"/>
  <c r="C16" i="25"/>
  <c r="E28" i="27"/>
  <c r="C30" i="27" s="1"/>
  <c r="F30" i="27" s="1"/>
  <c r="N30" i="27" s="1"/>
  <c r="C17" i="25" s="1"/>
  <c r="K24" i="27"/>
  <c r="G32" i="27" s="1"/>
  <c r="I24" i="27"/>
  <c r="M24" i="27" s="1"/>
  <c r="E14" i="25"/>
  <c r="K5" i="27"/>
  <c r="I32" i="27" l="1"/>
  <c r="K32" i="27" s="1"/>
  <c r="M25" i="27"/>
  <c r="D35" i="27"/>
  <c r="D37" i="27" s="1"/>
  <c r="H37" i="27" s="1"/>
  <c r="K28" i="27"/>
  <c r="H35" i="27"/>
  <c r="H38" i="27" s="1"/>
  <c r="G13" i="27"/>
  <c r="E9" i="27"/>
  <c r="C11" i="27" s="1"/>
  <c r="F11" i="27" s="1"/>
  <c r="H11" i="27"/>
  <c r="K48" i="27"/>
  <c r="K47" i="27"/>
  <c r="C15" i="25" l="1"/>
  <c r="H51" i="27"/>
  <c r="K49" i="27"/>
  <c r="E15" i="31"/>
  <c r="H15" i="31" s="1"/>
  <c r="E14" i="31"/>
  <c r="E11" i="31"/>
  <c r="H23" i="31"/>
  <c r="H22" i="31"/>
  <c r="H14" i="31"/>
  <c r="H11" i="31"/>
  <c r="I11" i="31" s="1"/>
  <c r="I99" i="30"/>
  <c r="I98" i="30"/>
  <c r="I97" i="30"/>
  <c r="I71" i="30"/>
  <c r="I70" i="30"/>
  <c r="I69" i="30"/>
  <c r="D64" i="30"/>
  <c r="I64" i="30" s="1"/>
  <c r="I65" i="30" s="1"/>
  <c r="I56" i="30"/>
  <c r="K53" i="30"/>
  <c r="E56" i="30" s="1"/>
  <c r="K52" i="30"/>
  <c r="K51" i="30"/>
  <c r="K50" i="30"/>
  <c r="K49" i="30"/>
  <c r="K48" i="30"/>
  <c r="K47" i="30"/>
  <c r="K40" i="30"/>
  <c r="I41" i="30" s="1"/>
  <c r="D16" i="30"/>
  <c r="D18" i="30" s="1"/>
  <c r="H18" i="30" s="1"/>
  <c r="B16" i="30"/>
  <c r="H16" i="30" s="1"/>
  <c r="H19" i="30" s="1"/>
  <c r="I13" i="30"/>
  <c r="F11" i="30"/>
  <c r="O11" i="30" s="1"/>
  <c r="K9" i="30"/>
  <c r="I5" i="30"/>
  <c r="M5" i="30" s="1"/>
  <c r="M4" i="30"/>
  <c r="I4" i="30"/>
  <c r="H25" i="25"/>
  <c r="C6" i="29"/>
  <c r="E6" i="29" s="1"/>
  <c r="C5" i="29"/>
  <c r="E5" i="29" s="1"/>
  <c r="C4" i="29"/>
  <c r="E4" i="29" s="1"/>
  <c r="E10" i="29" l="1"/>
  <c r="H10" i="29" s="1"/>
  <c r="J10" i="29" s="1"/>
  <c r="I106" i="30"/>
  <c r="E92" i="30" s="1"/>
  <c r="E94" i="30" s="1"/>
  <c r="E12" i="31" s="1"/>
  <c r="H12" i="31" s="1"/>
  <c r="I78" i="30"/>
  <c r="K34" i="30" s="1"/>
  <c r="E43" i="30" s="1"/>
  <c r="F11" i="31"/>
  <c r="F37" i="30"/>
  <c r="K37" i="30" s="1"/>
  <c r="D42" i="30" s="1"/>
  <c r="C41" i="30"/>
  <c r="K41" i="30" s="1"/>
  <c r="F42" i="30" s="1"/>
  <c r="K56" i="30"/>
  <c r="M6" i="30"/>
  <c r="H42" i="30" s="1"/>
  <c r="G54" i="30"/>
  <c r="K54" i="30" s="1"/>
  <c r="G56" i="30" s="1"/>
  <c r="I108" i="27"/>
  <c r="I107" i="27"/>
  <c r="I106" i="27"/>
  <c r="I80" i="27"/>
  <c r="I79" i="27"/>
  <c r="I78" i="27"/>
  <c r="D73" i="27"/>
  <c r="I73" i="27" s="1"/>
  <c r="I74" i="27" s="1"/>
  <c r="I87" i="27" l="1"/>
  <c r="K43" i="27" s="1"/>
  <c r="E52" i="27" s="1"/>
  <c r="H19" i="31"/>
  <c r="K42" i="30"/>
  <c r="G43" i="30" s="1"/>
  <c r="K43" i="30" s="1"/>
  <c r="E13" i="31" s="1"/>
  <c r="I115" i="27"/>
  <c r="E101" i="27" s="1"/>
  <c r="E103" i="27" s="1"/>
  <c r="I65" i="27"/>
  <c r="K57" i="27"/>
  <c r="K58" i="27"/>
  <c r="K59" i="27"/>
  <c r="K60" i="27"/>
  <c r="K61" i="27"/>
  <c r="K56" i="27"/>
  <c r="I50" i="27"/>
  <c r="G10" i="24"/>
  <c r="I31" i="23"/>
  <c r="D10" i="23"/>
  <c r="K62" i="27" l="1"/>
  <c r="E65" i="27" s="1"/>
  <c r="H13" i="31"/>
  <c r="G31" i="23"/>
  <c r="J31" i="23" s="1"/>
  <c r="G63" i="27" l="1"/>
  <c r="K63" i="27" s="1"/>
  <c r="G65" i="27" s="1"/>
  <c r="K65" i="27" s="1"/>
  <c r="E16" i="25" l="1"/>
  <c r="E17" i="25"/>
  <c r="I13" i="27"/>
  <c r="K13" i="27" s="1"/>
  <c r="C14" i="25" s="1"/>
  <c r="N11" i="27"/>
  <c r="C12" i="31" l="1"/>
  <c r="C15" i="31"/>
  <c r="F17" i="25"/>
  <c r="H17" i="25"/>
  <c r="H16" i="25"/>
  <c r="K9" i="27"/>
  <c r="D16" i="27"/>
  <c r="D30" i="23"/>
  <c r="D32" i="23"/>
  <c r="D11" i="23"/>
  <c r="I5" i="27"/>
  <c r="I4" i="27"/>
  <c r="F12" i="31" l="1"/>
  <c r="I12" i="31"/>
  <c r="I17" i="25"/>
  <c r="D29" i="23"/>
  <c r="C14" i="31"/>
  <c r="F16" i="25"/>
  <c r="F15" i="31"/>
  <c r="I15" i="31"/>
  <c r="D27" i="23"/>
  <c r="D33" i="23" s="1"/>
  <c r="M5" i="27"/>
  <c r="D18" i="27"/>
  <c r="H18" i="27" s="1"/>
  <c r="H16" i="27"/>
  <c r="M4" i="27"/>
  <c r="I30" i="23"/>
  <c r="G30" i="23"/>
  <c r="I32" i="23"/>
  <c r="G32" i="23"/>
  <c r="H13" i="25"/>
  <c r="H19" i="27" l="1"/>
  <c r="I16" i="25"/>
  <c r="I14" i="31"/>
  <c r="F14" i="31"/>
  <c r="D34" i="23"/>
  <c r="M6" i="27"/>
  <c r="J32" i="23"/>
  <c r="J30" i="23"/>
  <c r="F13" i="25"/>
  <c r="I13" i="25"/>
  <c r="K46" i="27" l="1"/>
  <c r="D51" i="27" s="1"/>
  <c r="F46" i="27"/>
  <c r="D35" i="23"/>
  <c r="D36" i="23" s="1"/>
  <c r="C50" i="27"/>
  <c r="K50" i="27" s="1"/>
  <c r="F51" i="27" s="1"/>
  <c r="C13" i="31"/>
  <c r="D12" i="23"/>
  <c r="K51" i="27" l="1"/>
  <c r="G52" i="27" s="1"/>
  <c r="K52" i="27" s="1"/>
  <c r="E15" i="25" s="1"/>
  <c r="F13" i="31"/>
  <c r="F16" i="31" s="1"/>
  <c r="H20" i="31" s="1"/>
  <c r="I13" i="31"/>
  <c r="I16" i="31" s="1"/>
  <c r="I17" i="31" s="1"/>
  <c r="F18" i="31" s="1"/>
  <c r="F14" i="25"/>
  <c r="H14" i="25"/>
  <c r="I14" i="25" s="1"/>
  <c r="B6" i="24"/>
  <c r="F18" i="25" l="1"/>
  <c r="H15" i="25"/>
  <c r="I15" i="25" s="1"/>
  <c r="I18" i="25" s="1"/>
  <c r="I19" i="25" s="1"/>
  <c r="F15" i="25"/>
  <c r="B13" i="24"/>
  <c r="B5" i="24"/>
  <c r="B4" i="24"/>
  <c r="E10" i="24"/>
  <c r="H21" i="25" l="1"/>
  <c r="E20" i="25"/>
  <c r="G11" i="23" l="1"/>
  <c r="I11" i="23"/>
  <c r="J11" i="23" l="1"/>
  <c r="G12" i="23" l="1"/>
  <c r="I12" i="23"/>
  <c r="J12" i="23" l="1"/>
  <c r="G10" i="23" l="1"/>
  <c r="I10" i="23" l="1"/>
  <c r="J10" i="23" s="1"/>
  <c r="G29" i="23" l="1"/>
  <c r="I29" i="23"/>
  <c r="J29" i="23" l="1"/>
  <c r="I35" i="23" l="1"/>
  <c r="D37" i="23"/>
  <c r="G35" i="23"/>
  <c r="I27" i="23" l="1"/>
  <c r="G27" i="23"/>
  <c r="J35" i="23"/>
  <c r="G34" i="23"/>
  <c r="I34" i="23"/>
  <c r="I36" i="23"/>
  <c r="G36" i="23"/>
  <c r="J36" i="23" l="1"/>
  <c r="J27" i="23"/>
  <c r="I37" i="23"/>
  <c r="G37" i="23"/>
  <c r="J34" i="23"/>
  <c r="I33" i="23"/>
  <c r="G33" i="23"/>
  <c r="J37" i="23" l="1"/>
  <c r="J33" i="23"/>
  <c r="J39" i="23" l="1"/>
  <c r="J40" i="23" s="1"/>
  <c r="E13" i="24" l="1"/>
  <c r="G13" i="24" s="1"/>
  <c r="G20" i="24" s="1"/>
  <c r="G21" i="24" s="1"/>
  <c r="C21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 Hub</author>
  </authors>
  <commentList>
    <comment ref="F37" authorId="0" shapeId="0" xr:uid="{27EA1D7F-50EE-44CE-ACF2-B658C41416DF}">
      <text>
        <r>
          <rPr>
            <b/>
            <sz val="9"/>
            <color indexed="81"/>
            <rFont val="Tahoma"/>
            <family val="2"/>
          </rPr>
          <t>(พ.ท. ไม้แบบ ตร.ม.)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7" authorId="0" shapeId="0" xr:uid="{14C1620F-7367-46FC-B54B-493917BEF3D9}">
      <text>
        <r>
          <rPr>
            <b/>
            <sz val="9"/>
            <color indexed="81"/>
            <rFont val="Tahoma"/>
            <family val="2"/>
          </rPr>
          <t>อัตราราคาค่าต่อรื้อแบบ</t>
        </r>
      </text>
    </comment>
    <comment ref="K38" authorId="0" shapeId="0" xr:uid="{2D2F19D6-2718-4D58-98FC-FD3A554DA69A}">
      <text>
        <r>
          <rPr>
            <b/>
            <sz val="9"/>
            <color indexed="81"/>
            <rFont val="Tahoma"/>
            <family val="2"/>
          </rPr>
          <t>ราคาไม้แบบต่อ ลบ.ม.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" authorId="0" shapeId="0" xr:uid="{76A38148-560C-4B75-B673-4279611582EC}">
      <text>
        <r>
          <rPr>
            <b/>
            <sz val="9"/>
            <color indexed="81"/>
            <rFont val="Tahoma"/>
            <family val="2"/>
          </rPr>
          <t>ราคาไม้แบบต่อ ลบ.ม.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 xr:uid="{27E213E8-1827-4587-AA4A-E5E24C22F42E}">
      <text>
        <r>
          <rPr>
            <b/>
            <sz val="9"/>
            <color indexed="81"/>
            <rFont val="Tahoma"/>
            <family val="2"/>
          </rPr>
          <t>(พ.ท. ไม้แบบ ตร.ม.)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" authorId="0" shapeId="0" xr:uid="{6E07DD5B-2C8F-4A46-A01F-46C4EAE9D04E}">
      <text>
        <r>
          <rPr>
            <b/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" authorId="0" shapeId="0" xr:uid="{31C33FF7-885F-42B6-A2E2-57114D9CDACF}">
      <text>
        <r>
          <rPr>
            <b/>
            <sz val="9"/>
            <color indexed="81"/>
            <rFont val="Tahoma"/>
            <family val="2"/>
          </rPr>
          <t>(3)</t>
        </r>
      </text>
    </comment>
    <comment ref="H42" authorId="0" shapeId="0" xr:uid="{61F8FC92-0FEC-409E-9F73-FB78391DDEC1}">
      <text>
        <r>
          <rPr>
            <b/>
            <sz val="9"/>
            <color indexed="81"/>
            <rFont val="Tahoma"/>
            <family val="2"/>
          </rPr>
          <t>ปริมาตรคอนกรีตของโครงสร้างแต่ละแห่ง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" authorId="0" shapeId="0" xr:uid="{8FC2AE4D-6D00-4072-A6EC-8CD2DB9B4665}">
      <text>
        <r>
          <rPr>
            <b/>
            <sz val="9"/>
            <color indexed="81"/>
            <rFont val="Tahoma"/>
            <family val="2"/>
          </rPr>
          <t>(1)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3" authorId="0" shapeId="0" xr:uid="{0C824EDA-AFF0-429A-831A-2D99D4980541}">
      <text>
        <r>
          <rPr>
            <b/>
            <sz val="9"/>
            <color indexed="81"/>
            <rFont val="Tahoma"/>
            <family val="2"/>
          </rPr>
          <t>(4)</t>
        </r>
      </text>
    </comment>
    <comment ref="G54" authorId="0" shapeId="0" xr:uid="{6F6BD50D-71C2-48D6-9B02-56FBBD4F3B2C}">
      <text>
        <r>
          <rPr>
            <b/>
            <sz val="9"/>
            <color indexed="81"/>
            <rFont val="Tahoma"/>
            <family val="2"/>
          </rPr>
          <t xml:space="preserve">(ค่าเหล็กเสริมคอนกรีต) (1)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" authorId="0" shapeId="0" xr:uid="{EFACF169-8D9A-4A92-82CD-16D0E5A8DA09}">
      <text>
        <r>
          <rPr>
            <b/>
            <sz val="9"/>
            <color indexed="81"/>
            <rFont val="Tahoma"/>
            <family val="2"/>
          </rPr>
          <t>(1)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" authorId="0" shapeId="0" xr:uid="{5862793D-3939-4CB6-B6F5-4CC0C6481C80}">
      <text>
        <r>
          <rPr>
            <b/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6" authorId="0" shapeId="0" xr:uid="{3C9FB5FF-DD91-400F-AE1D-0C5B795E15A7}">
      <text>
        <r>
          <rPr>
            <b/>
            <sz val="9"/>
            <color indexed="81"/>
            <rFont val="Tahoma"/>
            <family val="2"/>
          </rPr>
          <t>(3)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 Hub</author>
  </authors>
  <commentList>
    <comment ref="F46" authorId="0" shapeId="0" xr:uid="{265F3E05-E52D-451B-A9B1-D03AA063EBA7}">
      <text>
        <r>
          <rPr>
            <b/>
            <sz val="9"/>
            <color indexed="81"/>
            <rFont val="Tahoma"/>
            <family val="2"/>
          </rPr>
          <t>(พ.ท. ไม้แบบ ตร.ม.)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6" authorId="0" shapeId="0" xr:uid="{C784CD66-D23B-482E-BCEB-B0D9E9F4AB4F}">
      <text>
        <r>
          <rPr>
            <b/>
            <sz val="9"/>
            <color indexed="81"/>
            <rFont val="Tahoma"/>
            <family val="2"/>
          </rPr>
          <t>อัตราราคาค่าต่อรื้อแบบ</t>
        </r>
      </text>
    </comment>
    <comment ref="H47" authorId="0" shapeId="0" xr:uid="{BA6BCFC7-1234-40C1-9E64-B4B41F7CF838}">
      <text>
        <r>
          <rPr>
            <b/>
            <sz val="9"/>
            <color indexed="81"/>
            <rFont val="Tahoma"/>
            <family val="2"/>
          </rPr>
          <t>สูตร ลบ.ฟ. = 0.0283 ลบ.ม.</t>
        </r>
      </text>
    </comment>
    <comment ref="K47" authorId="0" shapeId="0" xr:uid="{C25DC3F9-60A4-4B02-A54C-15F081F89406}">
      <text>
        <r>
          <rPr>
            <b/>
            <sz val="9"/>
            <color indexed="81"/>
            <rFont val="Tahoma"/>
            <family val="2"/>
          </rPr>
          <t>ราคาไม้แบบต่อ ลบ.ม.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8" authorId="0" shapeId="0" xr:uid="{D11A31B7-819B-41F8-B906-76ED71A5B3FC}">
      <text>
        <r>
          <rPr>
            <b/>
            <sz val="9"/>
            <color indexed="81"/>
            <rFont val="Tahoma"/>
            <family val="2"/>
          </rPr>
          <t>สูตร ลบ.ฟ. = 0.0283 ลบ.ม.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8" authorId="0" shapeId="0" xr:uid="{97078ADA-76F8-4D6A-924C-A770DF197A7F}">
      <text>
        <r>
          <rPr>
            <b/>
            <sz val="9"/>
            <color indexed="81"/>
            <rFont val="Tahoma"/>
            <family val="2"/>
          </rPr>
          <t>ราคาไม้แบบต่อ ลบ.ม.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 shapeId="0" xr:uid="{C9680AFC-639D-475F-BA85-CBA3AF2171C3}">
      <text>
        <r>
          <rPr>
            <b/>
            <sz val="9"/>
            <color indexed="81"/>
            <rFont val="Tahoma"/>
            <family val="2"/>
          </rPr>
          <t>(พ.ท. ไม้แบบ ตร.ม.)คิดไม้แบบ 50 %</t>
        </r>
      </text>
    </comment>
    <comment ref="D51" authorId="0" shapeId="0" xr:uid="{D7B38E7D-DD34-43C2-9DFA-B2E804D8B1C9}">
      <text>
        <r>
          <rPr>
            <b/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" authorId="0" shapeId="0" xr:uid="{360917BD-F8E4-4CC4-BE73-A43ABF18013A}">
      <text>
        <r>
          <rPr>
            <b/>
            <sz val="9"/>
            <color indexed="81"/>
            <rFont val="Tahoma"/>
            <family val="2"/>
          </rPr>
          <t>(3)</t>
        </r>
      </text>
    </comment>
    <comment ref="H51" authorId="0" shapeId="0" xr:uid="{959A3AF0-8574-49D1-818A-37B80A65D481}">
      <text>
        <r>
          <rPr>
            <b/>
            <sz val="9"/>
            <color indexed="81"/>
            <rFont val="Tahoma"/>
            <family val="2"/>
          </rPr>
          <t>ปริมาตรคอนกรีตของโครงสร้างแต่ละแห่ง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0" shapeId="0" xr:uid="{DEACC6A9-E9F3-4FF1-A047-ED1475A15EBB}">
      <text>
        <r>
          <rPr>
            <b/>
            <sz val="9"/>
            <color indexed="81"/>
            <rFont val="Tahoma"/>
            <family val="2"/>
          </rPr>
          <t>(1)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2" authorId="0" shapeId="0" xr:uid="{7AD981D4-FA72-4442-AA8D-458C0DCAEA7A}">
      <text>
        <r>
          <rPr>
            <b/>
            <sz val="9"/>
            <color indexed="81"/>
            <rFont val="Tahoma"/>
            <family val="2"/>
          </rPr>
          <t>(4)</t>
        </r>
      </text>
    </comment>
    <comment ref="G63" authorId="0" shapeId="0" xr:uid="{C75EC6A6-0C80-455C-8F2C-AE5562E5F1AE}">
      <text>
        <r>
          <rPr>
            <b/>
            <sz val="9"/>
            <color indexed="81"/>
            <rFont val="Tahoma"/>
            <family val="2"/>
          </rPr>
          <t xml:space="preserve">(ค่าเหล็กเสริมคอนกรีต) (1)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" authorId="0" shapeId="0" xr:uid="{F63C5368-3A66-495A-82CD-492F1CA1AE0D}">
      <text>
        <r>
          <rPr>
            <b/>
            <sz val="9"/>
            <color indexed="81"/>
            <rFont val="Tahoma"/>
            <family val="2"/>
          </rPr>
          <t>(1)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5" authorId="0" shapeId="0" xr:uid="{85057E56-C298-4F0E-B994-EE10EF165AFC}">
      <text>
        <r>
          <rPr>
            <b/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" authorId="0" shapeId="0" xr:uid="{4301C9EC-AB9D-48EB-98E3-B775DEA85C33}">
      <text>
        <r>
          <rPr>
            <b/>
            <sz val="9"/>
            <color indexed="81"/>
            <rFont val="Tahoma"/>
            <family val="2"/>
          </rPr>
          <t>(3)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<sst xmlns="http://schemas.openxmlformats.org/spreadsheetml/2006/main" count="925" uniqueCount="270">
  <si>
    <t>สูง</t>
  </si>
  <si>
    <t>บาท</t>
  </si>
  <si>
    <t xml:space="preserve">จำนวน </t>
  </si>
  <si>
    <t>ประเภท</t>
  </si>
  <si>
    <t>หน่วยงานออกแบบแปลนและรายการ</t>
  </si>
  <si>
    <t>สรุป</t>
  </si>
  <si>
    <t>รวมค่าก่อสร้าง เป็นเงินทั้งสิ้นประมาณ</t>
  </si>
  <si>
    <t>เมื่อวันที่</t>
  </si>
  <si>
    <t>ฝ่าย/งาน</t>
  </si>
  <si>
    <t>สำรวจและออกแบบ</t>
  </si>
  <si>
    <t>สำนัก/กอง</t>
  </si>
  <si>
    <t>ช่าง</t>
  </si>
  <si>
    <t>เดือน</t>
  </si>
  <si>
    <t>ค่าแรง</t>
  </si>
  <si>
    <t>รวมค่างานต้นทุน(ค่าวัสดุ+ค่าแรง)</t>
  </si>
  <si>
    <t>แบบเลขที่</t>
  </si>
  <si>
    <t xml:space="preserve"> -</t>
  </si>
  <si>
    <t>ส่วนราชการ</t>
  </si>
  <si>
    <t>รวมเป็นเงิน (บาท)</t>
  </si>
  <si>
    <t xml:space="preserve">- เงินล่วงหน้าจ่าย         </t>
  </si>
  <si>
    <t xml:space="preserve">- เงินประกันผลงานหัก  </t>
  </si>
  <si>
    <t xml:space="preserve">- ดอกเบี้ยเงินกู้         </t>
  </si>
  <si>
    <t>- ค่าภาษีมูลค่าเพิ่ม</t>
  </si>
  <si>
    <t>นน.เหล็ก</t>
  </si>
  <si>
    <t>โครงการ</t>
  </si>
  <si>
    <t>คณะกรรมการกำหนดราคากลาง</t>
  </si>
  <si>
    <t>ทรายหยาบ</t>
  </si>
  <si>
    <t>ลำดับที่</t>
  </si>
  <si>
    <t>รายการ</t>
  </si>
  <si>
    <t>จำนวน</t>
  </si>
  <si>
    <t>หน่วย</t>
  </si>
  <si>
    <t>ลบ.ม.</t>
  </si>
  <si>
    <t>ตร.ม.</t>
  </si>
  <si>
    <t>หมายเหตุ</t>
  </si>
  <si>
    <t>ลบ.ฟ.</t>
  </si>
  <si>
    <t>ค่าวัสดุและค่าแรงงาน</t>
  </si>
  <si>
    <t>Factor F</t>
  </si>
  <si>
    <t>ค่าก่อสร้างทั้งหมด</t>
  </si>
  <si>
    <t>เงื่อนไข</t>
  </si>
  <si>
    <t>x</t>
  </si>
  <si>
    <t xml:space="preserve"> =</t>
  </si>
  <si>
    <t>รวม</t>
  </si>
  <si>
    <t>แผ่น</t>
  </si>
  <si>
    <t>กก.</t>
  </si>
  <si>
    <t>ตัน</t>
  </si>
  <si>
    <t>ลวดผูกเหล็ก</t>
  </si>
  <si>
    <t>ค่าวัสดุ</t>
  </si>
  <si>
    <t>ที่</t>
  </si>
  <si>
    <t>ต่อหน่วย</t>
  </si>
  <si>
    <t>สถานที่ก่อสร้าง</t>
  </si>
  <si>
    <t>องค์การบริหารส่วนจังหวัดแพร่</t>
  </si>
  <si>
    <t>ยาว</t>
  </si>
  <si>
    <t>บาท/กก.</t>
  </si>
  <si>
    <t>=</t>
  </si>
  <si>
    <t>ขออนุมัตเพียง</t>
  </si>
  <si>
    <t>(ลงชื่อ)………………………………………..เห็นชอบ</t>
  </si>
  <si>
    <t>(ลงชื่อ)………………………………………..อนุมัติ</t>
  </si>
  <si>
    <t>(ลงชื่อ)  ………………………………………..  ประธานกรรมการ</t>
  </si>
  <si>
    <t>(ลงชื่อ)  ………………………………………..  กรรมการ</t>
  </si>
  <si>
    <t>กำหนดราคากลางตามแบบ  ปร. 4</t>
  </si>
  <si>
    <t>พ.ศ.</t>
  </si>
  <si>
    <t>เหล็ก RB 9 มม.</t>
  </si>
  <si>
    <t>งานไม้แบบ</t>
  </si>
  <si>
    <t>ประมาณราคาค่าก่อสร้าง</t>
  </si>
  <si>
    <t>ประมาณราคา</t>
  </si>
  <si>
    <t>ตะปู</t>
  </si>
  <si>
    <t>เหล็ก DB 12 มม.</t>
  </si>
  <si>
    <t>ราคาต่อหน่วย</t>
  </si>
  <si>
    <t>ราคาทุน</t>
  </si>
  <si>
    <t>งานดินขุด</t>
  </si>
  <si>
    <t>@</t>
  </si>
  <si>
    <t>ราคากลางค่าก่อสร้างโครงการ</t>
  </si>
  <si>
    <t>1</t>
  </si>
  <si>
    <t>ค่าแรงไม้แบบ (คิด 100 %)</t>
  </si>
  <si>
    <t>บาท/ลบ.ม.</t>
  </si>
  <si>
    <t xml:space="preserve">ไม้คร่าวสำหรับยึดแบบหล่อคอนกรีต </t>
  </si>
  <si>
    <t>รวมงานข้อ 1.</t>
  </si>
  <si>
    <t>ช่องที่ 1</t>
  </si>
  <si>
    <t>ช่องที่ 2</t>
  </si>
  <si>
    <t>ช่องที่ 3</t>
  </si>
  <si>
    <t>ช่องที่ 4</t>
  </si>
  <si>
    <t>ช่องที่ 5</t>
  </si>
  <si>
    <t>ช่องที่ 6</t>
  </si>
  <si>
    <t>ช่องที่ 7</t>
  </si>
  <si>
    <t>ปริมาณ</t>
  </si>
  <si>
    <t>ระยะ</t>
  </si>
  <si>
    <t>งานดินขุดด้วยเครื่องจักร</t>
  </si>
  <si>
    <t xml:space="preserve"> - ค่าขุดดินด้วยเครื่องจักร</t>
  </si>
  <si>
    <t xml:space="preserve"> - ค่าขนส่ง</t>
  </si>
  <si>
    <t xml:space="preserve"> - รวมส่วนขยายตัว</t>
  </si>
  <si>
    <t>กม.(รถบรรทุก6ล้อ)</t>
  </si>
  <si>
    <t xml:space="preserve"> - รวมทั้งสิ้น</t>
  </si>
  <si>
    <t>หินย่อย</t>
  </si>
  <si>
    <t xml:space="preserve"> ลบ.ม.@</t>
  </si>
  <si>
    <t>ปูนซีเมนต์</t>
  </si>
  <si>
    <t>ค่าผสมคอนกรีต</t>
  </si>
  <si>
    <t>ค่าเทคอนกรีต</t>
  </si>
  <si>
    <t>ค่าบ่มคอนกรีต</t>
  </si>
  <si>
    <t>ค่าซ่อมเครื่องจักร</t>
  </si>
  <si>
    <t>ค่าน้ำมันเชื้อเพลิง</t>
  </si>
  <si>
    <t>ค่าอุปกรณ์ต่างๆ</t>
  </si>
  <si>
    <t>รวมราคา (บาท/ลบ.ม.)</t>
  </si>
  <si>
    <t xml:space="preserve"> - ค่างานไม้แบบ</t>
  </si>
  <si>
    <t>ราคาเฉลี่ยไม้แบบ</t>
  </si>
  <si>
    <t>ค่าไม้แบบ</t>
  </si>
  <si>
    <t>บาท (1)</t>
  </si>
  <si>
    <t>+</t>
  </si>
  <si>
    <t>/</t>
  </si>
  <si>
    <t>ช่องที่ 8</t>
  </si>
  <si>
    <t>ราคาต่อหน่วย x FF</t>
  </si>
  <si>
    <t>ผลรวมค่างานต้นทุนก่อสร้างสะพานและท่อเหลี่ยม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</si>
  <si>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</si>
  <si>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งานก่อสร้างสะพานและท่อเหลี่ยม</t>
  </si>
  <si>
    <t xml:space="preserve">x </t>
  </si>
  <si>
    <t>ราคาค่าก่อสร้าง</t>
  </si>
  <si>
    <t>หนา</t>
  </si>
  <si>
    <t>เหล็ก</t>
  </si>
  <si>
    <t>เผื่อ</t>
  </si>
  <si>
    <t>RB 9 มม</t>
  </si>
  <si>
    <t>ยาวรวม</t>
  </si>
  <si>
    <t>ท่อน</t>
  </si>
  <si>
    <t xml:space="preserve">               (นายมรุต  ขวัญนาง)</t>
  </si>
  <si>
    <t>(ลงชื่อ) .………………………………………..เห็นชอบ</t>
  </si>
  <si>
    <t xml:space="preserve">               (นายมนัสชัย  พิลมพัตร์)</t>
  </si>
  <si>
    <t xml:space="preserve">         ตำแหน่ง นายช่างโยธาชำนาญงาน</t>
  </si>
  <si>
    <t>ราคากลางงานก่อสร้างสะพานและท่อเหลี่ยม</t>
  </si>
  <si>
    <t>รวมค่างานต้นทุนทั้งสิ้น</t>
  </si>
  <si>
    <t>จำนวนเหล็กตามยาว</t>
  </si>
  <si>
    <t>ล่างราง</t>
  </si>
  <si>
    <t>ข้างราง</t>
  </si>
  <si>
    <t>คอนกรีตรางระบายน้ำ</t>
  </si>
  <si>
    <t>คอนกรีตหยาบรองพื้น</t>
  </si>
  <si>
    <t>งานขุดดิน</t>
  </si>
  <si>
    <t>ลงชื่อ……….......…………………........…….ตรวจสอบ</t>
  </si>
  <si>
    <t>ลงชื่อ……….......…………………........…….เห็นชอบ</t>
  </si>
  <si>
    <t>พิกัดจุดเริ่มต้น E 626755 , N 2003212      พิกัดจุดสิ้นสุด  E 626611 , N 2003201</t>
  </si>
  <si>
    <t>DB 12 มม</t>
  </si>
  <si>
    <t>งานตัด,ดัด และผูกเหล็กเส้นเสริมคอนกรีต</t>
  </si>
  <si>
    <t>ผิวเรียบ เส้นผ่าศูนย์กลาง น้อยกว่า 10 มม.</t>
  </si>
  <si>
    <t>ผิวเรียบ/ข้ออ้อย เส้นผ่าศูนย์กลาง ตั้งแต่ 10 มม. ถึง 16 มม.</t>
  </si>
  <si>
    <t>2 ข้าง</t>
  </si>
  <si>
    <t>ไม้แบบด้านข้าง</t>
  </si>
  <si>
    <t>ไม้แบบด้านล่าง</t>
  </si>
  <si>
    <t>(คิด 30 %)</t>
  </si>
  <si>
    <t>คอนกรีต 240 ksc.(รูปลูกบาศก์)</t>
  </si>
  <si>
    <t>คอนกรีตผสมเสร็จรูปลูกบาศก์ 240 กก./ตร.ซม.</t>
  </si>
  <si>
    <t>ไม้แบบหล่อคอนกรีต (คิด 30 %)</t>
  </si>
  <si>
    <t>คอนกรีตผสมเสร็จรูปลูกบาศก์ 180 กก./ตร.ซม.</t>
  </si>
  <si>
    <t>งานก่อสร้างรางส่งน้ำ คอนกรีตเสริมเหล็ก</t>
  </si>
  <si>
    <t>ประมาณราคากลาง</t>
  </si>
  <si>
    <t>ลักษณะโครงการ</t>
  </si>
  <si>
    <t>ขนาดกว้าง 1.00 เมตร ยาว 125 เมตร สูง 1.00 เมตร หนา 0.15 เมตร ตามแบบแปลนขององค์การบริหารส่วนจังหวัดแพร่</t>
  </si>
  <si>
    <t>หมวดงานวิศวกรรมโครงสร้าง</t>
  </si>
  <si>
    <t xml:space="preserve">          (นายมรุต  ขวัญนาง)</t>
  </si>
  <si>
    <t>ตำแหน่ง หัวหน้าฝ่ายสำรวจและออกแบบ</t>
  </si>
  <si>
    <t>ลงชื่อ……………………………………….....ผู้ประมาณราคา</t>
  </si>
  <si>
    <t>ลงชื่อ……………………………………….....ตรวจสอบ</t>
  </si>
  <si>
    <t>ลงชื่อ……………………………………….....เห็นชอบ</t>
  </si>
  <si>
    <t xml:space="preserve">          (นายสำเริง  ใจเอื้อ)</t>
  </si>
  <si>
    <t>ตำแหน่ง  ผู้อำนวยการกองช่าง</t>
  </si>
  <si>
    <t>ลงชื่อ……………………………………….....อนุมัติ</t>
  </si>
  <si>
    <t>ตำแหน่ง นายช่างโยธาชำนาญงาน</t>
  </si>
  <si>
    <t xml:space="preserve">         (นายมนัสชัย  พิลมพัตร์)</t>
  </si>
  <si>
    <t>งานก่อสร้างอาคาร</t>
  </si>
  <si>
    <t>บ้านหนองแขม หมู่ที่ 1 ตำบลป่าแดง เชื่อม บ้านดอนดี ตำบลกาญจนา อำเภอเมืองแพร่ จังหวัดแพร่</t>
  </si>
  <si>
    <t>กรกฎาคม</t>
  </si>
  <si>
    <t>ก่อสร้างรางระบายน้ำคอนกรีตเสริมเหล็ก บ้านหนองแขม หมู่ที่ 1 ตำบลป่าแดง เชื่อม บ้านดอนดี ตำบลกาญจนา อำเภอเมืองแพร่ จังหวัดแพร่</t>
  </si>
  <si>
    <t>คำนวนตามหลักเกณฑ์งานชลประทาน</t>
  </si>
  <si>
    <t>ถอดแบบโครงการรางระบายน้ำคอนกรีตเสริมเหล็ก บ้านหนองแขม หมู่ที่ 1 ตำบลป่าแดง เชื่อม บ้านดอนดี ตำบลกาญจนา อำเภอเมืองแพร่ จังหวัดแพร่</t>
  </si>
  <si>
    <t>(จากตารางคำนวณอัตราราคางานคอนกรีตและหิน)</t>
  </si>
  <si>
    <t>9 งานคอนกรีตเสริมเหล็ก</t>
  </si>
  <si>
    <t>9.1 งานคอนกรีตโครงสร้าง</t>
  </si>
  <si>
    <t xml:space="preserve"> - ราคาคอนกรีต</t>
  </si>
  <si>
    <t xml:space="preserve"> * ค่าแรงต่อรื้อแบบ</t>
  </si>
  <si>
    <t>ไม้กระบาก (ขนาด 1"x6"-8"x4 ม.)</t>
  </si>
  <si>
    <t>(1)</t>
  </si>
  <si>
    <t>(2)</t>
  </si>
  <si>
    <t>(3)</t>
  </si>
  <si>
    <t>(4)</t>
  </si>
  <si>
    <t>รวมทั้งสิ้น</t>
  </si>
  <si>
    <t>9.2 เหล็กเสริมคอนกรีต</t>
  </si>
  <si>
    <t>ค่าเหล็กเสริมคอนกรีตรวมค่าขนส่งถึงสถานที่ก่อสร้าง</t>
  </si>
  <si>
    <t>เหล็กเสริมกลมผิวเรียบ SR.24 ขนาด 6 มม.</t>
  </si>
  <si>
    <t>เหล็กเสริมกลมผิวเรียบ SR.24 ขนาด 9 มม.</t>
  </si>
  <si>
    <t>เหล็กข้ออ้อย SD.30 ขนาด 12 มม.</t>
  </si>
  <si>
    <t>เหล็กข้ออ้อย SD.30 ขนาด 16 มม.</t>
  </si>
  <si>
    <t>เหล็กข้ออ้อย SD.30 ขนาด 20 มม.</t>
  </si>
  <si>
    <t>เหล็กข้ออ้อย SD.30 ขนาด 25 มม.</t>
  </si>
  <si>
    <t xml:space="preserve"> - เฉลี่ยค่าเหล็กเสริมคอนกรีต</t>
  </si>
  <si>
    <t xml:space="preserve"> - ค่าเผื่อตัดเศษและสูญเสีย</t>
  </si>
  <si>
    <t>ไม้ยางแปรรูป (ขนาด 1 1/2"x3"x3.5-4 ม.)</t>
  </si>
  <si>
    <t xml:space="preserve"> - ค่าแรงดัดผูกเหล็ก รวมอุปกรณ์</t>
  </si>
  <si>
    <t>รวมทั้งสิ้น (1)+(2)+(3)</t>
  </si>
  <si>
    <t>งานคอนกรีตหยาบ</t>
  </si>
  <si>
    <t xml:space="preserve"> -ราคาคอนกรีตหยาบ</t>
  </si>
  <si>
    <t>งานคอนกรีต</t>
  </si>
  <si>
    <t xml:space="preserve"> - ราคาคอนกรีต 210 ksc (ทรงลูกบาศก์)</t>
  </si>
  <si>
    <r>
      <rPr>
        <b/>
        <sz val="16"/>
        <rFont val="TH SarabunPSK"/>
        <family val="2"/>
      </rPr>
      <t>โครงการ/งานก่อสร้าง :</t>
    </r>
    <r>
      <rPr>
        <sz val="16"/>
        <rFont val="TH SarabunPSK"/>
        <family val="2"/>
      </rPr>
      <t xml:space="preserve"> ก่อสร้างรางระบายน้ำคอนกรีตเสริมเหล็ก บ้านหนองแขม หมู่ที่ 1 ตำบลป่าแดง เชื่อม บ้านดอนดี ตำบลกาญจนา อำเภอเมืองแพร่ จังหวัดแพร่</t>
    </r>
  </si>
  <si>
    <r>
      <rPr>
        <b/>
        <sz val="16"/>
        <rFont val="TH SarabunPSK"/>
        <family val="2"/>
      </rPr>
      <t>สถานที่ก่อสร้าง :</t>
    </r>
    <r>
      <rPr>
        <sz val="16"/>
        <rFont val="TH SarabunPSK"/>
        <family val="2"/>
      </rPr>
      <t xml:space="preserve"> บ้านหนองแขม หมู่ที่ 1 ตำบลป่าแดง อำเภอเมืองแพร่ จังหวัดแพร่</t>
    </r>
  </si>
  <si>
    <r>
      <rPr>
        <b/>
        <sz val="16"/>
        <rFont val="TH SarabunPSK"/>
        <family val="2"/>
      </rPr>
      <t>ฝ่าย/งาน :</t>
    </r>
    <r>
      <rPr>
        <sz val="16"/>
        <rFont val="TH SarabunPSK"/>
        <family val="2"/>
      </rPr>
      <t xml:space="preserve">  สำรวจและออกแบบ    </t>
    </r>
    <r>
      <rPr>
        <b/>
        <sz val="16"/>
        <rFont val="TH SarabunPSK"/>
        <family val="2"/>
      </rPr>
      <t>กองช่าง</t>
    </r>
    <r>
      <rPr>
        <sz val="16"/>
        <rFont val="TH SarabunPSK"/>
        <family val="2"/>
      </rPr>
      <t xml:space="preserve">  องค์การบริหารส่วนจังหวัดแพร่                                 </t>
    </r>
  </si>
  <si>
    <r>
      <rPr>
        <b/>
        <sz val="16"/>
        <rFont val="TH SarabunPSK"/>
        <family val="2"/>
      </rPr>
      <t>กำหนดราคากลาง :</t>
    </r>
    <r>
      <rPr>
        <sz val="16"/>
        <rFont val="TH SarabunPSK"/>
        <family val="2"/>
      </rPr>
      <t xml:space="preserve">      เมื่อวันที่           มกราคม     พ.ศ. 2566</t>
    </r>
  </si>
  <si>
    <t>งานเหล็กเสริม RB 9 มม.</t>
  </si>
  <si>
    <t>งานเหล็กเสริม DB 12 มม.</t>
  </si>
  <si>
    <t>งานคอนกรีต 240 ksc (ทรงลูกบาศก์)</t>
  </si>
  <si>
    <t xml:space="preserve">ตัวหนังสือ </t>
  </si>
  <si>
    <t>รวมราคากลางทั้งสิ้น</t>
  </si>
  <si>
    <t>STA</t>
  </si>
  <si>
    <t>AREA</t>
  </si>
  <si>
    <t>คำนวณ/2</t>
  </si>
  <si>
    <t>คิวดิน</t>
  </si>
  <si>
    <t>0+000</t>
  </si>
  <si>
    <t>0+025</t>
  </si>
  <si>
    <t>0+050</t>
  </si>
  <si>
    <t>0+075</t>
  </si>
  <si>
    <t>0+100</t>
  </si>
  <si>
    <t>0+125</t>
  </si>
  <si>
    <t>รวมคิวขุด</t>
  </si>
  <si>
    <r>
      <t xml:space="preserve">ลักษณะโครงการ : </t>
    </r>
    <r>
      <rPr>
        <sz val="16"/>
        <rFont val="TH SarabunPSK"/>
        <family val="2"/>
      </rPr>
      <t>ขนาดกว้าง 1.00 ม. ลึก 1.00 ม. ยาว 125.00 ม. หนา 0.15 ม. ตามแบบแปลนขององค์การบริหารส่วนจังหวัดแพร่</t>
    </r>
  </si>
  <si>
    <t xml:space="preserve">           (นายกิติพงศ์ ทรัพย์อุดมทิพย์)</t>
  </si>
  <si>
    <t xml:space="preserve">         ตำแหน่ง นายช่างโยธาอาวุโส</t>
  </si>
  <si>
    <t xml:space="preserve"> ถุง@</t>
  </si>
  <si>
    <t xml:space="preserve"> - ราคาคอนกรีตหยาบ</t>
  </si>
  <si>
    <t>ค่า Factor F งานก่อสร้างชลประทาน</t>
  </si>
  <si>
    <t>ผลรวมค่างานต้นทุนก่อสร้างชลประทาน</t>
  </si>
  <si>
    <t xml:space="preserve">       ตำแหน่ง หัวหน้าฝ่ายสำรวจและออกแบบ</t>
  </si>
  <si>
    <r>
      <rPr>
        <b/>
        <sz val="16"/>
        <rFont val="TH Sarabun New"/>
        <family val="2"/>
      </rPr>
      <t>ฝ่าย/งาน :</t>
    </r>
    <r>
      <rPr>
        <sz val="16"/>
        <rFont val="TH Sarabun New"/>
        <family val="2"/>
      </rPr>
      <t xml:space="preserve">  สำรวจและออกแบบ    </t>
    </r>
    <r>
      <rPr>
        <b/>
        <sz val="16"/>
        <rFont val="TH Sarabun New"/>
        <family val="2"/>
      </rPr>
      <t>กองช่าง</t>
    </r>
    <r>
      <rPr>
        <sz val="16"/>
        <rFont val="TH Sarabun New"/>
        <family val="2"/>
      </rPr>
      <t xml:space="preserve">  องค์การบริหารส่วนจังหวัดแพร่                                 </t>
    </r>
  </si>
  <si>
    <t>ทรายหยาบรองพื้น</t>
  </si>
  <si>
    <t>ถอดแบบโครงการก่อสร้างคลองส่งน้ำคอนกรีตเสริมเหล็ก บ้านดอนดี หมู่ที่ 1 ตำบลกาญจนา เชื่อม บ้านแต ตำบลนาจักร อำเภอเมืองแพร่ จังหวัดแพร่</t>
  </si>
  <si>
    <t>งานทรายหยาบ</t>
  </si>
  <si>
    <t>เผื่อยุบ 15%</t>
  </si>
  <si>
    <t>ราคาทราย</t>
  </si>
  <si>
    <t>( นายมนัสชัย  พิลมพัตร์ )</t>
  </si>
  <si>
    <t xml:space="preserve">  ( นายเกียรติศักดิ์  ขันคำนันต๊ะ )</t>
  </si>
  <si>
    <t>( นายประสพ  สีนุย )</t>
  </si>
  <si>
    <r>
      <rPr>
        <b/>
        <sz val="16"/>
        <rFont val="TH Sarabun New"/>
        <family val="2"/>
      </rPr>
      <t>สถานที่ก่อสร้าง :</t>
    </r>
    <r>
      <rPr>
        <sz val="16"/>
        <rFont val="TH Sarabun New"/>
        <family val="2"/>
      </rPr>
      <t xml:space="preserve"> บ้านเวียงตั้ง หมู่ที่ 1 ตำบลวังธง เชื่อม บ้านท่าขวัญ ตำบลท่าข้าม อำเภอเมืองแพร่ จังหวัดแพร่</t>
    </r>
  </si>
  <si>
    <t>ช่วงที่ 1 คอนกรีตรางระบายน้ำ</t>
  </si>
  <si>
    <t>ช่วงที่ 2 คอนกรีตรางระบายน้ำ</t>
  </si>
  <si>
    <r>
      <t xml:space="preserve">ลักษณะโครงการ : </t>
    </r>
    <r>
      <rPr>
        <sz val="16"/>
        <rFont val="TH Sarabun New"/>
        <family val="2"/>
      </rPr>
      <t>ช่วงที่ 1</t>
    </r>
    <r>
      <rPr>
        <b/>
        <sz val="16"/>
        <rFont val="TH Sarabun New"/>
        <family val="2"/>
      </rPr>
      <t xml:space="preserve"> </t>
    </r>
    <r>
      <rPr>
        <sz val="16"/>
        <rFont val="TH Sarabun New"/>
        <family val="2"/>
      </rPr>
      <t>ขนาดปากกว้าง 0.50 เมตร ลึกเฉลี่ย 0.50 เมตร ยาว 129.00 เมตร หนา 0.10 เมตร</t>
    </r>
  </si>
  <si>
    <t xml:space="preserve">                        ช่วงที่ 2 ขนาดปากกว้าง 0.50 เมตร ลึกเฉลี่ย 0.50 เมตร ยาว 365.00 เมตร หนา 0.10 เมตร ตามแบบแปลนที่องค์การบริหารส่วนจังหวัดแพร่กำหนด</t>
  </si>
  <si>
    <t>พิกัดเริ่มต้น ช่วงที่ 1 E 620812 , N 2013679      พิกัดสิ้นสุด ช่วงที่ 1  E 620755 , N 2013557</t>
  </si>
  <si>
    <t>พิกัดเริ่มต้น ช่วงที่ 2 E 620711 , N 2013594      พิกัดสิ้นสุด ช่วงที่ 2  E 621035 , N 2013439</t>
  </si>
  <si>
    <t>แบบสรุปราคากลางก่อสร้างชลประทาน</t>
  </si>
  <si>
    <r>
      <rPr>
        <b/>
        <sz val="16"/>
        <rFont val="TH Sarabun New"/>
        <family val="2"/>
      </rPr>
      <t>กำหนดราคากลาง :</t>
    </r>
    <r>
      <rPr>
        <sz val="16"/>
        <rFont val="TH Sarabun New"/>
        <family val="2"/>
      </rPr>
      <t xml:space="preserve">      เมื่อวันที่           ตุลาคม     พ.ศ. 2567</t>
    </r>
  </si>
  <si>
    <t>0+129</t>
  </si>
  <si>
    <t>ปริมาตรดินขุด (ช่วงที่ 1)</t>
  </si>
  <si>
    <t>ปริมาตรดินขุด (ช่วงที่ 2)</t>
  </si>
  <si>
    <t>0+150</t>
  </si>
  <si>
    <t>0+175</t>
  </si>
  <si>
    <t>0+200</t>
  </si>
  <si>
    <t>0+225</t>
  </si>
  <si>
    <t>0+250</t>
  </si>
  <si>
    <t>0+275</t>
  </si>
  <si>
    <t>0+300</t>
  </si>
  <si>
    <t>0+325</t>
  </si>
  <si>
    <t>0+350</t>
  </si>
  <si>
    <t>0+365</t>
  </si>
  <si>
    <t xml:space="preserve">                                                                  ลงชื่อ……….......…………………........…….กรรมการฯ</t>
  </si>
  <si>
    <t xml:space="preserve">                   ตำแหน่ง  นายช่างโยธาชำนาญงาน</t>
  </si>
  <si>
    <t>ตำแหน่ง  นายช่างโยธาอาวุโส รักษาการในตำแหน่ง</t>
  </si>
  <si>
    <t>ลงชื่อ…................................................อนุมัติ</t>
  </si>
  <si>
    <t xml:space="preserve">       ลงชื่อ……….......…………………........…….ประธานกรรมการฯ</t>
  </si>
  <si>
    <t xml:space="preserve">ผู้อำนวยการกองช่าง </t>
  </si>
  <si>
    <t xml:space="preserve">     ( นายเกียรติศักดิ์  ขันคำนันต๊ะ )</t>
  </si>
  <si>
    <t xml:space="preserve">  หัวหน้าฝ่ายสำรวจและออกแบบ</t>
  </si>
  <si>
    <t>ลงชื่อ……….......…………………........…….กรรมการฯ</t>
  </si>
  <si>
    <t>( นายคเชนทร์  ชื่นบาน )</t>
  </si>
  <si>
    <t>ตำแหน่ง  นายช่างโยธาอาวุโส</t>
  </si>
  <si>
    <t xml:space="preserve">            ตำแหน่ง  นักบริหารงานช่างระดับต้น รักษาราชการแทน </t>
  </si>
  <si>
    <t xml:space="preserve">                   ลงชื่อ……….......…………………........…….เห็นชอบ</t>
  </si>
  <si>
    <r>
      <rPr>
        <b/>
        <sz val="16"/>
        <rFont val="TH Sarabun New"/>
        <family val="2"/>
      </rPr>
      <t>โครงการ/งานก่อสร้าง :</t>
    </r>
    <r>
      <rPr>
        <sz val="16"/>
        <rFont val="TH Sarabun New"/>
        <family val="2"/>
      </rPr>
      <t xml:space="preserve"> ก่อสร้างรางส่งน้ำคอนกรีตเสริมเหล็ก บ้านเวียงตั้ง หมู่ที่ 1 ตำบลวังธง เชื่อม บ้านท่าขวัญ ตำบลท่าข้าม อำเภอเมืองแพร่ จังหวัดแพร่ จำนวน 2 ช่วง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</si>
</sst>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.000"/>
    <numFmt numFmtId="189" formatCode="0.0000"/>
    <numFmt numFmtId="190" formatCode="_-* #,##0.0000_-;\-* #,##0.0000_-;_-* &quot;-&quot;??_-;_-@_-"/>
    <numFmt numFmtId="191" formatCode="ดดดด\ bbbb"/>
    <numFmt numFmtId="192" formatCode="_(&quot;฿&quot;* #,##0.00_);_(&quot;฿&quot;* \(#,##0.00\);_(&quot;฿&quot;* &quot;-&quot;??_);_(@_)"/>
    <numFmt numFmtId="193" formatCode="#,##0.0000_ ;\-#,##0.0000\ "/>
  </numFmts>
  <fonts count="5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2"/>
      <name val="EucrosiaUPC"/>
      <family val="1"/>
      <charset val="222"/>
    </font>
    <font>
      <u/>
      <sz val="13"/>
      <color indexed="12"/>
      <name val="Cordia New"/>
      <family val="2"/>
    </font>
    <font>
      <sz val="16"/>
      <name val="AngsanaUPC"/>
      <family val="1"/>
    </font>
    <font>
      <sz val="14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6"/>
      <name val="TH SarabunPSK"/>
      <family val="2"/>
    </font>
    <font>
      <sz val="16"/>
      <color indexed="10"/>
      <name val="TH SarabunPSK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TH SarabunPSK"/>
      <family val="2"/>
    </font>
    <font>
      <sz val="16"/>
      <color rgb="FFFF0000"/>
      <name val="TH SarabunPSK"/>
      <family val="2"/>
    </font>
    <font>
      <sz val="14"/>
      <color indexed="12"/>
      <name val="TH SarabunPSK"/>
      <family val="2"/>
    </font>
    <font>
      <u/>
      <sz val="14"/>
      <name val="TH SarabunPSK"/>
      <family val="2"/>
    </font>
    <font>
      <sz val="14"/>
      <color indexed="10"/>
      <name val="TH SarabunPSK"/>
      <family val="2"/>
    </font>
    <font>
      <sz val="14"/>
      <color indexed="9"/>
      <name val="TH SarabunPSK"/>
      <family val="2"/>
    </font>
    <font>
      <sz val="15"/>
      <name val="Angsana New"/>
      <family val="1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6"/>
      <name val="Arial"/>
      <family val="2"/>
    </font>
    <font>
      <b/>
      <sz val="14"/>
      <color rgb="FFFF0000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  <font>
      <b/>
      <u/>
      <sz val="15"/>
      <name val="TH SarabunPSK"/>
      <family val="2"/>
    </font>
    <font>
      <b/>
      <sz val="14"/>
      <color theme="1"/>
      <name val="TH SarabunPSK"/>
      <family val="2"/>
    </font>
    <font>
      <b/>
      <sz val="15"/>
      <color rgb="FFFF0000"/>
      <name val="TH SarabunPSK"/>
      <family val="2"/>
    </font>
    <font>
      <b/>
      <u/>
      <sz val="15"/>
      <color rgb="FFFF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6"/>
      <color theme="1"/>
      <name val="TH Sarabun New"/>
      <family val="2"/>
    </font>
    <font>
      <b/>
      <sz val="14"/>
      <color rgb="FFFF0000"/>
      <name val="TH Sarabun New"/>
      <family val="2"/>
    </font>
    <font>
      <sz val="16"/>
      <color rgb="FFFF0000"/>
      <name val="TH Sarabun New"/>
      <family val="2"/>
    </font>
    <font>
      <b/>
      <u/>
      <sz val="15"/>
      <name val="TH Sarabun New"/>
      <family val="2"/>
    </font>
    <font>
      <sz val="15"/>
      <name val="TH Sarabun New"/>
      <family val="2"/>
    </font>
    <font>
      <b/>
      <sz val="15"/>
      <name val="TH Sarabun New"/>
      <family val="2"/>
    </font>
    <font>
      <sz val="15"/>
      <color rgb="FFFF0000"/>
      <name val="TH Sarabun New"/>
      <family val="2"/>
    </font>
    <font>
      <sz val="16"/>
      <color indexed="10"/>
      <name val="TH Sarabun New"/>
      <family val="2"/>
    </font>
    <font>
      <b/>
      <u/>
      <sz val="16"/>
      <name val="TH Sarabun New"/>
      <family val="2"/>
    </font>
    <font>
      <b/>
      <u/>
      <sz val="15"/>
      <color rgb="FFFF0000"/>
      <name val="TH Sarabun New"/>
      <family val="2"/>
    </font>
    <font>
      <b/>
      <sz val="15"/>
      <color rgb="FFFF0000"/>
      <name val="TH Sarabun New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2CFC"/>
        <bgColor indexed="64"/>
      </patternFill>
    </fill>
    <fill>
      <patternFill patternType="solid">
        <fgColor theme="2" tint="-0.49998474074526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7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89">
    <xf numFmtId="0" fontId="0" fillId="0" borderId="0" xfId="0"/>
    <xf numFmtId="0" fontId="8" fillId="0" borderId="4" xfId="5" applyFont="1" applyBorder="1" applyAlignment="1">
      <alignment vertical="center"/>
    </xf>
    <xf numFmtId="0" fontId="8" fillId="0" borderId="5" xfId="5" applyFont="1" applyBorder="1" applyAlignment="1">
      <alignment vertical="center"/>
    </xf>
    <xf numFmtId="0" fontId="8" fillId="0" borderId="5" xfId="5" applyFont="1" applyBorder="1" applyAlignment="1">
      <alignment horizontal="left" vertical="center"/>
    </xf>
    <xf numFmtId="0" fontId="8" fillId="0" borderId="0" xfId="5" applyFont="1"/>
    <xf numFmtId="0" fontId="8" fillId="0" borderId="3" xfId="5" applyFont="1" applyBorder="1" applyAlignment="1">
      <alignment horizontal="center"/>
    </xf>
    <xf numFmtId="0" fontId="9" fillId="0" borderId="3" xfId="5" applyFont="1" applyBorder="1" applyAlignment="1">
      <alignment horizontal="center"/>
    </xf>
    <xf numFmtId="49" fontId="9" fillId="0" borderId="6" xfId="5" applyNumberFormat="1" applyFont="1" applyBorder="1" applyAlignment="1">
      <alignment horizontal="center" vertical="center" shrinkToFit="1"/>
    </xf>
    <xf numFmtId="0" fontId="9" fillId="0" borderId="2" xfId="5" applyFont="1" applyBorder="1" applyAlignment="1">
      <alignment horizontal="left" vertical="center"/>
    </xf>
    <xf numFmtId="49" fontId="9" fillId="0" borderId="15" xfId="5" applyNumberFormat="1" applyFont="1" applyBorder="1" applyAlignment="1">
      <alignment horizontal="center" vertical="center" shrinkToFit="1"/>
    </xf>
    <xf numFmtId="0" fontId="8" fillId="0" borderId="0" xfId="5" applyFont="1" applyAlignment="1">
      <alignment vertical="center"/>
    </xf>
    <xf numFmtId="3" fontId="8" fillId="0" borderId="0" xfId="5" applyNumberFormat="1" applyFont="1"/>
    <xf numFmtId="0" fontId="8" fillId="0" borderId="0" xfId="0" applyFont="1"/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vertical="center"/>
    </xf>
    <xf numFmtId="187" fontId="8" fillId="0" borderId="0" xfId="0" applyNumberFormat="1" applyFont="1"/>
    <xf numFmtId="0" fontId="8" fillId="0" borderId="0" xfId="7" applyFont="1" applyAlignment="1">
      <alignment vertical="center"/>
    </xf>
    <xf numFmtId="2" fontId="14" fillId="0" borderId="0" xfId="0" applyNumberFormat="1" applyFont="1" applyAlignment="1">
      <alignment horizontal="center" vertical="center"/>
    </xf>
    <xf numFmtId="43" fontId="9" fillId="0" borderId="17" xfId="5" applyNumberFormat="1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49" fontId="9" fillId="0" borderId="7" xfId="5" applyNumberFormat="1" applyFont="1" applyBorder="1" applyAlignment="1">
      <alignment horizontal="center" vertical="center" shrinkToFit="1"/>
    </xf>
    <xf numFmtId="0" fontId="8" fillId="0" borderId="17" xfId="7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9" applyFont="1"/>
    <xf numFmtId="3" fontId="8" fillId="0" borderId="0" xfId="9" applyNumberFormat="1" applyFont="1"/>
    <xf numFmtId="0" fontId="9" fillId="0" borderId="22" xfId="7" applyFont="1" applyBorder="1" applyAlignment="1">
      <alignment vertical="center"/>
    </xf>
    <xf numFmtId="0" fontId="9" fillId="0" borderId="23" xfId="7" applyFont="1" applyBorder="1" applyAlignment="1">
      <alignment vertical="center"/>
    </xf>
    <xf numFmtId="0" fontId="9" fillId="0" borderId="23" xfId="7" applyFont="1" applyBorder="1" applyAlignment="1">
      <alignment horizontal="left" vertical="center"/>
    </xf>
    <xf numFmtId="0" fontId="9" fillId="0" borderId="23" xfId="7" applyFont="1" applyBorder="1" applyAlignment="1">
      <alignment horizontal="center" vertical="center"/>
    </xf>
    <xf numFmtId="0" fontId="9" fillId="0" borderId="2" xfId="7" applyFont="1" applyBorder="1" applyAlignment="1">
      <alignment vertical="center"/>
    </xf>
    <xf numFmtId="0" fontId="8" fillId="0" borderId="2" xfId="7" applyFont="1" applyBorder="1" applyAlignment="1">
      <alignment horizontal="left" vertical="center"/>
    </xf>
    <xf numFmtId="0" fontId="19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right" vertical="center"/>
    </xf>
    <xf numFmtId="0" fontId="19" fillId="0" borderId="2" xfId="7" applyFont="1" applyBorder="1" applyAlignment="1">
      <alignment vertical="center"/>
    </xf>
    <xf numFmtId="0" fontId="8" fillId="0" borderId="2" xfId="7" applyFont="1" applyBorder="1" applyAlignment="1">
      <alignment vertical="center"/>
    </xf>
    <xf numFmtId="0" fontId="20" fillId="0" borderId="2" xfId="7" applyFont="1" applyBorder="1" applyAlignment="1">
      <alignment vertical="center"/>
    </xf>
    <xf numFmtId="0" fontId="18" fillId="0" borderId="2" xfId="7" applyFont="1" applyBorder="1" applyAlignment="1">
      <alignment vertical="center"/>
    </xf>
    <xf numFmtId="0" fontId="9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9" fillId="0" borderId="2" xfId="5" applyFont="1" applyBorder="1" applyAlignment="1">
      <alignment horizontal="right" vertical="center"/>
    </xf>
    <xf numFmtId="3" fontId="8" fillId="0" borderId="2" xfId="5" applyNumberFormat="1" applyFont="1" applyBorder="1" applyAlignment="1">
      <alignment horizontal="center" vertical="center"/>
    </xf>
    <xf numFmtId="43" fontId="8" fillId="0" borderId="2" xfId="5" applyNumberFormat="1" applyFont="1" applyBorder="1" applyAlignment="1">
      <alignment horizontal="center" vertical="center"/>
    </xf>
    <xf numFmtId="0" fontId="9" fillId="0" borderId="3" xfId="7" applyFont="1" applyBorder="1" applyAlignment="1">
      <alignment vertical="center"/>
    </xf>
    <xf numFmtId="1" fontId="8" fillId="0" borderId="3" xfId="5" applyNumberFormat="1" applyFont="1" applyBorder="1" applyAlignment="1">
      <alignment vertical="center"/>
    </xf>
    <xf numFmtId="191" fontId="9" fillId="0" borderId="3" xfId="5" applyNumberFormat="1" applyFont="1" applyBorder="1" applyAlignment="1">
      <alignment horizontal="center" vertical="center"/>
    </xf>
    <xf numFmtId="43" fontId="8" fillId="0" borderId="3" xfId="5" applyNumberFormat="1" applyFont="1" applyBorder="1" applyAlignment="1">
      <alignment vertical="center"/>
    </xf>
    <xf numFmtId="0" fontId="8" fillId="0" borderId="6" xfId="5" applyFont="1" applyBorder="1" applyAlignment="1">
      <alignment horizontal="center" vertical="center"/>
    </xf>
    <xf numFmtId="0" fontId="8" fillId="0" borderId="2" xfId="5" applyFont="1" applyBorder="1" applyAlignment="1">
      <alignment vertical="center"/>
    </xf>
    <xf numFmtId="43" fontId="8" fillId="0" borderId="15" xfId="4" applyNumberFormat="1" applyFont="1" applyFill="1" applyBorder="1" applyAlignment="1">
      <alignment vertical="center"/>
    </xf>
    <xf numFmtId="189" fontId="8" fillId="0" borderId="11" xfId="5" applyNumberFormat="1" applyFont="1" applyBorder="1" applyAlignment="1">
      <alignment horizontal="center" vertical="center"/>
    </xf>
    <xf numFmtId="43" fontId="8" fillId="0" borderId="6" xfId="5" applyNumberFormat="1" applyFont="1" applyBorder="1" applyAlignment="1">
      <alignment horizontal="center" vertical="center"/>
    </xf>
    <xf numFmtId="43" fontId="8" fillId="0" borderId="6" xfId="4" applyNumberFormat="1" applyFont="1" applyFill="1" applyBorder="1" applyAlignment="1">
      <alignment vertical="center"/>
    </xf>
    <xf numFmtId="189" fontId="8" fillId="0" borderId="6" xfId="5" applyNumberFormat="1" applyFont="1" applyBorder="1" applyAlignment="1">
      <alignment horizontal="center" vertical="center"/>
    </xf>
    <xf numFmtId="0" fontId="10" fillId="0" borderId="4" xfId="5" applyFont="1" applyBorder="1" applyAlignment="1">
      <alignment vertical="center"/>
    </xf>
    <xf numFmtId="43" fontId="21" fillId="0" borderId="6" xfId="4" applyNumberFormat="1" applyFont="1" applyFill="1" applyBorder="1" applyAlignment="1">
      <alignment vertical="center"/>
    </xf>
    <xf numFmtId="190" fontId="20" fillId="0" borderId="6" xfId="4" applyNumberFormat="1" applyFont="1" applyFill="1" applyBorder="1" applyAlignment="1">
      <alignment vertical="center"/>
    </xf>
    <xf numFmtId="43" fontId="20" fillId="0" borderId="6" xfId="5" applyNumberFormat="1" applyFont="1" applyBorder="1" applyAlignment="1">
      <alignment horizontal="center" vertical="center"/>
    </xf>
    <xf numFmtId="0" fontId="8" fillId="0" borderId="6" xfId="5" quotePrefix="1" applyFont="1" applyBorder="1" applyAlignment="1">
      <alignment vertical="center"/>
    </xf>
    <xf numFmtId="0" fontId="8" fillId="0" borderId="4" xfId="5" quotePrefix="1" applyFont="1" applyBorder="1" applyAlignment="1">
      <alignment vertical="center"/>
    </xf>
    <xf numFmtId="0" fontId="8" fillId="0" borderId="2" xfId="5" quotePrefix="1" applyFont="1" applyBorder="1" applyAlignment="1">
      <alignment vertical="center"/>
    </xf>
    <xf numFmtId="9" fontId="8" fillId="0" borderId="5" xfId="5" applyNumberFormat="1" applyFont="1" applyBorder="1" applyAlignment="1">
      <alignment horizontal="left" vertical="center"/>
    </xf>
    <xf numFmtId="192" fontId="18" fillId="0" borderId="6" xfId="4" applyNumberFormat="1" applyFont="1" applyFill="1" applyBorder="1" applyAlignment="1">
      <alignment vertical="center"/>
    </xf>
    <xf numFmtId="189" fontId="18" fillId="0" borderId="6" xfId="5" applyNumberFormat="1" applyFont="1" applyBorder="1" applyAlignment="1">
      <alignment vertical="center"/>
    </xf>
    <xf numFmtId="0" fontId="8" fillId="0" borderId="7" xfId="5" applyFont="1" applyBorder="1" applyAlignment="1">
      <alignment horizontal="center" vertical="center"/>
    </xf>
    <xf numFmtId="0" fontId="8" fillId="0" borderId="12" xfId="5" quotePrefix="1" applyFont="1" applyBorder="1" applyAlignment="1">
      <alignment vertical="center"/>
    </xf>
    <xf numFmtId="0" fontId="8" fillId="0" borderId="13" xfId="5" quotePrefix="1" applyFont="1" applyBorder="1" applyAlignment="1">
      <alignment vertical="center"/>
    </xf>
    <xf numFmtId="9" fontId="8" fillId="0" borderId="25" xfId="5" applyNumberFormat="1" applyFont="1" applyBorder="1" applyAlignment="1">
      <alignment horizontal="left" vertical="center"/>
    </xf>
    <xf numFmtId="192" fontId="18" fillId="0" borderId="7" xfId="4" applyNumberFormat="1" applyFont="1" applyFill="1" applyBorder="1" applyAlignment="1">
      <alignment vertical="center"/>
    </xf>
    <xf numFmtId="189" fontId="18" fillId="0" borderId="7" xfId="5" applyNumberFormat="1" applyFont="1" applyBorder="1" applyAlignment="1">
      <alignment vertical="center"/>
    </xf>
    <xf numFmtId="192" fontId="18" fillId="0" borderId="7" xfId="5" applyNumberFormat="1" applyFont="1" applyBorder="1" applyAlignment="1">
      <alignment horizontal="center" vertical="center"/>
    </xf>
    <xf numFmtId="0" fontId="8" fillId="0" borderId="7" xfId="5" quotePrefix="1" applyFont="1" applyBorder="1" applyAlignment="1">
      <alignment vertical="center"/>
    </xf>
    <xf numFmtId="43" fontId="8" fillId="0" borderId="17" xfId="5" applyNumberFormat="1" applyFont="1" applyBorder="1" applyAlignment="1">
      <alignment horizontal="center" vertical="center"/>
    </xf>
    <xf numFmtId="187" fontId="8" fillId="0" borderId="18" xfId="3" quotePrefix="1" applyNumberFormat="1" applyFont="1" applyFill="1" applyBorder="1" applyAlignment="1">
      <alignment vertical="center"/>
    </xf>
    <xf numFmtId="43" fontId="8" fillId="0" borderId="18" xfId="5" quotePrefix="1" applyNumberFormat="1" applyFont="1" applyBorder="1" applyAlignment="1">
      <alignment vertical="center"/>
    </xf>
    <xf numFmtId="0" fontId="16" fillId="0" borderId="6" xfId="5" applyFont="1" applyBorder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8" fillId="0" borderId="1" xfId="7" applyFont="1" applyBorder="1" applyAlignment="1">
      <alignment horizontal="left" vertical="center"/>
    </xf>
    <xf numFmtId="2" fontId="8" fillId="0" borderId="4" xfId="5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" fontId="8" fillId="0" borderId="0" xfId="5" applyNumberFormat="1" applyFont="1" applyAlignment="1">
      <alignment vertical="center"/>
    </xf>
    <xf numFmtId="187" fontId="8" fillId="0" borderId="0" xfId="5" applyNumberFormat="1" applyFont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8" fillId="0" borderId="17" xfId="5" applyFont="1" applyBorder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3" fontId="8" fillId="0" borderId="1" xfId="5" applyNumberFormat="1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8" fillId="0" borderId="3" xfId="5" applyFont="1" applyBorder="1" applyAlignment="1">
      <alignment vertical="center"/>
    </xf>
    <xf numFmtId="3" fontId="9" fillId="0" borderId="10" xfId="5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4" fontId="8" fillId="0" borderId="6" xfId="5" applyNumberFormat="1" applyFont="1" applyBorder="1" applyAlignment="1">
      <alignment horizontal="center" vertical="center"/>
    </xf>
    <xf numFmtId="187" fontId="8" fillId="2" borderId="6" xfId="3" applyNumberFormat="1" applyFont="1" applyFill="1" applyBorder="1" applyAlignment="1" applyProtection="1">
      <alignment vertical="center"/>
      <protection hidden="1"/>
    </xf>
    <xf numFmtId="187" fontId="8" fillId="0" borderId="6" xfId="3" applyNumberFormat="1" applyFont="1" applyBorder="1" applyAlignment="1" applyProtection="1">
      <alignment vertical="center"/>
      <protection hidden="1"/>
    </xf>
    <xf numFmtId="0" fontId="8" fillId="0" borderId="6" xfId="0" applyFont="1" applyBorder="1" applyAlignment="1">
      <alignment horizontal="center" vertical="center"/>
    </xf>
    <xf numFmtId="49" fontId="8" fillId="0" borderId="0" xfId="5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3" fontId="8" fillId="0" borderId="0" xfId="9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9" applyFont="1" applyAlignment="1">
      <alignment vertical="center"/>
    </xf>
    <xf numFmtId="4" fontId="8" fillId="0" borderId="7" xfId="5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87" fontId="8" fillId="2" borderId="7" xfId="3" applyNumberFormat="1" applyFont="1" applyFill="1" applyBorder="1" applyAlignment="1" applyProtection="1">
      <alignment vertical="center"/>
      <protection hidden="1"/>
    </xf>
    <xf numFmtId="187" fontId="8" fillId="0" borderId="7" xfId="3" applyNumberFormat="1" applyFont="1" applyBorder="1" applyAlignment="1" applyProtection="1">
      <alignment vertical="center"/>
      <protection hidden="1"/>
    </xf>
    <xf numFmtId="49" fontId="8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187" fontId="9" fillId="0" borderId="0" xfId="3" applyNumberFormat="1" applyFont="1" applyFill="1" applyBorder="1" applyAlignment="1" applyProtection="1">
      <alignment horizontal="right" vertical="center"/>
      <protection hidden="1"/>
    </xf>
    <xf numFmtId="49" fontId="8" fillId="0" borderId="17" xfId="5" applyNumberFormat="1" applyFont="1" applyBorder="1" applyAlignment="1">
      <alignment horizontal="center" vertical="center"/>
    </xf>
    <xf numFmtId="0" fontId="10" fillId="0" borderId="20" xfId="5" applyFont="1" applyBorder="1" applyAlignment="1">
      <alignment vertical="center"/>
    </xf>
    <xf numFmtId="0" fontId="10" fillId="0" borderId="21" xfId="5" applyFont="1" applyBorder="1" applyAlignment="1">
      <alignment vertical="center"/>
    </xf>
    <xf numFmtId="187" fontId="9" fillId="0" borderId="17" xfId="3" applyNumberFormat="1" applyFont="1" applyFill="1" applyBorder="1" applyAlignment="1" applyProtection="1">
      <alignment horizontal="right" vertical="center"/>
      <protection hidden="1"/>
    </xf>
    <xf numFmtId="0" fontId="9" fillId="0" borderId="3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2" xfId="7" applyFont="1" applyBorder="1" applyAlignment="1">
      <alignment horizontal="left" vertical="center"/>
    </xf>
    <xf numFmtId="0" fontId="9" fillId="0" borderId="3" xfId="5" applyFont="1" applyBorder="1" applyAlignment="1">
      <alignment horizontal="left" vertical="center"/>
    </xf>
    <xf numFmtId="0" fontId="9" fillId="0" borderId="9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0" fontId="9" fillId="0" borderId="16" xfId="5" applyFont="1" applyBorder="1" applyAlignment="1">
      <alignment horizontal="center" vertical="center"/>
    </xf>
    <xf numFmtId="0" fontId="9" fillId="0" borderId="22" xfId="7" applyFont="1" applyBorder="1" applyAlignment="1">
      <alignment horizontal="center" vertical="center"/>
    </xf>
    <xf numFmtId="2" fontId="11" fillId="6" borderId="0" xfId="0" applyNumberFormat="1" applyFont="1" applyFill="1" applyAlignment="1">
      <alignment horizontal="left" vertical="center"/>
    </xf>
    <xf numFmtId="2" fontId="11" fillId="6" borderId="0" xfId="0" applyNumberFormat="1" applyFont="1" applyFill="1" applyAlignment="1">
      <alignment horizontal="center" vertical="center"/>
    </xf>
    <xf numFmtId="4" fontId="8" fillId="0" borderId="6" xfId="5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87" fontId="8" fillId="2" borderId="6" xfId="3" applyNumberFormat="1" applyFont="1" applyFill="1" applyBorder="1" applyProtection="1">
      <protection hidden="1"/>
    </xf>
    <xf numFmtId="187" fontId="8" fillId="0" borderId="6" xfId="3" applyNumberFormat="1" applyFont="1" applyBorder="1" applyProtection="1">
      <protection hidden="1"/>
    </xf>
    <xf numFmtId="0" fontId="8" fillId="0" borderId="15" xfId="0" applyFont="1" applyBorder="1" applyAlignment="1">
      <alignment horizontal="center"/>
    </xf>
    <xf numFmtId="187" fontId="8" fillId="2" borderId="15" xfId="3" applyNumberFormat="1" applyFont="1" applyFill="1" applyBorder="1" applyProtection="1">
      <protection hidden="1"/>
    </xf>
    <xf numFmtId="187" fontId="8" fillId="0" borderId="15" xfId="3" applyNumberFormat="1" applyFont="1" applyBorder="1" applyProtection="1">
      <protection hidden="1"/>
    </xf>
    <xf numFmtId="43" fontId="8" fillId="0" borderId="6" xfId="2" applyFont="1" applyFill="1" applyBorder="1"/>
    <xf numFmtId="4" fontId="8" fillId="0" borderId="28" xfId="5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43" fontId="8" fillId="0" borderId="28" xfId="2" applyFont="1" applyFill="1" applyBorder="1"/>
    <xf numFmtId="187" fontId="8" fillId="2" borderId="28" xfId="3" applyNumberFormat="1" applyFont="1" applyFill="1" applyBorder="1" applyProtection="1">
      <protection hidden="1"/>
    </xf>
    <xf numFmtId="187" fontId="8" fillId="0" borderId="28" xfId="3" applyNumberFormat="1" applyFont="1" applyBorder="1" applyProtection="1">
      <protection hidden="1"/>
    </xf>
    <xf numFmtId="0" fontId="8" fillId="0" borderId="23" xfId="7" applyFont="1" applyBorder="1" applyAlignment="1">
      <alignment vertical="center"/>
    </xf>
    <xf numFmtId="0" fontId="8" fillId="0" borderId="2" xfId="7" applyFont="1" applyBorder="1" applyAlignment="1">
      <alignment vertical="center" wrapText="1"/>
    </xf>
    <xf numFmtId="0" fontId="9" fillId="0" borderId="2" xfId="5" applyFont="1" applyBorder="1" applyAlignment="1">
      <alignment vertical="center"/>
    </xf>
    <xf numFmtId="0" fontId="16" fillId="0" borderId="0" xfId="5" applyFont="1" applyAlignment="1">
      <alignment horizontal="center" vertical="center"/>
    </xf>
    <xf numFmtId="0" fontId="23" fillId="0" borderId="0" xfId="5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4" fontId="24" fillId="0" borderId="17" xfId="3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24" fillId="0" borderId="0" xfId="3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90" fontId="11" fillId="0" borderId="0" xfId="2" applyNumberFormat="1" applyFont="1" applyAlignment="1">
      <alignment vertical="center"/>
    </xf>
    <xf numFmtId="43" fontId="11" fillId="0" borderId="0" xfId="2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0" xfId="2" applyFont="1" applyAlignment="1">
      <alignment horizontal="center" vertical="center"/>
    </xf>
    <xf numFmtId="43" fontId="11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43" fontId="11" fillId="0" borderId="0" xfId="2" applyFont="1" applyBorder="1" applyAlignment="1">
      <alignment vertical="center"/>
    </xf>
    <xf numFmtId="0" fontId="11" fillId="0" borderId="0" xfId="0" applyFont="1"/>
    <xf numFmtId="0" fontId="14" fillId="0" borderId="0" xfId="0" applyFont="1"/>
    <xf numFmtId="0" fontId="11" fillId="7" borderId="0" xfId="0" applyFont="1" applyFill="1"/>
    <xf numFmtId="0" fontId="11" fillId="0" borderId="17" xfId="0" applyFont="1" applyBorder="1"/>
    <xf numFmtId="2" fontId="11" fillId="8" borderId="0" xfId="0" applyNumberFormat="1" applyFont="1" applyFill="1"/>
    <xf numFmtId="0" fontId="24" fillId="0" borderId="17" xfId="9" applyFont="1" applyBorder="1" applyAlignment="1">
      <alignment horizontal="center" vertical="center"/>
    </xf>
    <xf numFmtId="43" fontId="24" fillId="0" borderId="17" xfId="9" applyNumberFormat="1" applyFont="1" applyBorder="1" applyAlignment="1">
      <alignment horizontal="center" vertical="center"/>
    </xf>
    <xf numFmtId="0" fontId="24" fillId="0" borderId="19" xfId="9" applyFont="1" applyBorder="1" applyAlignment="1">
      <alignment horizontal="center" vertical="center"/>
    </xf>
    <xf numFmtId="0" fontId="24" fillId="0" borderId="27" xfId="9" applyFont="1" applyBorder="1" applyAlignment="1">
      <alignment horizontal="center" vertical="center"/>
    </xf>
    <xf numFmtId="0" fontId="25" fillId="0" borderId="0" xfId="9" applyFont="1" applyAlignment="1">
      <alignment vertical="center"/>
    </xf>
    <xf numFmtId="0" fontId="28" fillId="0" borderId="40" xfId="9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2" fontId="11" fillId="0" borderId="15" xfId="9" applyNumberFormat="1" applyFont="1" applyBorder="1" applyAlignment="1">
      <alignment horizontal="left" vertical="center"/>
    </xf>
    <xf numFmtId="4" fontId="11" fillId="0" borderId="15" xfId="3" applyNumberFormat="1" applyFont="1" applyBorder="1" applyAlignment="1">
      <alignment horizontal="right" vertical="center"/>
    </xf>
    <xf numFmtId="43" fontId="11" fillId="0" borderId="15" xfId="9" applyNumberFormat="1" applyFont="1" applyBorder="1" applyAlignment="1">
      <alignment horizontal="center" vertical="center"/>
    </xf>
    <xf numFmtId="190" fontId="11" fillId="0" borderId="15" xfId="3" applyNumberFormat="1" applyFont="1" applyBorder="1" applyAlignment="1">
      <alignment horizontal="center" vertical="center"/>
    </xf>
    <xf numFmtId="43" fontId="11" fillId="0" borderId="15" xfId="3" applyFont="1" applyBorder="1" applyAlignment="1">
      <alignment horizontal="center" vertical="center"/>
    </xf>
    <xf numFmtId="43" fontId="11" fillId="0" borderId="6" xfId="3" applyFont="1" applyBorder="1" applyAlignment="1">
      <alignment horizontal="center" vertical="center"/>
    </xf>
    <xf numFmtId="0" fontId="11" fillId="0" borderId="0" xfId="9" applyFont="1" applyAlignment="1">
      <alignment vertical="center"/>
    </xf>
    <xf numFmtId="2" fontId="26" fillId="0" borderId="0" xfId="9" applyNumberFormat="1" applyFont="1" applyAlignment="1">
      <alignment horizontal="left" vertical="center"/>
    </xf>
    <xf numFmtId="4" fontId="25" fillId="0" borderId="0" xfId="3" applyNumberFormat="1" applyFont="1" applyBorder="1" applyAlignment="1">
      <alignment horizontal="right" vertical="center"/>
    </xf>
    <xf numFmtId="43" fontId="25" fillId="0" borderId="0" xfId="9" applyNumberFormat="1" applyFont="1" applyAlignment="1">
      <alignment horizontal="center" vertical="center"/>
    </xf>
    <xf numFmtId="190" fontId="25" fillId="0" borderId="0" xfId="3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3" fontId="25" fillId="0" borderId="17" xfId="3" applyFont="1" applyBorder="1" applyAlignment="1">
      <alignment horizontal="center" vertical="center"/>
    </xf>
    <xf numFmtId="193" fontId="25" fillId="0" borderId="17" xfId="3" applyNumberFormat="1" applyFont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3" fontId="11" fillId="0" borderId="11" xfId="3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0" fontId="28" fillId="0" borderId="27" xfId="9" applyFont="1" applyBorder="1" applyAlignment="1">
      <alignment horizontal="center" vertical="center"/>
    </xf>
    <xf numFmtId="0" fontId="25" fillId="0" borderId="11" xfId="9" applyFont="1" applyBorder="1" applyAlignment="1">
      <alignment horizontal="center" vertical="center"/>
    </xf>
    <xf numFmtId="43" fontId="11" fillId="0" borderId="15" xfId="2" applyFont="1" applyBorder="1" applyAlignment="1">
      <alignment vertical="center"/>
    </xf>
    <xf numFmtId="0" fontId="25" fillId="0" borderId="8" xfId="9" applyFont="1" applyBorder="1" applyAlignment="1">
      <alignment horizontal="left" vertical="center"/>
    </xf>
    <xf numFmtId="4" fontId="25" fillId="0" borderId="8" xfId="3" applyNumberFormat="1" applyFont="1" applyBorder="1" applyAlignment="1">
      <alignment horizontal="center" vertical="center"/>
    </xf>
    <xf numFmtId="4" fontId="25" fillId="0" borderId="8" xfId="3" applyNumberFormat="1" applyFont="1" applyBorder="1" applyAlignment="1">
      <alignment horizontal="right" vertical="center"/>
    </xf>
    <xf numFmtId="43" fontId="25" fillId="0" borderId="8" xfId="9" applyNumberFormat="1" applyFont="1" applyBorder="1" applyAlignment="1">
      <alignment horizontal="center" vertical="center"/>
    </xf>
    <xf numFmtId="2" fontId="29" fillId="0" borderId="0" xfId="0" applyNumberFormat="1" applyFont="1"/>
    <xf numFmtId="188" fontId="30" fillId="0" borderId="0" xfId="0" applyNumberFormat="1" applyFont="1" applyAlignment="1">
      <alignment horizontal="center"/>
    </xf>
    <xf numFmtId="2" fontId="30" fillId="5" borderId="0" xfId="0" applyNumberFormat="1" applyFont="1" applyFill="1" applyAlignment="1">
      <alignment horizontal="center"/>
    </xf>
    <xf numFmtId="4" fontId="30" fillId="5" borderId="0" xfId="0" applyNumberFormat="1" applyFont="1" applyFill="1"/>
    <xf numFmtId="4" fontId="8" fillId="0" borderId="0" xfId="5" applyNumberFormat="1" applyFont="1" applyAlignment="1">
      <alignment horizontal="center"/>
    </xf>
    <xf numFmtId="4" fontId="9" fillId="0" borderId="0" xfId="5" applyNumberFormat="1" applyFont="1" applyAlignment="1">
      <alignment horizontal="right" vertical="center"/>
    </xf>
    <xf numFmtId="43" fontId="24" fillId="0" borderId="0" xfId="3" applyFont="1" applyAlignment="1">
      <alignment horizontal="right" vertical="center"/>
    </xf>
    <xf numFmtId="43" fontId="33" fillId="0" borderId="0" xfId="3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31" fillId="0" borderId="0" xfId="0" applyFont="1"/>
    <xf numFmtId="4" fontId="30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34" fillId="0" borderId="0" xfId="0" applyFont="1"/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2" fontId="30" fillId="3" borderId="0" xfId="0" applyNumberFormat="1" applyFont="1" applyFill="1" applyAlignment="1">
      <alignment horizontal="center"/>
    </xf>
    <xf numFmtId="0" fontId="8" fillId="0" borderId="30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2" fontId="11" fillId="9" borderId="0" xfId="0" applyNumberFormat="1" applyFont="1" applyFill="1" applyAlignment="1">
      <alignment horizontal="center" vertical="center"/>
    </xf>
    <xf numFmtId="49" fontId="9" fillId="0" borderId="28" xfId="5" applyNumberFormat="1" applyFont="1" applyBorder="1" applyAlignment="1">
      <alignment horizontal="center" vertical="center" shrinkToFit="1"/>
    </xf>
    <xf numFmtId="49" fontId="9" fillId="0" borderId="17" xfId="5" applyNumberFormat="1" applyFont="1" applyBorder="1" applyAlignment="1">
      <alignment horizontal="center" vertical="center" shrinkToFit="1"/>
    </xf>
    <xf numFmtId="4" fontId="8" fillId="0" borderId="17" xfId="5" applyNumberFormat="1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187" fontId="8" fillId="0" borderId="17" xfId="3" applyNumberFormat="1" applyFont="1" applyFill="1" applyBorder="1" applyAlignment="1">
      <alignment vertical="center"/>
    </xf>
    <xf numFmtId="187" fontId="8" fillId="0" borderId="17" xfId="3" applyNumberFormat="1" applyFont="1" applyBorder="1" applyProtection="1">
      <protection hidden="1"/>
    </xf>
    <xf numFmtId="187" fontId="9" fillId="0" borderId="17" xfId="3" applyNumberFormat="1" applyFont="1" applyBorder="1" applyProtection="1">
      <protection hidden="1"/>
    </xf>
    <xf numFmtId="3" fontId="9" fillId="0" borderId="11" xfId="5" applyNumberFormat="1" applyFont="1" applyBorder="1" applyAlignment="1">
      <alignment horizontal="center" vertical="center" shrinkToFit="1"/>
    </xf>
    <xf numFmtId="3" fontId="9" fillId="0" borderId="11" xfId="5" applyNumberFormat="1" applyFont="1" applyBorder="1" applyAlignment="1">
      <alignment horizontal="center" vertical="center"/>
    </xf>
    <xf numFmtId="0" fontId="9" fillId="0" borderId="11" xfId="5" applyFont="1" applyBorder="1" applyAlignment="1">
      <alignment horizontal="center" vertical="center"/>
    </xf>
    <xf numFmtId="49" fontId="8" fillId="0" borderId="6" xfId="5" applyNumberFormat="1" applyFont="1" applyBorder="1" applyAlignment="1">
      <alignment horizontal="center" vertical="center" shrinkToFit="1"/>
    </xf>
    <xf numFmtId="49" fontId="9" fillId="0" borderId="0" xfId="5" applyNumberFormat="1" applyFont="1" applyAlignment="1">
      <alignment horizontal="center" vertical="center" shrinkToFit="1"/>
    </xf>
    <xf numFmtId="2" fontId="8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left" vertical="center"/>
    </xf>
    <xf numFmtId="4" fontId="8" fillId="0" borderId="0" xfId="5" applyNumberFormat="1" applyFont="1" applyAlignment="1">
      <alignment horizontal="center" vertical="center"/>
    </xf>
    <xf numFmtId="187" fontId="8" fillId="2" borderId="0" xfId="3" applyNumberFormat="1" applyFont="1" applyFill="1" applyBorder="1" applyAlignment="1" applyProtection="1">
      <alignment vertical="center"/>
      <protection hidden="1"/>
    </xf>
    <xf numFmtId="187" fontId="8" fillId="0" borderId="0" xfId="3" applyNumberFormat="1" applyFont="1" applyBorder="1" applyAlignment="1" applyProtection="1">
      <alignment vertical="center"/>
      <protection hidden="1"/>
    </xf>
    <xf numFmtId="2" fontId="8" fillId="0" borderId="12" xfId="5" applyNumberFormat="1" applyFont="1" applyBorder="1" applyAlignment="1">
      <alignment horizontal="left" vertical="center"/>
    </xf>
    <xf numFmtId="0" fontId="8" fillId="0" borderId="25" xfId="5" applyFont="1" applyBorder="1" applyAlignment="1">
      <alignment horizontal="left" vertical="center"/>
    </xf>
    <xf numFmtId="49" fontId="9" fillId="0" borderId="8" xfId="5" applyNumberFormat="1" applyFont="1" applyBorder="1" applyAlignment="1">
      <alignment horizontal="center" vertical="center" shrinkToFit="1"/>
    </xf>
    <xf numFmtId="2" fontId="8" fillId="0" borderId="14" xfId="5" applyNumberFormat="1" applyFont="1" applyBorder="1" applyAlignment="1">
      <alignment horizontal="left" vertical="center"/>
    </xf>
    <xf numFmtId="0" fontId="8" fillId="0" borderId="24" xfId="5" applyFont="1" applyBorder="1" applyAlignment="1">
      <alignment horizontal="left" vertical="center"/>
    </xf>
    <xf numFmtId="4" fontId="8" fillId="0" borderId="8" xfId="5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87" fontId="8" fillId="2" borderId="8" xfId="3" applyNumberFormat="1" applyFont="1" applyFill="1" applyBorder="1" applyAlignment="1" applyProtection="1">
      <alignment vertical="center"/>
      <protection hidden="1"/>
    </xf>
    <xf numFmtId="187" fontId="8" fillId="0" borderId="8" xfId="3" applyNumberFormat="1" applyFont="1" applyBorder="1" applyAlignment="1" applyProtection="1">
      <alignment vertical="center"/>
      <protection hidden="1"/>
    </xf>
    <xf numFmtId="0" fontId="8" fillId="0" borderId="8" xfId="5" applyFont="1" applyBorder="1" applyAlignment="1">
      <alignment horizontal="center" vertical="center"/>
    </xf>
    <xf numFmtId="3" fontId="9" fillId="0" borderId="6" xfId="5" applyNumberFormat="1" applyFont="1" applyBorder="1" applyAlignment="1">
      <alignment horizontal="center" vertical="center" shrinkToFit="1"/>
    </xf>
    <xf numFmtId="3" fontId="9" fillId="0" borderId="6" xfId="5" applyNumberFormat="1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49" fontId="9" fillId="0" borderId="43" xfId="5" applyNumberFormat="1" applyFont="1" applyBorder="1" applyAlignment="1">
      <alignment horizontal="center" vertical="center" shrinkToFit="1"/>
    </xf>
    <xf numFmtId="2" fontId="11" fillId="0" borderId="0" xfId="0" quotePrefix="1" applyNumberFormat="1" applyFont="1" applyAlignment="1">
      <alignment horizontal="center" vertical="center"/>
    </xf>
    <xf numFmtId="2" fontId="11" fillId="11" borderId="0" xfId="0" applyNumberFormat="1" applyFont="1" applyFill="1" applyAlignment="1">
      <alignment horizontal="center" vertical="center"/>
    </xf>
    <xf numFmtId="43" fontId="11" fillId="10" borderId="0" xfId="2" applyFont="1" applyFill="1" applyAlignment="1">
      <alignment horizontal="center" vertical="center"/>
    </xf>
    <xf numFmtId="43" fontId="11" fillId="0" borderId="0" xfId="2" applyFont="1" applyFill="1" applyAlignment="1">
      <alignment horizontal="center" vertical="center"/>
    </xf>
    <xf numFmtId="43" fontId="11" fillId="10" borderId="0" xfId="2" applyFont="1" applyFill="1" applyAlignment="1">
      <alignment vertical="center"/>
    </xf>
    <xf numFmtId="43" fontId="17" fillId="0" borderId="0" xfId="2" applyFont="1" applyAlignment="1">
      <alignment horizontal="center" vertical="center"/>
    </xf>
    <xf numFmtId="43" fontId="17" fillId="0" borderId="0" xfId="2" applyFont="1" applyFill="1" applyAlignment="1">
      <alignment horizontal="center" vertical="center"/>
    </xf>
    <xf numFmtId="43" fontId="31" fillId="0" borderId="0" xfId="2" applyFont="1" applyAlignment="1">
      <alignment horizontal="center"/>
    </xf>
    <xf numFmtId="2" fontId="31" fillId="0" borderId="0" xfId="0" applyNumberFormat="1" applyFont="1" applyAlignment="1">
      <alignment horizontal="center"/>
    </xf>
    <xf numFmtId="2" fontId="31" fillId="0" borderId="0" xfId="0" applyNumberFormat="1" applyFont="1"/>
    <xf numFmtId="4" fontId="30" fillId="4" borderId="0" xfId="0" applyNumberFormat="1" applyFont="1" applyFill="1" applyAlignment="1">
      <alignment horizontal="center"/>
    </xf>
    <xf numFmtId="2" fontId="11" fillId="12" borderId="0" xfId="0" applyNumberFormat="1" applyFont="1" applyFill="1" applyAlignment="1">
      <alignment horizontal="center" vertical="center"/>
    </xf>
    <xf numFmtId="43" fontId="30" fillId="0" borderId="0" xfId="0" applyNumberFormat="1" applyFont="1"/>
    <xf numFmtId="0" fontId="30" fillId="0" borderId="0" xfId="0" applyFont="1" applyAlignment="1">
      <alignment horizontal="left"/>
    </xf>
    <xf numFmtId="2" fontId="30" fillId="0" borderId="0" xfId="0" applyNumberFormat="1" applyFont="1" applyAlignment="1">
      <alignment horizontal="left"/>
    </xf>
    <xf numFmtId="0" fontId="34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2" fontId="11" fillId="0" borderId="11" xfId="9" applyNumberFormat="1" applyFont="1" applyBorder="1" applyAlignment="1">
      <alignment horizontal="left" vertical="center"/>
    </xf>
    <xf numFmtId="4" fontId="11" fillId="0" borderId="11" xfId="3" applyNumberFormat="1" applyFont="1" applyBorder="1" applyAlignment="1">
      <alignment horizontal="right" vertical="center"/>
    </xf>
    <xf numFmtId="43" fontId="11" fillId="0" borderId="11" xfId="9" applyNumberFormat="1" applyFont="1" applyBorder="1" applyAlignment="1">
      <alignment horizontal="center" vertical="center"/>
    </xf>
    <xf numFmtId="43" fontId="11" fillId="0" borderId="11" xfId="2" applyFont="1" applyBorder="1" applyAlignment="1">
      <alignment vertical="center"/>
    </xf>
    <xf numFmtId="190" fontId="11" fillId="0" borderId="11" xfId="3" applyNumberFormat="1" applyFont="1" applyBorder="1" applyAlignment="1">
      <alignment horizontal="center" vertical="center"/>
    </xf>
    <xf numFmtId="43" fontId="24" fillId="0" borderId="44" xfId="3" applyFont="1" applyBorder="1" applyAlignment="1">
      <alignment horizontal="center" vertical="center"/>
    </xf>
    <xf numFmtId="43" fontId="11" fillId="0" borderId="28" xfId="3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2" fontId="11" fillId="0" borderId="17" xfId="9" applyNumberFormat="1" applyFont="1" applyBorder="1" applyAlignment="1">
      <alignment horizontal="left" vertical="center"/>
    </xf>
    <xf numFmtId="4" fontId="11" fillId="0" borderId="17" xfId="3" applyNumberFormat="1" applyFont="1" applyBorder="1" applyAlignment="1">
      <alignment horizontal="right" vertical="center"/>
    </xf>
    <xf numFmtId="43" fontId="11" fillId="0" borderId="17" xfId="9" applyNumberFormat="1" applyFont="1" applyBorder="1" applyAlignment="1">
      <alignment horizontal="center" vertical="center"/>
    </xf>
    <xf numFmtId="190" fontId="11" fillId="0" borderId="17" xfId="3" applyNumberFormat="1" applyFont="1" applyBorder="1" applyAlignment="1">
      <alignment horizontal="center" vertical="center"/>
    </xf>
    <xf numFmtId="43" fontId="11" fillId="0" borderId="17" xfId="3" applyFont="1" applyBorder="1" applyAlignment="1">
      <alignment horizontal="center" vertical="center"/>
    </xf>
    <xf numFmtId="0" fontId="24" fillId="0" borderId="17" xfId="15" applyFont="1" applyBorder="1" applyAlignment="1">
      <alignment horizontal="center"/>
    </xf>
    <xf numFmtId="0" fontId="25" fillId="0" borderId="0" xfId="15" applyFont="1" applyAlignment="1">
      <alignment horizontal="center"/>
    </xf>
    <xf numFmtId="0" fontId="25" fillId="0" borderId="17" xfId="15" applyFont="1" applyBorder="1" applyAlignment="1">
      <alignment horizontal="center"/>
    </xf>
    <xf numFmtId="2" fontId="25" fillId="0" borderId="17" xfId="15" applyNumberFormat="1" applyFont="1" applyBorder="1" applyAlignment="1">
      <alignment horizontal="right"/>
    </xf>
    <xf numFmtId="43" fontId="25" fillId="0" borderId="17" xfId="16" applyFont="1" applyBorder="1" applyAlignment="1">
      <alignment horizontal="center"/>
    </xf>
    <xf numFmtId="43" fontId="25" fillId="0" borderId="0" xfId="15" applyNumberFormat="1" applyFont="1" applyAlignment="1">
      <alignment horizontal="center"/>
    </xf>
    <xf numFmtId="43" fontId="25" fillId="13" borderId="17" xfId="16" applyFont="1" applyFill="1" applyBorder="1" applyAlignment="1">
      <alignment horizont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8" fillId="0" borderId="17" xfId="9" applyFont="1" applyBorder="1" applyAlignment="1">
      <alignment horizontal="center" vertical="center"/>
    </xf>
    <xf numFmtId="4" fontId="38" fillId="0" borderId="17" xfId="3" applyNumberFormat="1" applyFont="1" applyBorder="1" applyAlignment="1">
      <alignment horizontal="center" vertical="center"/>
    </xf>
    <xf numFmtId="43" fontId="38" fillId="0" borderId="17" xfId="9" applyNumberFormat="1" applyFont="1" applyBorder="1" applyAlignment="1">
      <alignment horizontal="center" vertical="center"/>
    </xf>
    <xf numFmtId="0" fontId="38" fillId="0" borderId="19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/>
    </xf>
    <xf numFmtId="0" fontId="41" fillId="0" borderId="0" xfId="9" applyFont="1" applyAlignment="1">
      <alignment vertical="center"/>
    </xf>
    <xf numFmtId="0" fontId="42" fillId="0" borderId="40" xfId="9" applyFont="1" applyBorder="1" applyAlignment="1">
      <alignment horizontal="center" vertical="center"/>
    </xf>
    <xf numFmtId="0" fontId="41" fillId="0" borderId="11" xfId="9" applyFont="1" applyBorder="1" applyAlignment="1">
      <alignment horizontal="center" vertical="center"/>
    </xf>
    <xf numFmtId="0" fontId="41" fillId="0" borderId="8" xfId="9" applyFont="1" applyBorder="1" applyAlignment="1">
      <alignment horizontal="left" vertical="center"/>
    </xf>
    <xf numFmtId="4" fontId="41" fillId="0" borderId="8" xfId="3" applyNumberFormat="1" applyFont="1" applyBorder="1" applyAlignment="1">
      <alignment horizontal="right" vertical="center"/>
    </xf>
    <xf numFmtId="4" fontId="41" fillId="0" borderId="8" xfId="3" applyNumberFormat="1" applyFont="1" applyBorder="1" applyAlignment="1">
      <alignment horizontal="center" vertical="center"/>
    </xf>
    <xf numFmtId="43" fontId="41" fillId="0" borderId="8" xfId="9" applyNumberFormat="1" applyFont="1" applyBorder="1" applyAlignment="1">
      <alignment horizontal="center" vertical="center"/>
    </xf>
    <xf numFmtId="43" fontId="39" fillId="0" borderId="15" xfId="9" applyNumberFormat="1" applyFont="1" applyBorder="1" applyAlignment="1">
      <alignment horizontal="center" vertical="center"/>
    </xf>
    <xf numFmtId="190" fontId="39" fillId="0" borderId="15" xfId="3" applyNumberFormat="1" applyFont="1" applyBorder="1" applyAlignment="1">
      <alignment horizontal="center" vertical="center"/>
    </xf>
    <xf numFmtId="43" fontId="39" fillId="0" borderId="15" xfId="3" applyFont="1" applyBorder="1" applyAlignment="1">
      <alignment horizontal="center" vertical="center"/>
    </xf>
    <xf numFmtId="43" fontId="39" fillId="0" borderId="6" xfId="3" applyFont="1" applyBorder="1" applyAlignment="1">
      <alignment horizontal="center" vertical="center"/>
    </xf>
    <xf numFmtId="0" fontId="42" fillId="0" borderId="27" xfId="9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2" fontId="39" fillId="0" borderId="15" xfId="9" applyNumberFormat="1" applyFont="1" applyBorder="1" applyAlignment="1">
      <alignment horizontal="left" vertical="center"/>
    </xf>
    <xf numFmtId="4" fontId="39" fillId="0" borderId="15" xfId="3" applyNumberFormat="1" applyFont="1" applyBorder="1" applyAlignment="1">
      <alignment horizontal="right" vertical="center"/>
    </xf>
    <xf numFmtId="43" fontId="39" fillId="0" borderId="15" xfId="2" applyFont="1" applyBorder="1" applyAlignment="1">
      <alignment vertical="center"/>
    </xf>
    <xf numFmtId="0" fontId="39" fillId="0" borderId="0" xfId="9" applyFont="1" applyAlignment="1">
      <alignment vertical="center"/>
    </xf>
    <xf numFmtId="0" fontId="39" fillId="0" borderId="28" xfId="0" applyFont="1" applyBorder="1" applyAlignment="1">
      <alignment horizontal="center" vertical="center"/>
    </xf>
    <xf numFmtId="2" fontId="39" fillId="0" borderId="11" xfId="9" applyNumberFormat="1" applyFont="1" applyBorder="1" applyAlignment="1">
      <alignment horizontal="left" vertical="center"/>
    </xf>
    <xf numFmtId="4" fontId="39" fillId="0" borderId="11" xfId="3" applyNumberFormat="1" applyFont="1" applyBorder="1" applyAlignment="1">
      <alignment horizontal="right" vertical="center"/>
    </xf>
    <xf numFmtId="43" fontId="39" fillId="0" borderId="11" xfId="9" applyNumberFormat="1" applyFont="1" applyBorder="1" applyAlignment="1">
      <alignment horizontal="center" vertical="center"/>
    </xf>
    <xf numFmtId="43" fontId="39" fillId="0" borderId="11" xfId="2" applyFont="1" applyBorder="1" applyAlignment="1">
      <alignment vertical="center"/>
    </xf>
    <xf numFmtId="43" fontId="39" fillId="0" borderId="11" xfId="3" applyFont="1" applyBorder="1" applyAlignment="1">
      <alignment horizontal="center" vertical="center"/>
    </xf>
    <xf numFmtId="43" fontId="39" fillId="0" borderId="28" xfId="3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2" fontId="39" fillId="0" borderId="17" xfId="9" applyNumberFormat="1" applyFont="1" applyBorder="1" applyAlignment="1">
      <alignment horizontal="left" vertical="center"/>
    </xf>
    <xf numFmtId="4" fontId="39" fillId="0" borderId="17" xfId="3" applyNumberFormat="1" applyFont="1" applyBorder="1" applyAlignment="1">
      <alignment horizontal="right" vertical="center"/>
    </xf>
    <xf numFmtId="43" fontId="39" fillId="0" borderId="17" xfId="9" applyNumberFormat="1" applyFont="1" applyBorder="1" applyAlignment="1">
      <alignment horizontal="center" vertical="center"/>
    </xf>
    <xf numFmtId="190" fontId="39" fillId="0" borderId="17" xfId="3" applyNumberFormat="1" applyFont="1" applyBorder="1" applyAlignment="1">
      <alignment horizontal="center" vertical="center"/>
    </xf>
    <xf numFmtId="43" fontId="39" fillId="0" borderId="17" xfId="3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2" fontId="41" fillId="0" borderId="0" xfId="9" applyNumberFormat="1" applyFont="1" applyAlignment="1">
      <alignment horizontal="left" vertical="center"/>
    </xf>
    <xf numFmtId="4" fontId="41" fillId="0" borderId="0" xfId="3" applyNumberFormat="1" applyFont="1" applyBorder="1" applyAlignment="1">
      <alignment horizontal="right" vertical="center"/>
    </xf>
    <xf numFmtId="43" fontId="41" fillId="0" borderId="0" xfId="9" applyNumberFormat="1" applyFont="1" applyAlignment="1">
      <alignment horizontal="center" vertical="center"/>
    </xf>
    <xf numFmtId="43" fontId="39" fillId="0" borderId="0" xfId="2" applyFont="1" applyBorder="1" applyAlignment="1">
      <alignment vertical="center"/>
    </xf>
    <xf numFmtId="190" fontId="41" fillId="0" borderId="0" xfId="3" applyNumberFormat="1" applyFont="1" applyBorder="1" applyAlignment="1">
      <alignment horizontal="center" vertical="center"/>
    </xf>
    <xf numFmtId="43" fontId="38" fillId="0" borderId="0" xfId="3" applyFont="1" applyAlignment="1">
      <alignment horizontal="right" vertical="center"/>
    </xf>
    <xf numFmtId="43" fontId="38" fillId="0" borderId="44" xfId="3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3" fontId="41" fillId="0" borderId="17" xfId="3" applyFont="1" applyBorder="1" applyAlignment="1">
      <alignment horizontal="center" vertical="center"/>
    </xf>
    <xf numFmtId="43" fontId="38" fillId="0" borderId="0" xfId="3" applyFont="1" applyBorder="1" applyAlignment="1">
      <alignment horizontal="center" vertical="center"/>
    </xf>
    <xf numFmtId="193" fontId="41" fillId="0" borderId="17" xfId="3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 applyProtection="1">
      <alignment vertical="center"/>
      <protection locked="0"/>
    </xf>
    <xf numFmtId="190" fontId="39" fillId="0" borderId="0" xfId="2" applyNumberFormat="1" applyFont="1" applyAlignment="1">
      <alignment vertical="center"/>
    </xf>
    <xf numFmtId="43" fontId="39" fillId="0" borderId="0" xfId="0" applyNumberFormat="1" applyFont="1" applyAlignment="1">
      <alignment vertical="center"/>
    </xf>
    <xf numFmtId="43" fontId="39" fillId="0" borderId="0" xfId="0" applyNumberFormat="1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43" fontId="39" fillId="0" borderId="0" xfId="2" applyFont="1" applyAlignment="1">
      <alignment vertical="center"/>
    </xf>
    <xf numFmtId="43" fontId="39" fillId="0" borderId="0" xfId="2" applyFont="1" applyAlignment="1">
      <alignment horizontal="center" vertical="center"/>
    </xf>
    <xf numFmtId="0" fontId="45" fillId="0" borderId="0" xfId="0" applyFont="1"/>
    <xf numFmtId="2" fontId="46" fillId="0" borderId="0" xfId="0" applyNumberFormat="1" applyFont="1"/>
    <xf numFmtId="2" fontId="45" fillId="0" borderId="0" xfId="0" applyNumberFormat="1" applyFont="1"/>
    <xf numFmtId="2" fontId="45" fillId="0" borderId="0" xfId="0" applyNumberFormat="1" applyFont="1" applyAlignment="1">
      <alignment horizontal="center"/>
    </xf>
    <xf numFmtId="2" fontId="45" fillId="0" borderId="0" xfId="0" applyNumberFormat="1" applyFont="1" applyAlignment="1">
      <alignment horizontal="left"/>
    </xf>
    <xf numFmtId="188" fontId="45" fillId="0" borderId="0" xfId="0" applyNumberFormat="1" applyFont="1" applyAlignment="1">
      <alignment horizontal="center"/>
    </xf>
    <xf numFmtId="2" fontId="45" fillId="3" borderId="0" xfId="0" applyNumberFormat="1" applyFont="1" applyFill="1" applyAlignment="1">
      <alignment horizontal="center"/>
    </xf>
    <xf numFmtId="2" fontId="45" fillId="5" borderId="0" xfId="0" applyNumberFormat="1" applyFont="1" applyFill="1" applyAlignment="1">
      <alignment horizontal="center"/>
    </xf>
    <xf numFmtId="0" fontId="46" fillId="0" borderId="0" xfId="0" applyFont="1"/>
    <xf numFmtId="0" fontId="45" fillId="0" borderId="0" xfId="0" applyFont="1" applyAlignment="1">
      <alignment horizontal="center"/>
    </xf>
    <xf numFmtId="4" fontId="45" fillId="0" borderId="0" xfId="0" applyNumberFormat="1" applyFont="1"/>
    <xf numFmtId="0" fontId="45" fillId="0" borderId="0" xfId="0" applyFont="1" applyAlignment="1">
      <alignment horizontal="left"/>
    </xf>
    <xf numFmtId="4" fontId="45" fillId="5" borderId="0" xfId="0" applyNumberFormat="1" applyFont="1" applyFill="1"/>
    <xf numFmtId="2" fontId="39" fillId="6" borderId="0" xfId="0" applyNumberFormat="1" applyFont="1" applyFill="1" applyAlignment="1">
      <alignment horizontal="left" vertical="center"/>
    </xf>
    <xf numFmtId="2" fontId="39" fillId="0" borderId="0" xfId="0" applyNumberFormat="1" applyFont="1" applyAlignment="1">
      <alignment horizontal="center" vertical="center"/>
    </xf>
    <xf numFmtId="2" fontId="48" fillId="0" borderId="0" xfId="0" applyNumberFormat="1" applyFont="1" applyAlignment="1">
      <alignment horizontal="center" vertical="center"/>
    </xf>
    <xf numFmtId="2" fontId="39" fillId="6" borderId="0" xfId="0" applyNumberFormat="1" applyFont="1" applyFill="1" applyAlignment="1">
      <alignment horizontal="center" vertical="center"/>
    </xf>
    <xf numFmtId="2" fontId="39" fillId="0" borderId="0" xfId="0" applyNumberFormat="1" applyFont="1" applyAlignment="1">
      <alignment horizontal="left" vertical="center"/>
    </xf>
    <xf numFmtId="2" fontId="43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vertical="center"/>
    </xf>
    <xf numFmtId="2" fontId="40" fillId="0" borderId="0" xfId="0" applyNumberFormat="1" applyFont="1" applyAlignment="1">
      <alignment horizontal="left" vertical="center"/>
    </xf>
    <xf numFmtId="2" fontId="39" fillId="9" borderId="0" xfId="0" applyNumberFormat="1" applyFont="1" applyFill="1" applyAlignment="1">
      <alignment horizontal="center" vertical="center"/>
    </xf>
    <xf numFmtId="43" fontId="43" fillId="0" borderId="0" xfId="2" applyFont="1" applyFill="1" applyAlignment="1">
      <alignment horizontal="center" vertical="center"/>
    </xf>
    <xf numFmtId="2" fontId="39" fillId="0" borderId="0" xfId="0" quotePrefix="1" applyNumberFormat="1" applyFont="1" applyAlignment="1">
      <alignment horizontal="center" vertical="center"/>
    </xf>
    <xf numFmtId="43" fontId="39" fillId="0" borderId="0" xfId="2" applyFont="1" applyFill="1" applyAlignment="1">
      <alignment horizontal="center" vertical="center"/>
    </xf>
    <xf numFmtId="43" fontId="39" fillId="10" borderId="0" xfId="2" applyFont="1" applyFill="1" applyAlignment="1">
      <alignment horizontal="center" vertical="center"/>
    </xf>
    <xf numFmtId="2" fontId="47" fillId="0" borderId="0" xfId="0" applyNumberFormat="1" applyFont="1"/>
    <xf numFmtId="43" fontId="45" fillId="0" borderId="0" xfId="0" applyNumberFormat="1" applyFont="1"/>
    <xf numFmtId="43" fontId="47" fillId="0" borderId="0" xfId="2" applyFont="1" applyAlignment="1">
      <alignment horizontal="center"/>
    </xf>
    <xf numFmtId="43" fontId="43" fillId="0" borderId="0" xfId="2" applyFont="1" applyAlignment="1">
      <alignment horizontal="center" vertical="center"/>
    </xf>
    <xf numFmtId="2" fontId="47" fillId="0" borderId="0" xfId="0" applyNumberFormat="1" applyFont="1" applyAlignment="1">
      <alignment horizontal="center"/>
    </xf>
    <xf numFmtId="43" fontId="39" fillId="10" borderId="0" xfId="2" applyFont="1" applyFill="1" applyAlignment="1">
      <alignment vertical="center"/>
    </xf>
    <xf numFmtId="2" fontId="39" fillId="11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center"/>
    </xf>
    <xf numFmtId="2" fontId="39" fillId="5" borderId="0" xfId="0" applyNumberFormat="1" applyFont="1" applyFill="1" applyAlignment="1">
      <alignment horizontal="center" vertical="center"/>
    </xf>
    <xf numFmtId="2" fontId="39" fillId="12" borderId="0" xfId="0" applyNumberFormat="1" applyFont="1" applyFill="1" applyAlignment="1">
      <alignment horizontal="center" vertical="center"/>
    </xf>
    <xf numFmtId="4" fontId="45" fillId="4" borderId="0" xfId="0" applyNumberFormat="1" applyFont="1" applyFill="1" applyAlignment="1">
      <alignment horizontal="center"/>
    </xf>
    <xf numFmtId="0" fontId="40" fillId="0" borderId="0" xfId="0" applyFont="1"/>
    <xf numFmtId="0" fontId="39" fillId="0" borderId="0" xfId="0" applyFont="1"/>
    <xf numFmtId="0" fontId="39" fillId="7" borderId="0" xfId="0" applyFont="1" applyFill="1"/>
    <xf numFmtId="0" fontId="39" fillId="0" borderId="17" xfId="0" applyFont="1" applyBorder="1"/>
    <xf numFmtId="2" fontId="39" fillId="8" borderId="0" xfId="0" applyNumberFormat="1" applyFont="1" applyFill="1"/>
    <xf numFmtId="2" fontId="40" fillId="0" borderId="0" xfId="0" applyNumberFormat="1" applyFont="1" applyAlignment="1">
      <alignment horizontal="center" vertical="center"/>
    </xf>
    <xf numFmtId="4" fontId="46" fillId="0" borderId="0" xfId="0" applyNumberFormat="1" applyFont="1"/>
    <xf numFmtId="4" fontId="46" fillId="0" borderId="0" xfId="0" applyNumberFormat="1" applyFont="1" applyAlignment="1">
      <alignment horizontal="center"/>
    </xf>
    <xf numFmtId="4" fontId="45" fillId="0" borderId="0" xfId="0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4" fontId="50" fillId="0" borderId="0" xfId="0" applyNumberFormat="1" applyFont="1" applyAlignment="1">
      <alignment horizontal="center"/>
    </xf>
    <xf numFmtId="0" fontId="51" fillId="0" borderId="0" xfId="0" applyFont="1" applyAlignment="1">
      <alignment horizontal="left"/>
    </xf>
    <xf numFmtId="0" fontId="45" fillId="0" borderId="0" xfId="0" applyFont="1" applyAlignment="1">
      <alignment horizontal="right"/>
    </xf>
    <xf numFmtId="0" fontId="51" fillId="0" borderId="0" xfId="0" applyFont="1"/>
    <xf numFmtId="0" fontId="47" fillId="0" borderId="0" xfId="0" applyFont="1" applyAlignment="1">
      <alignment horizontal="center"/>
    </xf>
    <xf numFmtId="0" fontId="49" fillId="0" borderId="0" xfId="7" applyFont="1" applyAlignment="1">
      <alignment vertical="center"/>
    </xf>
    <xf numFmtId="0" fontId="39" fillId="0" borderId="0" xfId="5" applyFont="1" applyAlignment="1">
      <alignment vertical="center"/>
    </xf>
    <xf numFmtId="3" fontId="39" fillId="0" borderId="0" xfId="5" applyNumberFormat="1" applyFont="1"/>
    <xf numFmtId="3" fontId="39" fillId="0" borderId="0" xfId="5" applyNumberFormat="1" applyFont="1" applyAlignment="1">
      <alignment vertical="center"/>
    </xf>
    <xf numFmtId="4" fontId="40" fillId="0" borderId="0" xfId="5" applyNumberFormat="1" applyFont="1" applyAlignment="1">
      <alignment horizontal="right" vertical="center"/>
    </xf>
    <xf numFmtId="0" fontId="9" fillId="0" borderId="9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0" fontId="9" fillId="0" borderId="4" xfId="5" applyFont="1" applyBorder="1" applyAlignment="1">
      <alignment horizontal="left" vertical="center" shrinkToFit="1"/>
    </xf>
    <xf numFmtId="0" fontId="9" fillId="0" borderId="5" xfId="5" applyFont="1" applyBorder="1" applyAlignment="1">
      <alignment horizontal="left" vertical="center" shrinkToFit="1"/>
    </xf>
    <xf numFmtId="0" fontId="10" fillId="0" borderId="16" xfId="5" applyFont="1" applyBorder="1" applyAlignment="1">
      <alignment horizontal="center" vertical="center"/>
    </xf>
    <xf numFmtId="0" fontId="10" fillId="0" borderId="21" xfId="5" applyFont="1" applyBorder="1" applyAlignment="1">
      <alignment horizontal="center" vertical="center"/>
    </xf>
    <xf numFmtId="3" fontId="9" fillId="0" borderId="36" xfId="5" applyNumberFormat="1" applyFont="1" applyBorder="1" applyAlignment="1">
      <alignment horizontal="center" vertical="center"/>
    </xf>
    <xf numFmtId="3" fontId="9" fillId="0" borderId="37" xfId="5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3" fontId="9" fillId="0" borderId="9" xfId="5" applyNumberFormat="1" applyFont="1" applyBorder="1" applyAlignment="1">
      <alignment horizontal="center" vertical="center" shrinkToFit="1"/>
    </xf>
    <xf numFmtId="3" fontId="9" fillId="0" borderId="10" xfId="5" applyNumberFormat="1" applyFont="1" applyBorder="1" applyAlignment="1">
      <alignment horizontal="center" vertical="center" shrinkToFit="1"/>
    </xf>
    <xf numFmtId="0" fontId="9" fillId="0" borderId="16" xfId="5" applyFont="1" applyBorder="1" applyAlignment="1">
      <alignment horizontal="center"/>
    </xf>
    <xf numFmtId="0" fontId="9" fillId="0" borderId="21" xfId="5" applyFont="1" applyBorder="1" applyAlignment="1">
      <alignment horizontal="center"/>
    </xf>
    <xf numFmtId="0" fontId="10" fillId="0" borderId="41" xfId="5" applyFont="1" applyBorder="1" applyAlignment="1">
      <alignment horizontal="left" vertical="center" shrinkToFit="1"/>
    </xf>
    <xf numFmtId="0" fontId="10" fillId="0" borderId="42" xfId="5" applyFont="1" applyBorder="1" applyAlignment="1">
      <alignment horizontal="left" vertical="center" shrinkToFit="1"/>
    </xf>
    <xf numFmtId="0" fontId="9" fillId="0" borderId="1" xfId="7" applyFont="1" applyBorder="1" applyAlignment="1">
      <alignment horizontal="left" vertical="center"/>
    </xf>
    <xf numFmtId="0" fontId="9" fillId="0" borderId="2" xfId="7" applyFont="1" applyBorder="1" applyAlignment="1">
      <alignment horizontal="left" vertical="center"/>
    </xf>
    <xf numFmtId="0" fontId="9" fillId="0" borderId="2" xfId="5" applyFont="1" applyBorder="1" applyAlignment="1">
      <alignment horizontal="left" vertical="center"/>
    </xf>
    <xf numFmtId="0" fontId="9" fillId="0" borderId="3" xfId="5" applyFont="1" applyBorder="1" applyAlignment="1">
      <alignment horizontal="left" vertical="center"/>
    </xf>
    <xf numFmtId="49" fontId="9" fillId="0" borderId="9" xfId="5" applyNumberFormat="1" applyFont="1" applyBorder="1" applyAlignment="1">
      <alignment horizontal="center" vertical="center" shrinkToFit="1"/>
    </xf>
    <xf numFmtId="49" fontId="9" fillId="0" borderId="10" xfId="5" applyNumberFormat="1" applyFont="1" applyBorder="1" applyAlignment="1">
      <alignment horizontal="center" vertical="center" shrinkToFit="1"/>
    </xf>
    <xf numFmtId="0" fontId="9" fillId="0" borderId="31" xfId="5" applyFont="1" applyBorder="1" applyAlignment="1">
      <alignment horizontal="center" vertical="center" shrinkToFit="1"/>
    </xf>
    <xf numFmtId="0" fontId="9" fillId="0" borderId="32" xfId="5" applyFont="1" applyBorder="1" applyAlignment="1">
      <alignment horizontal="center" vertical="center" shrinkToFit="1"/>
    </xf>
    <xf numFmtId="0" fontId="9" fillId="0" borderId="33" xfId="5" applyFont="1" applyBorder="1" applyAlignment="1">
      <alignment horizontal="center" vertical="center" shrinkToFit="1"/>
    </xf>
    <xf numFmtId="0" fontId="9" fillId="0" borderId="34" xfId="5" applyFont="1" applyBorder="1" applyAlignment="1">
      <alignment horizontal="center" vertical="center" shrinkToFit="1"/>
    </xf>
    <xf numFmtId="0" fontId="9" fillId="0" borderId="19" xfId="5" applyFont="1" applyBorder="1" applyAlignment="1">
      <alignment horizontal="center" vertical="center"/>
    </xf>
    <xf numFmtId="0" fontId="9" fillId="0" borderId="18" xfId="5" applyFont="1" applyBorder="1" applyAlignment="1">
      <alignment horizontal="center" vertical="center"/>
    </xf>
    <xf numFmtId="0" fontId="9" fillId="0" borderId="16" xfId="5" applyFont="1" applyBorder="1" applyAlignment="1">
      <alignment horizontal="center" vertical="center"/>
    </xf>
    <xf numFmtId="0" fontId="9" fillId="0" borderId="20" xfId="5" applyFont="1" applyBorder="1" applyAlignment="1">
      <alignment horizontal="center" vertical="center"/>
    </xf>
    <xf numFmtId="0" fontId="9" fillId="0" borderId="21" xfId="5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9" fillId="0" borderId="22" xfId="7" applyFont="1" applyBorder="1" applyAlignment="1">
      <alignment horizontal="center" vertical="center"/>
    </xf>
    <xf numFmtId="0" fontId="9" fillId="0" borderId="31" xfId="5" applyFont="1" applyBorder="1" applyAlignment="1">
      <alignment horizontal="center" vertical="center"/>
    </xf>
    <xf numFmtId="0" fontId="9" fillId="0" borderId="35" xfId="5" applyFont="1" applyBorder="1" applyAlignment="1">
      <alignment horizontal="center" vertical="center"/>
    </xf>
    <xf numFmtId="0" fontId="9" fillId="0" borderId="32" xfId="5" applyFont="1" applyBorder="1" applyAlignment="1">
      <alignment horizontal="center" vertical="center"/>
    </xf>
    <xf numFmtId="0" fontId="9" fillId="0" borderId="33" xfId="5" applyFont="1" applyBorder="1" applyAlignment="1">
      <alignment horizontal="center" vertical="center"/>
    </xf>
    <xf numFmtId="0" fontId="9" fillId="0" borderId="22" xfId="5" applyFont="1" applyBorder="1" applyAlignment="1">
      <alignment horizontal="center" vertical="center"/>
    </xf>
    <xf numFmtId="0" fontId="9" fillId="0" borderId="34" xfId="5" applyFont="1" applyBorder="1" applyAlignment="1">
      <alignment horizontal="center" vertical="center"/>
    </xf>
    <xf numFmtId="0" fontId="8" fillId="0" borderId="2" xfId="7" applyFont="1" applyBorder="1" applyAlignment="1">
      <alignment horizontal="left" vertical="center" shrinkToFit="1"/>
    </xf>
    <xf numFmtId="0" fontId="32" fillId="0" borderId="0" xfId="0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3" fontId="24" fillId="0" borderId="20" xfId="0" applyNumberFormat="1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24" fillId="0" borderId="0" xfId="5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90" fontId="24" fillId="0" borderId="19" xfId="3" applyNumberFormat="1" applyFont="1" applyBorder="1" applyAlignment="1">
      <alignment horizontal="center" vertical="center"/>
    </xf>
    <xf numFmtId="190" fontId="24" fillId="0" borderId="26" xfId="3" applyNumberFormat="1" applyFont="1" applyBorder="1" applyAlignment="1">
      <alignment horizontal="center" vertical="center"/>
    </xf>
    <xf numFmtId="190" fontId="24" fillId="0" borderId="39" xfId="3" applyNumberFormat="1" applyFont="1" applyBorder="1" applyAlignment="1">
      <alignment horizontal="center" vertical="center"/>
    </xf>
    <xf numFmtId="0" fontId="24" fillId="0" borderId="19" xfId="9" applyFont="1" applyBorder="1" applyAlignment="1">
      <alignment horizontal="center" vertical="center"/>
    </xf>
    <xf numFmtId="0" fontId="24" fillId="0" borderId="38" xfId="9" applyFont="1" applyBorder="1" applyAlignment="1">
      <alignment horizontal="center" vertical="center"/>
    </xf>
    <xf numFmtId="4" fontId="24" fillId="0" borderId="19" xfId="3" applyNumberFormat="1" applyFont="1" applyBorder="1" applyAlignment="1">
      <alignment horizontal="center" vertical="center"/>
    </xf>
    <xf numFmtId="4" fontId="24" fillId="0" borderId="38" xfId="3" applyNumberFormat="1" applyFont="1" applyBorder="1" applyAlignment="1">
      <alignment horizontal="center" vertical="center"/>
    </xf>
    <xf numFmtId="43" fontId="24" fillId="0" borderId="19" xfId="9" applyNumberFormat="1" applyFont="1" applyBorder="1" applyAlignment="1">
      <alignment horizontal="center" vertical="center"/>
    </xf>
    <xf numFmtId="43" fontId="24" fillId="0" borderId="38" xfId="9" applyNumberFormat="1" applyFont="1" applyBorder="1" applyAlignment="1">
      <alignment horizontal="center" vertical="center"/>
    </xf>
    <xf numFmtId="0" fontId="24" fillId="0" borderId="17" xfId="15" applyFont="1" applyBorder="1" applyAlignment="1">
      <alignment horizontal="center"/>
    </xf>
    <xf numFmtId="0" fontId="39" fillId="0" borderId="0" xfId="0" applyFont="1" applyAlignment="1">
      <alignment horizontal="center"/>
    </xf>
    <xf numFmtId="2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/>
    </xf>
    <xf numFmtId="43" fontId="38" fillId="0" borderId="0" xfId="3" applyFont="1" applyBorder="1" applyAlignment="1">
      <alignment horizontal="center" vertical="center"/>
    </xf>
    <xf numFmtId="0" fontId="38" fillId="0" borderId="0" xfId="5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190" fontId="38" fillId="0" borderId="19" xfId="3" applyNumberFormat="1" applyFont="1" applyBorder="1" applyAlignment="1">
      <alignment horizontal="center" vertical="center"/>
    </xf>
    <xf numFmtId="190" fontId="38" fillId="0" borderId="26" xfId="3" applyNumberFormat="1" applyFont="1" applyBorder="1" applyAlignment="1">
      <alignment horizontal="center" vertical="center"/>
    </xf>
    <xf numFmtId="190" fontId="38" fillId="0" borderId="39" xfId="3" applyNumberFormat="1" applyFont="1" applyBorder="1" applyAlignment="1">
      <alignment horizontal="center" vertical="center"/>
    </xf>
    <xf numFmtId="0" fontId="38" fillId="0" borderId="19" xfId="9" applyFont="1" applyBorder="1" applyAlignment="1">
      <alignment horizontal="center" vertical="center"/>
    </xf>
    <xf numFmtId="0" fontId="38" fillId="0" borderId="38" xfId="9" applyFont="1" applyBorder="1" applyAlignment="1">
      <alignment horizontal="center" vertical="center"/>
    </xf>
    <xf numFmtId="4" fontId="38" fillId="0" borderId="19" xfId="3" applyNumberFormat="1" applyFont="1" applyBorder="1" applyAlignment="1">
      <alignment horizontal="center" vertical="center"/>
    </xf>
    <xf numFmtId="4" fontId="38" fillId="0" borderId="38" xfId="3" applyNumberFormat="1" applyFont="1" applyBorder="1" applyAlignment="1">
      <alignment horizontal="center" vertical="center"/>
    </xf>
    <xf numFmtId="43" fontId="38" fillId="0" borderId="19" xfId="9" applyNumberFormat="1" applyFont="1" applyBorder="1" applyAlignment="1">
      <alignment horizontal="center" vertical="center"/>
    </xf>
    <xf numFmtId="43" fontId="38" fillId="0" borderId="38" xfId="9" applyNumberFormat="1" applyFont="1" applyBorder="1" applyAlignment="1">
      <alignment horizontal="center" vertical="center"/>
    </xf>
    <xf numFmtId="43" fontId="38" fillId="0" borderId="20" xfId="0" applyNumberFormat="1" applyFont="1" applyBorder="1" applyAlignment="1">
      <alignment horizontal="center" vertical="center"/>
    </xf>
    <xf numFmtId="0" fontId="38" fillId="0" borderId="16" xfId="9" applyFont="1" applyBorder="1" applyAlignment="1">
      <alignment horizontal="center" vertical="center"/>
    </xf>
    <xf numFmtId="0" fontId="38" fillId="0" borderId="21" xfId="9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9" fillId="0" borderId="0" xfId="7" applyFont="1" applyAlignment="1">
      <alignment horizontal="center" vertical="center"/>
    </xf>
  </cellXfs>
  <cellStyles count="17">
    <cellStyle name="Comma 4" xfId="14" xr:uid="{00000000-0005-0000-0000-000001000000}"/>
    <cellStyle name="Hyperlink 2" xfId="1" xr:uid="{00000000-0005-0000-0000-000002000000}"/>
    <cellStyle name="Normal 3 2" xfId="12" xr:uid="{00000000-0005-0000-0000-000004000000}"/>
    <cellStyle name="เครื่องหมายจุลภาค 2" xfId="3" xr:uid="{00000000-0005-0000-0000-000005000000}"/>
    <cellStyle name="เครื่องหมายจุลภาค 2 2" xfId="8" xr:uid="{00000000-0005-0000-0000-000006000000}"/>
    <cellStyle name="เครื่องหมายจุลภาค 4" xfId="11" xr:uid="{00000000-0005-0000-0000-000007000000}"/>
    <cellStyle name="เครื่องหมายสกุลเงิน 2" xfId="4" xr:uid="{00000000-0005-0000-0000-000008000000}"/>
    <cellStyle name="จุลภาค" xfId="2" builtinId="3"/>
    <cellStyle name="จุลภาค 2" xfId="16" xr:uid="{F08CE23A-E4EE-4ADF-BDE2-43F12F89DAD0}"/>
    <cellStyle name="ปกติ" xfId="0" builtinId="0"/>
    <cellStyle name="ปกติ 2" xfId="5" xr:uid="{00000000-0005-0000-0000-000009000000}"/>
    <cellStyle name="ปกติ 2 2" xfId="9" xr:uid="{00000000-0005-0000-0000-00000A000000}"/>
    <cellStyle name="ปกติ 3" xfId="6" xr:uid="{00000000-0005-0000-0000-00000B000000}"/>
    <cellStyle name="ปกติ 3 2" xfId="10" xr:uid="{00000000-0005-0000-0000-00000C000000}"/>
    <cellStyle name="ปกติ 4" xfId="15" xr:uid="{5AA607D1-DE6E-4C3D-8E8E-E0A06744608F}"/>
    <cellStyle name="ปกติ 5 2" xfId="13" xr:uid="{00000000-0005-0000-0000-00000D000000}"/>
    <cellStyle name="ปกติ_ปร_ส_ผายปาก" xfId="7" xr:uid="{00000000-0005-0000-0000-00000E000000}"/>
  </cellStyles>
  <dxfs count="0"/>
  <tableStyles count="0" defaultTableStyle="TableStyleMedium9" defaultPivotStyle="PivotStyleLight16"/>
  <colors>
    <mruColors>
      <color rgb="FFFC2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P55"/>
  <sheetViews>
    <sheetView topLeftCell="A25" zoomScaleNormal="100" workbookViewId="0">
      <selection activeCell="J12" sqref="J12"/>
    </sheetView>
  </sheetViews>
  <sheetFormatPr defaultRowHeight="21.75" x14ac:dyDescent="0.2"/>
  <cols>
    <col min="1" max="1" width="4" style="103" customWidth="1"/>
    <col min="2" max="2" width="19.42578125" style="10" customWidth="1"/>
    <col min="3" max="3" width="27.28515625" style="10" customWidth="1"/>
    <col min="4" max="4" width="11.140625" style="84" customWidth="1"/>
    <col min="5" max="5" width="8.42578125" style="84" customWidth="1"/>
    <col min="6" max="9" width="11.140625" style="84" customWidth="1"/>
    <col min="10" max="10" width="12.140625" style="84" customWidth="1"/>
    <col min="11" max="11" width="18.5703125" style="10" customWidth="1"/>
    <col min="12" max="16384" width="9.140625" style="10"/>
  </cols>
  <sheetData>
    <row r="1" spans="1:16" ht="19.899999999999999" customHeight="1" x14ac:dyDescent="0.2">
      <c r="A1" s="426" t="s">
        <v>71</v>
      </c>
      <c r="B1" s="426"/>
      <c r="C1" s="81" t="s">
        <v>166</v>
      </c>
      <c r="D1" s="91"/>
      <c r="E1" s="92"/>
      <c r="F1" s="92"/>
      <c r="G1" s="92"/>
      <c r="H1" s="92"/>
      <c r="I1" s="92"/>
      <c r="J1" s="92"/>
      <c r="K1" s="92"/>
    </row>
    <row r="2" spans="1:16" ht="19.899999999999999" customHeight="1" x14ac:dyDescent="0.2">
      <c r="A2" s="121" t="s">
        <v>150</v>
      </c>
      <c r="B2" s="121"/>
      <c r="C2" s="81" t="s">
        <v>151</v>
      </c>
      <c r="D2" s="91"/>
      <c r="E2" s="92"/>
      <c r="F2" s="92"/>
      <c r="G2" s="92"/>
      <c r="H2" s="92"/>
      <c r="I2" s="92"/>
      <c r="J2" s="92"/>
      <c r="K2" s="92"/>
    </row>
    <row r="3" spans="1:16" ht="19.899999999999999" customHeight="1" x14ac:dyDescent="0.2">
      <c r="A3" s="427" t="s">
        <v>49</v>
      </c>
      <c r="B3" s="427"/>
      <c r="C3" s="10" t="s">
        <v>164</v>
      </c>
      <c r="D3" s="144"/>
      <c r="E3" s="144"/>
      <c r="F3" s="144"/>
      <c r="G3" s="144"/>
      <c r="H3" s="144"/>
      <c r="I3" s="52"/>
      <c r="J3" s="52"/>
      <c r="K3" s="52"/>
    </row>
    <row r="4" spans="1:16" ht="19.899999999999999" customHeight="1" x14ac:dyDescent="0.2">
      <c r="A4" s="428" t="s">
        <v>8</v>
      </c>
      <c r="B4" s="428"/>
      <c r="C4" s="93" t="s">
        <v>9</v>
      </c>
      <c r="E4" s="145" t="s">
        <v>10</v>
      </c>
      <c r="F4" s="94" t="s">
        <v>11</v>
      </c>
      <c r="G4" s="34" t="s">
        <v>50</v>
      </c>
      <c r="J4" s="52"/>
      <c r="K4" s="52"/>
    </row>
    <row r="5" spans="1:16" ht="19.899999999999999" customHeight="1" thickBot="1" x14ac:dyDescent="0.25">
      <c r="A5" s="429" t="s">
        <v>149</v>
      </c>
      <c r="B5" s="429"/>
      <c r="C5" s="123" t="s">
        <v>7</v>
      </c>
      <c r="D5" s="95" t="s">
        <v>12</v>
      </c>
      <c r="E5" s="10"/>
      <c r="F5" s="90" t="s">
        <v>165</v>
      </c>
      <c r="G5" s="10"/>
      <c r="H5" s="95" t="s">
        <v>60</v>
      </c>
      <c r="I5" s="90">
        <v>2565</v>
      </c>
      <c r="J5" s="96"/>
      <c r="K5" s="96"/>
    </row>
    <row r="6" spans="1:16" ht="19.899999999999999" customHeight="1" thickTop="1" x14ac:dyDescent="0.2">
      <c r="A6" s="430" t="s">
        <v>47</v>
      </c>
      <c r="B6" s="432" t="s">
        <v>28</v>
      </c>
      <c r="C6" s="433"/>
      <c r="D6" s="420" t="s">
        <v>29</v>
      </c>
      <c r="E6" s="420" t="s">
        <v>30</v>
      </c>
      <c r="F6" s="414" t="s">
        <v>46</v>
      </c>
      <c r="G6" s="415"/>
      <c r="H6" s="414" t="s">
        <v>13</v>
      </c>
      <c r="I6" s="415"/>
      <c r="J6" s="420" t="s">
        <v>41</v>
      </c>
      <c r="K6" s="408" t="s">
        <v>33</v>
      </c>
      <c r="M6" s="98"/>
    </row>
    <row r="7" spans="1:16" ht="19.899999999999999" customHeight="1" thickBot="1" x14ac:dyDescent="0.25">
      <c r="A7" s="431"/>
      <c r="B7" s="434"/>
      <c r="C7" s="435"/>
      <c r="D7" s="421"/>
      <c r="E7" s="421"/>
      <c r="F7" s="97" t="s">
        <v>48</v>
      </c>
      <c r="G7" s="97" t="s">
        <v>41</v>
      </c>
      <c r="H7" s="97" t="s">
        <v>48</v>
      </c>
      <c r="I7" s="97" t="s">
        <v>41</v>
      </c>
      <c r="J7" s="421"/>
      <c r="K7" s="409"/>
    </row>
    <row r="8" spans="1:16" s="98" customFormat="1" ht="19.899999999999999" customHeight="1" thickTop="1" x14ac:dyDescent="0.2">
      <c r="A8" s="255"/>
      <c r="B8" s="424" t="s">
        <v>152</v>
      </c>
      <c r="C8" s="425"/>
      <c r="D8" s="232"/>
      <c r="E8" s="232"/>
      <c r="F8" s="233"/>
      <c r="G8" s="233"/>
      <c r="H8" s="233"/>
      <c r="I8" s="233"/>
      <c r="J8" s="232"/>
      <c r="K8" s="234"/>
      <c r="M8" s="146"/>
      <c r="N8" s="23"/>
      <c r="O8" s="26"/>
      <c r="P8" s="146"/>
    </row>
    <row r="9" spans="1:16" ht="19.899999999999999" customHeight="1" x14ac:dyDescent="0.2">
      <c r="A9" s="9" t="s">
        <v>72</v>
      </c>
      <c r="B9" s="410" t="s">
        <v>148</v>
      </c>
      <c r="C9" s="411"/>
      <c r="D9" s="252"/>
      <c r="E9" s="252"/>
      <c r="F9" s="253"/>
      <c r="G9" s="253"/>
      <c r="H9" s="253"/>
      <c r="I9" s="253"/>
      <c r="J9" s="252"/>
      <c r="K9" s="254"/>
      <c r="O9" s="26"/>
      <c r="P9" s="146"/>
    </row>
    <row r="10" spans="1:16" ht="19.899999999999999" customHeight="1" x14ac:dyDescent="0.2">
      <c r="A10" s="235"/>
      <c r="B10" s="82" t="s">
        <v>69</v>
      </c>
      <c r="C10" s="3"/>
      <c r="D10" s="99">
        <f>ราคากลางรางริน!C13</f>
        <v>84</v>
      </c>
      <c r="E10" s="102" t="s">
        <v>31</v>
      </c>
      <c r="F10" s="100">
        <v>0</v>
      </c>
      <c r="G10" s="100">
        <f>ROUND(D10*F10,2)</f>
        <v>0</v>
      </c>
      <c r="H10" s="101">
        <v>99</v>
      </c>
      <c r="I10" s="101">
        <f>ROUND(D10*H10,2)</f>
        <v>8316</v>
      </c>
      <c r="J10" s="101">
        <f>ROUND(G10+I10,2)</f>
        <v>8316</v>
      </c>
      <c r="K10" s="51"/>
      <c r="M10" s="146"/>
      <c r="N10" s="147"/>
      <c r="O10" s="26"/>
      <c r="P10" s="146"/>
    </row>
    <row r="11" spans="1:16" ht="19.899999999999999" customHeight="1" x14ac:dyDescent="0.2">
      <c r="A11" s="7"/>
      <c r="B11" s="82" t="s">
        <v>147</v>
      </c>
      <c r="C11" s="3"/>
      <c r="D11" s="99">
        <f>หลักเกณฑ์กรมชลประทาน!I13</f>
        <v>4.5199999999999996</v>
      </c>
      <c r="E11" s="102" t="s">
        <v>31</v>
      </c>
      <c r="F11" s="100">
        <v>1971.96</v>
      </c>
      <c r="G11" s="100">
        <f>ROUND(D11*F11,2)</f>
        <v>8913.26</v>
      </c>
      <c r="H11" s="101">
        <v>306</v>
      </c>
      <c r="I11" s="101">
        <f>ROUND(D11*H11,2)</f>
        <v>1383.12</v>
      </c>
      <c r="J11" s="101">
        <f>ROUND(G11+I11,2)</f>
        <v>10296.379999999999</v>
      </c>
      <c r="K11" s="51"/>
    </row>
    <row r="12" spans="1:16" ht="19.899999999999999" customHeight="1" x14ac:dyDescent="0.2">
      <c r="A12" s="24"/>
      <c r="B12" s="242" t="s">
        <v>145</v>
      </c>
      <c r="C12" s="243"/>
      <c r="D12" s="108">
        <f>หลักเกณฑ์กรมชลประทาน!M6</f>
        <v>21.93</v>
      </c>
      <c r="E12" s="109" t="s">
        <v>31</v>
      </c>
      <c r="F12" s="110">
        <v>2046.73</v>
      </c>
      <c r="G12" s="110">
        <f t="shared" ref="G12:G27" si="0">ROUND(D12*F12,2)</f>
        <v>44884.79</v>
      </c>
      <c r="H12" s="111">
        <v>306</v>
      </c>
      <c r="I12" s="111">
        <f t="shared" ref="I12:I27" si="1">ROUND(D12*H12,2)</f>
        <v>6710.58</v>
      </c>
      <c r="J12" s="111">
        <f t="shared" ref="J12:J27" si="2">ROUND(G12+I12,2)</f>
        <v>51595.37</v>
      </c>
      <c r="K12" s="68"/>
    </row>
    <row r="13" spans="1:16" ht="19.899999999999999" customHeight="1" x14ac:dyDescent="0.2">
      <c r="A13" s="236"/>
      <c r="B13" s="237"/>
      <c r="C13" s="238"/>
      <c r="D13" s="239"/>
      <c r="E13" s="106"/>
      <c r="F13" s="240"/>
      <c r="G13" s="240"/>
      <c r="H13" s="241"/>
      <c r="I13" s="241"/>
      <c r="J13" s="241"/>
      <c r="K13" s="23"/>
    </row>
    <row r="14" spans="1:16" ht="20.100000000000001" customHeight="1" x14ac:dyDescent="0.5">
      <c r="A14" s="10"/>
      <c r="C14" s="19" t="s">
        <v>155</v>
      </c>
      <c r="D14" s="10"/>
      <c r="E14" s="19"/>
      <c r="F14" s="10"/>
      <c r="G14" s="19" t="s">
        <v>157</v>
      </c>
      <c r="H14" s="10"/>
      <c r="I14" s="12"/>
      <c r="J14" s="10"/>
      <c r="K14" s="83"/>
    </row>
    <row r="15" spans="1:16" ht="20.100000000000001" customHeight="1" x14ac:dyDescent="0.5">
      <c r="A15" s="10"/>
      <c r="C15" s="12" t="s">
        <v>162</v>
      </c>
      <c r="D15" s="10"/>
      <c r="E15" s="12"/>
      <c r="F15" s="10"/>
      <c r="G15" s="12"/>
      <c r="H15" s="10"/>
      <c r="I15" s="10"/>
      <c r="J15" s="10"/>
      <c r="K15" s="20"/>
      <c r="L15" s="84"/>
    </row>
    <row r="16" spans="1:16" ht="20.100000000000001" customHeight="1" x14ac:dyDescent="0.5">
      <c r="A16" s="10"/>
      <c r="C16" s="20" t="s">
        <v>161</v>
      </c>
      <c r="D16" s="10"/>
      <c r="E16" s="20"/>
      <c r="F16" s="10"/>
      <c r="G16" s="20"/>
      <c r="H16" s="10"/>
      <c r="I16" s="10"/>
      <c r="J16" s="10"/>
      <c r="K16" s="105"/>
      <c r="L16" s="80"/>
      <c r="M16" s="11"/>
      <c r="N16" s="80"/>
      <c r="O16" s="80"/>
    </row>
    <row r="17" spans="1:15" ht="20.100000000000001" customHeight="1" x14ac:dyDescent="0.5">
      <c r="A17" s="10"/>
      <c r="C17" s="80"/>
      <c r="D17" s="10"/>
      <c r="E17" s="80"/>
      <c r="F17" s="10"/>
      <c r="G17" s="11"/>
      <c r="H17" s="10"/>
      <c r="I17" s="4"/>
      <c r="J17" s="10"/>
      <c r="K17" s="104"/>
      <c r="L17" s="80"/>
      <c r="M17" s="11"/>
      <c r="N17" s="80"/>
      <c r="O17" s="80"/>
    </row>
    <row r="18" spans="1:15" ht="20.100000000000001" customHeight="1" x14ac:dyDescent="0.5">
      <c r="A18" s="10"/>
      <c r="C18" s="19" t="s">
        <v>156</v>
      </c>
      <c r="D18" s="10"/>
      <c r="E18" s="19"/>
      <c r="F18" s="10"/>
      <c r="G18" s="19" t="s">
        <v>157</v>
      </c>
      <c r="I18" s="10"/>
      <c r="J18" s="10"/>
      <c r="K18" s="104"/>
      <c r="L18" s="84"/>
      <c r="M18" s="19"/>
      <c r="N18" s="84"/>
      <c r="O18" s="84"/>
    </row>
    <row r="19" spans="1:15" ht="20.100000000000001" customHeight="1" x14ac:dyDescent="0.5">
      <c r="A19" s="10"/>
      <c r="C19" s="12" t="s">
        <v>153</v>
      </c>
      <c r="D19" s="10"/>
      <c r="E19" s="12"/>
      <c r="F19" s="10"/>
      <c r="G19" s="12"/>
      <c r="J19" s="10"/>
      <c r="K19" s="105"/>
      <c r="L19" s="84"/>
      <c r="M19" s="84"/>
      <c r="N19" s="84"/>
      <c r="O19" s="84"/>
    </row>
    <row r="20" spans="1:15" ht="20.100000000000001" customHeight="1" x14ac:dyDescent="0.2">
      <c r="A20" s="10"/>
      <c r="C20" s="20" t="s">
        <v>154</v>
      </c>
      <c r="D20" s="10"/>
      <c r="E20" s="20"/>
      <c r="F20" s="10"/>
      <c r="G20" s="20"/>
      <c r="J20" s="10"/>
      <c r="K20" s="105"/>
      <c r="L20" s="84"/>
      <c r="M20" s="84"/>
      <c r="N20" s="84"/>
      <c r="O20" s="84"/>
    </row>
    <row r="21" spans="1:15" ht="20.100000000000001" customHeight="1" x14ac:dyDescent="0.2">
      <c r="A21" s="10"/>
      <c r="C21" s="20"/>
      <c r="D21" s="10"/>
      <c r="E21" s="20"/>
      <c r="F21" s="10"/>
      <c r="J21" s="10"/>
      <c r="L21" s="84"/>
      <c r="M21" s="84"/>
      <c r="N21" s="84"/>
      <c r="O21" s="84"/>
    </row>
    <row r="22" spans="1:15" ht="20.100000000000001" customHeight="1" x14ac:dyDescent="0.5">
      <c r="A22" s="10"/>
      <c r="C22" s="19" t="s">
        <v>157</v>
      </c>
      <c r="D22" s="10"/>
      <c r="E22" s="19"/>
      <c r="F22" s="10"/>
      <c r="G22" s="19" t="s">
        <v>160</v>
      </c>
      <c r="H22" s="19"/>
      <c r="K22" s="20"/>
      <c r="L22" s="84"/>
      <c r="M22" s="84"/>
      <c r="N22" s="84"/>
    </row>
    <row r="23" spans="1:15" ht="20.100000000000001" customHeight="1" x14ac:dyDescent="0.5">
      <c r="A23" s="10"/>
      <c r="C23" s="12" t="s">
        <v>158</v>
      </c>
      <c r="D23" s="10"/>
      <c r="E23" s="12"/>
      <c r="F23" s="12"/>
      <c r="G23" s="10"/>
      <c r="H23" s="12"/>
      <c r="I23" s="10"/>
      <c r="K23" s="20"/>
    </row>
    <row r="24" spans="1:15" ht="20.100000000000001" customHeight="1" x14ac:dyDescent="0.2">
      <c r="A24" s="10"/>
      <c r="C24" s="20" t="s">
        <v>159</v>
      </c>
      <c r="D24" s="10"/>
      <c r="E24" s="20"/>
      <c r="F24" s="20"/>
      <c r="G24" s="10"/>
      <c r="H24" s="20"/>
      <c r="I24" s="10"/>
      <c r="J24" s="10"/>
      <c r="K24" s="104"/>
    </row>
    <row r="25" spans="1:15" ht="20.100000000000001" customHeight="1" x14ac:dyDescent="0.2">
      <c r="A25" s="10"/>
      <c r="C25" s="20"/>
      <c r="D25" s="10"/>
      <c r="E25" s="20"/>
      <c r="F25" s="20"/>
      <c r="G25" s="10"/>
      <c r="H25" s="20"/>
      <c r="I25" s="10"/>
      <c r="J25" s="10"/>
      <c r="K25" s="104"/>
    </row>
    <row r="26" spans="1:15" ht="20.100000000000001" customHeight="1" x14ac:dyDescent="0.2">
      <c r="A26" s="10"/>
      <c r="C26" s="20"/>
      <c r="D26" s="10"/>
      <c r="E26" s="20"/>
      <c r="F26" s="20"/>
      <c r="G26" s="10"/>
      <c r="H26" s="20"/>
      <c r="I26" s="10"/>
      <c r="J26" s="10"/>
      <c r="K26" s="104"/>
    </row>
    <row r="27" spans="1:15" ht="19.899999999999999" customHeight="1" x14ac:dyDescent="0.2">
      <c r="A27" s="244"/>
      <c r="B27" s="245" t="s">
        <v>137</v>
      </c>
      <c r="C27" s="246"/>
      <c r="D27" s="247">
        <f>ROUND(หลักเกณฑ์กรมชลประทาน!K9/1000,2)</f>
        <v>0.69</v>
      </c>
      <c r="E27" s="248" t="s">
        <v>44</v>
      </c>
      <c r="F27" s="249">
        <v>0</v>
      </c>
      <c r="G27" s="249">
        <f t="shared" si="0"/>
        <v>0</v>
      </c>
      <c r="H27" s="250">
        <v>4100</v>
      </c>
      <c r="I27" s="250">
        <f t="shared" si="1"/>
        <v>2829</v>
      </c>
      <c r="J27" s="250">
        <f t="shared" si="2"/>
        <v>2829</v>
      </c>
      <c r="K27" s="251"/>
    </row>
    <row r="28" spans="1:15" ht="19.899999999999999" customHeight="1" x14ac:dyDescent="0.2">
      <c r="A28" s="7"/>
      <c r="B28" s="82" t="s">
        <v>138</v>
      </c>
      <c r="C28" s="3"/>
      <c r="D28" s="99"/>
      <c r="E28" s="102"/>
      <c r="F28" s="100"/>
      <c r="G28" s="100"/>
      <c r="H28" s="101"/>
      <c r="I28" s="101"/>
      <c r="J28" s="101"/>
      <c r="K28" s="51"/>
    </row>
    <row r="29" spans="1:15" ht="19.899999999999999" customHeight="1" x14ac:dyDescent="0.2">
      <c r="A29" s="7"/>
      <c r="B29" s="82" t="s">
        <v>61</v>
      </c>
      <c r="C29" s="3"/>
      <c r="D29" s="99">
        <f>ROUND(หลักเกณฑ์กรมชลประทาน!K9/1000,2)</f>
        <v>0.69</v>
      </c>
      <c r="E29" s="102" t="s">
        <v>44</v>
      </c>
      <c r="F29" s="100">
        <v>31839.25</v>
      </c>
      <c r="G29" s="100">
        <f t="shared" ref="G29:G30" si="3">ROUND(D29*F29,2)</f>
        <v>21969.08</v>
      </c>
      <c r="H29" s="101">
        <v>0</v>
      </c>
      <c r="I29" s="101">
        <f t="shared" ref="I29:I30" si="4">ROUND(D29*H29,2)</f>
        <v>0</v>
      </c>
      <c r="J29" s="101">
        <f t="shared" ref="J29:J30" si="5">ROUND(G29+I29,2)</f>
        <v>21969.08</v>
      </c>
      <c r="K29" s="51"/>
    </row>
    <row r="30" spans="1:15" ht="19.899999999999999" customHeight="1" x14ac:dyDescent="0.2">
      <c r="A30" s="7"/>
      <c r="B30" s="82" t="s">
        <v>137</v>
      </c>
      <c r="C30" s="3"/>
      <c r="D30" s="99">
        <f>ROUND(หลักเกณฑ์กรมชลประทาน!N11/1000,2)</f>
        <v>1.38</v>
      </c>
      <c r="E30" s="102" t="s">
        <v>44</v>
      </c>
      <c r="F30" s="100">
        <v>0</v>
      </c>
      <c r="G30" s="100">
        <f t="shared" si="3"/>
        <v>0</v>
      </c>
      <c r="H30" s="101">
        <v>3300</v>
      </c>
      <c r="I30" s="101">
        <f t="shared" si="4"/>
        <v>4554</v>
      </c>
      <c r="J30" s="101">
        <f t="shared" si="5"/>
        <v>4554</v>
      </c>
      <c r="K30" s="51"/>
    </row>
    <row r="31" spans="1:15" ht="19.899999999999999" customHeight="1" x14ac:dyDescent="0.2">
      <c r="A31" s="7"/>
      <c r="B31" s="82" t="s">
        <v>139</v>
      </c>
      <c r="C31" s="3"/>
      <c r="D31" s="99"/>
      <c r="E31" s="102"/>
      <c r="F31" s="100">
        <v>0</v>
      </c>
      <c r="G31" s="100">
        <f t="shared" ref="G31:G32" si="6">ROUND(D31*F31,2)</f>
        <v>0</v>
      </c>
      <c r="H31" s="101">
        <v>0</v>
      </c>
      <c r="I31" s="101">
        <f t="shared" ref="I31:I32" si="7">ROUND(D31*H31,2)</f>
        <v>0</v>
      </c>
      <c r="J31" s="101">
        <f t="shared" ref="J31:J32" si="8">ROUND(G31+I31,2)</f>
        <v>0</v>
      </c>
      <c r="K31" s="51"/>
    </row>
    <row r="32" spans="1:15" ht="19.899999999999999" customHeight="1" x14ac:dyDescent="0.2">
      <c r="A32" s="7"/>
      <c r="B32" s="82" t="s">
        <v>66</v>
      </c>
      <c r="C32" s="3"/>
      <c r="D32" s="99">
        <f>ROUND(หลักเกณฑ์กรมชลประทาน!N11/1000,2)</f>
        <v>1.38</v>
      </c>
      <c r="E32" s="102" t="s">
        <v>44</v>
      </c>
      <c r="F32" s="100">
        <v>29468.22</v>
      </c>
      <c r="G32" s="100">
        <f t="shared" si="6"/>
        <v>40666.14</v>
      </c>
      <c r="H32" s="101">
        <v>0</v>
      </c>
      <c r="I32" s="101">
        <f t="shared" si="7"/>
        <v>0</v>
      </c>
      <c r="J32" s="101">
        <f t="shared" si="8"/>
        <v>40666.14</v>
      </c>
      <c r="K32" s="51"/>
    </row>
    <row r="33" spans="1:15" ht="19.899999999999999" customHeight="1" x14ac:dyDescent="0.5">
      <c r="A33" s="7"/>
      <c r="B33" s="416" t="s">
        <v>45</v>
      </c>
      <c r="C33" s="417"/>
      <c r="D33" s="130">
        <f>ROUND((D27+D30)*(30),2)</f>
        <v>62.1</v>
      </c>
      <c r="E33" s="131" t="s">
        <v>43</v>
      </c>
      <c r="F33" s="132">
        <v>42.06</v>
      </c>
      <c r="G33" s="133">
        <f t="shared" ref="G33:G37" si="9">ROUND(D33*F33,2)</f>
        <v>2611.9299999999998</v>
      </c>
      <c r="H33" s="133">
        <v>0</v>
      </c>
      <c r="I33" s="133">
        <f t="shared" ref="I33:I37" si="10">ROUND(D33*H33,2)</f>
        <v>0</v>
      </c>
      <c r="J33" s="133">
        <f t="shared" ref="J33" si="11">ROUND(G33+I33,2)</f>
        <v>2611.9299999999998</v>
      </c>
      <c r="K33" s="51"/>
    </row>
    <row r="34" spans="1:15" ht="19.899999999999999" customHeight="1" x14ac:dyDescent="0.5">
      <c r="A34" s="7"/>
      <c r="B34" s="416" t="s">
        <v>65</v>
      </c>
      <c r="C34" s="417"/>
      <c r="D34" s="130">
        <f>ROUND((D27+D30)*(25),2)</f>
        <v>51.75</v>
      </c>
      <c r="E34" s="134" t="s">
        <v>43</v>
      </c>
      <c r="F34" s="135">
        <v>44.4</v>
      </c>
      <c r="G34" s="133">
        <f>ROUND(D34*F34,2)</f>
        <v>2297.6999999999998</v>
      </c>
      <c r="H34" s="136">
        <v>0</v>
      </c>
      <c r="I34" s="133">
        <f>ROUND(D34*H34,2)</f>
        <v>0</v>
      </c>
      <c r="J34" s="133">
        <f>ROUND(G34+I34,2)</f>
        <v>2297.6999999999998</v>
      </c>
      <c r="K34" s="51"/>
    </row>
    <row r="35" spans="1:15" ht="19.899999999999999" customHeight="1" x14ac:dyDescent="0.5">
      <c r="A35" s="7"/>
      <c r="B35" s="416" t="s">
        <v>73</v>
      </c>
      <c r="C35" s="417"/>
      <c r="D35" s="130">
        <f>หลักเกณฑ์กรมชลประทาน!H19</f>
        <v>154.80000000000001</v>
      </c>
      <c r="E35" s="131" t="s">
        <v>32</v>
      </c>
      <c r="F35" s="137">
        <v>0</v>
      </c>
      <c r="G35" s="132">
        <f t="shared" si="9"/>
        <v>0</v>
      </c>
      <c r="H35" s="137">
        <v>133</v>
      </c>
      <c r="I35" s="133">
        <f t="shared" si="10"/>
        <v>20588.400000000001</v>
      </c>
      <c r="J35" s="133">
        <f>ROUND(G35+I35,2)</f>
        <v>20588.400000000001</v>
      </c>
      <c r="K35" s="51"/>
    </row>
    <row r="36" spans="1:15" ht="19.899999999999999" customHeight="1" x14ac:dyDescent="0.5">
      <c r="A36" s="7"/>
      <c r="B36" s="418" t="s">
        <v>146</v>
      </c>
      <c r="C36" s="419"/>
      <c r="D36" s="138">
        <f>ROUND(D35*0.3,2)</f>
        <v>46.44</v>
      </c>
      <c r="E36" s="139" t="s">
        <v>34</v>
      </c>
      <c r="F36" s="140">
        <v>355</v>
      </c>
      <c r="G36" s="141">
        <f t="shared" si="9"/>
        <v>16486.2</v>
      </c>
      <c r="H36" s="140">
        <v>0</v>
      </c>
      <c r="I36" s="142">
        <f t="shared" si="10"/>
        <v>0</v>
      </c>
      <c r="J36" s="142">
        <f>ROUND(G36+I36,2)</f>
        <v>16486.2</v>
      </c>
      <c r="K36" s="51"/>
    </row>
    <row r="37" spans="1:15" ht="19.899999999999999" customHeight="1" x14ac:dyDescent="0.5">
      <c r="A37" s="7"/>
      <c r="B37" s="416" t="s">
        <v>75</v>
      </c>
      <c r="C37" s="417"/>
      <c r="D37" s="130">
        <f>ROUND(D36*0.3,2)</f>
        <v>13.93</v>
      </c>
      <c r="E37" s="131" t="s">
        <v>34</v>
      </c>
      <c r="F37" s="137">
        <v>317</v>
      </c>
      <c r="G37" s="132">
        <f t="shared" si="9"/>
        <v>4415.8100000000004</v>
      </c>
      <c r="H37" s="137">
        <v>0</v>
      </c>
      <c r="I37" s="133">
        <f t="shared" si="10"/>
        <v>0</v>
      </c>
      <c r="J37" s="133">
        <f>ROUND(G37+I37,2)</f>
        <v>4415.8100000000004</v>
      </c>
      <c r="K37" s="51"/>
    </row>
    <row r="38" spans="1:15" ht="19.899999999999999" customHeight="1" x14ac:dyDescent="0.5">
      <c r="A38" s="225"/>
      <c r="B38" s="222" t="s">
        <v>143</v>
      </c>
      <c r="C38" s="223"/>
      <c r="D38" s="138"/>
      <c r="E38" s="139"/>
      <c r="F38" s="140"/>
      <c r="G38" s="141"/>
      <c r="H38" s="140"/>
      <c r="I38" s="142"/>
      <c r="J38" s="142"/>
      <c r="K38" s="86"/>
    </row>
    <row r="39" spans="1:15" ht="21" customHeight="1" x14ac:dyDescent="0.5">
      <c r="A39" s="226"/>
      <c r="B39" s="422" t="s">
        <v>76</v>
      </c>
      <c r="C39" s="423"/>
      <c r="D39" s="227"/>
      <c r="E39" s="228"/>
      <c r="F39" s="229"/>
      <c r="G39" s="229"/>
      <c r="H39" s="230"/>
      <c r="I39" s="230"/>
      <c r="J39" s="231">
        <f>ROUND(SUM(J10:J38),2)</f>
        <v>186626.01</v>
      </c>
      <c r="K39" s="87"/>
    </row>
    <row r="40" spans="1:15" ht="20.100000000000001" customHeight="1" x14ac:dyDescent="0.2">
      <c r="A40" s="116"/>
      <c r="B40" s="412" t="s">
        <v>14</v>
      </c>
      <c r="C40" s="413"/>
      <c r="D40" s="117"/>
      <c r="E40" s="117"/>
      <c r="F40" s="117"/>
      <c r="G40" s="117"/>
      <c r="H40" s="117"/>
      <c r="I40" s="118"/>
      <c r="J40" s="119">
        <f>SUM(J39)</f>
        <v>186626.01</v>
      </c>
      <c r="K40" s="25"/>
    </row>
    <row r="41" spans="1:15" ht="20.100000000000001" customHeight="1" x14ac:dyDescent="0.2">
      <c r="A41" s="112"/>
      <c r="B41" s="113"/>
      <c r="C41" s="113"/>
      <c r="D41" s="114"/>
      <c r="E41" s="114"/>
      <c r="F41" s="114"/>
      <c r="G41" s="114"/>
      <c r="H41" s="114"/>
      <c r="I41" s="114"/>
      <c r="J41" s="115"/>
      <c r="K41" s="89"/>
    </row>
    <row r="42" spans="1:15" ht="20.100000000000001" customHeight="1" x14ac:dyDescent="0.5">
      <c r="A42" s="10"/>
      <c r="C42" s="19" t="s">
        <v>155</v>
      </c>
      <c r="D42" s="10"/>
      <c r="E42" s="19"/>
      <c r="F42" s="10"/>
      <c r="G42" s="19" t="s">
        <v>157</v>
      </c>
      <c r="H42" s="10"/>
      <c r="I42" s="12"/>
      <c r="J42" s="10"/>
      <c r="K42" s="83"/>
    </row>
    <row r="43" spans="1:15" ht="20.100000000000001" customHeight="1" x14ac:dyDescent="0.5">
      <c r="A43" s="10"/>
      <c r="C43" s="12" t="s">
        <v>162</v>
      </c>
      <c r="D43" s="10"/>
      <c r="E43" s="12"/>
      <c r="F43" s="10"/>
      <c r="G43" s="12"/>
      <c r="H43" s="10"/>
      <c r="I43" s="10"/>
      <c r="J43" s="10"/>
      <c r="K43" s="20"/>
      <c r="L43" s="84"/>
    </row>
    <row r="44" spans="1:15" ht="20.100000000000001" customHeight="1" x14ac:dyDescent="0.5">
      <c r="A44" s="10"/>
      <c r="C44" s="20" t="s">
        <v>161</v>
      </c>
      <c r="D44" s="10"/>
      <c r="E44" s="20"/>
      <c r="F44" s="10"/>
      <c r="G44" s="20"/>
      <c r="H44" s="10"/>
      <c r="I44" s="10"/>
      <c r="J44" s="10"/>
      <c r="K44" s="105"/>
      <c r="L44" s="80"/>
      <c r="M44" s="11"/>
      <c r="N44" s="80"/>
      <c r="O44" s="80"/>
    </row>
    <row r="45" spans="1:15" ht="20.100000000000001" customHeight="1" x14ac:dyDescent="0.5">
      <c r="A45" s="10"/>
      <c r="C45" s="80"/>
      <c r="D45" s="10"/>
      <c r="E45" s="80"/>
      <c r="F45" s="10"/>
      <c r="G45" s="11"/>
      <c r="H45" s="10"/>
      <c r="I45" s="4"/>
      <c r="J45" s="10"/>
      <c r="K45" s="104"/>
      <c r="L45" s="80"/>
      <c r="M45" s="11"/>
      <c r="N45" s="80"/>
      <c r="O45" s="80"/>
    </row>
    <row r="46" spans="1:15" ht="20.100000000000001" customHeight="1" x14ac:dyDescent="0.5">
      <c r="A46" s="10"/>
      <c r="C46" s="19" t="s">
        <v>156</v>
      </c>
      <c r="D46" s="10"/>
      <c r="E46" s="19"/>
      <c r="F46" s="10"/>
      <c r="G46" s="19" t="s">
        <v>157</v>
      </c>
      <c r="I46" s="10"/>
      <c r="J46" s="10"/>
      <c r="K46" s="104"/>
      <c r="L46" s="84"/>
      <c r="M46" s="19"/>
      <c r="N46" s="84"/>
      <c r="O46" s="84"/>
    </row>
    <row r="47" spans="1:15" ht="20.100000000000001" customHeight="1" x14ac:dyDescent="0.5">
      <c r="A47" s="10"/>
      <c r="C47" s="12" t="s">
        <v>153</v>
      </c>
      <c r="D47" s="10"/>
      <c r="E47" s="12"/>
      <c r="F47" s="10"/>
      <c r="G47" s="12"/>
      <c r="J47" s="10"/>
      <c r="K47" s="105"/>
      <c r="L47" s="84"/>
      <c r="M47" s="84"/>
      <c r="N47" s="84"/>
      <c r="O47" s="84"/>
    </row>
    <row r="48" spans="1:15" ht="20.100000000000001" customHeight="1" x14ac:dyDescent="0.2">
      <c r="A48" s="10"/>
      <c r="C48" s="20" t="s">
        <v>154</v>
      </c>
      <c r="D48" s="10"/>
      <c r="E48" s="20"/>
      <c r="F48" s="10"/>
      <c r="G48" s="20"/>
      <c r="J48" s="10"/>
      <c r="K48" s="105"/>
      <c r="L48" s="84"/>
      <c r="M48" s="84"/>
      <c r="N48" s="84"/>
      <c r="O48" s="84"/>
    </row>
    <row r="49" spans="1:15" ht="20.100000000000001" customHeight="1" x14ac:dyDescent="0.2">
      <c r="A49" s="10"/>
      <c r="C49" s="20"/>
      <c r="D49" s="10"/>
      <c r="E49" s="20"/>
      <c r="F49" s="10"/>
      <c r="J49" s="10"/>
      <c r="L49" s="84"/>
      <c r="M49" s="84"/>
      <c r="N49" s="84"/>
      <c r="O49" s="84"/>
    </row>
    <row r="50" spans="1:15" ht="20.100000000000001" customHeight="1" x14ac:dyDescent="0.5">
      <c r="A50" s="10"/>
      <c r="C50" s="19" t="s">
        <v>157</v>
      </c>
      <c r="D50" s="10"/>
      <c r="E50" s="19"/>
      <c r="F50" s="10"/>
      <c r="G50" s="19" t="s">
        <v>160</v>
      </c>
      <c r="H50" s="19"/>
      <c r="K50" s="20"/>
      <c r="L50" s="84"/>
      <c r="M50" s="84"/>
      <c r="N50" s="84"/>
    </row>
    <row r="51" spans="1:15" ht="20.100000000000001" customHeight="1" x14ac:dyDescent="0.5">
      <c r="A51" s="10"/>
      <c r="C51" s="12" t="s">
        <v>158</v>
      </c>
      <c r="D51" s="10"/>
      <c r="E51" s="12"/>
      <c r="F51" s="12"/>
      <c r="G51" s="10"/>
      <c r="H51" s="12"/>
      <c r="I51" s="10"/>
      <c r="K51" s="20"/>
    </row>
    <row r="52" spans="1:15" ht="20.100000000000001" customHeight="1" x14ac:dyDescent="0.2">
      <c r="A52" s="10"/>
      <c r="C52" s="20" t="s">
        <v>159</v>
      </c>
      <c r="D52" s="10"/>
      <c r="E52" s="20"/>
      <c r="F52" s="20"/>
      <c r="G52" s="10"/>
      <c r="H52" s="20"/>
      <c r="I52" s="10"/>
      <c r="J52" s="10"/>
      <c r="K52" s="104"/>
    </row>
    <row r="53" spans="1:15" ht="20.100000000000001" customHeight="1" x14ac:dyDescent="0.2">
      <c r="A53" s="10"/>
      <c r="C53" s="20"/>
      <c r="D53" s="20"/>
      <c r="E53" s="10"/>
      <c r="F53" s="20"/>
      <c r="G53" s="10"/>
      <c r="H53" s="20"/>
      <c r="I53" s="10"/>
      <c r="J53" s="10"/>
      <c r="K53" s="107"/>
    </row>
    <row r="54" spans="1:15" ht="20.100000000000001" customHeight="1" x14ac:dyDescent="0.5">
      <c r="B54" s="20"/>
      <c r="F54" s="11"/>
      <c r="G54" s="11"/>
      <c r="H54" s="10"/>
      <c r="I54" s="10"/>
      <c r="J54" s="10"/>
    </row>
    <row r="55" spans="1:15" x14ac:dyDescent="0.5">
      <c r="B55" s="20"/>
      <c r="C55" s="19"/>
      <c r="D55" s="10"/>
      <c r="E55" s="10"/>
      <c r="F55" s="10"/>
      <c r="J55" s="10"/>
    </row>
  </sheetData>
  <protectedRanges>
    <protectedRange sqref="K42 K14" name="ช่วง6_2_1_1_1_1_1_1"/>
    <protectedRange sqref="F36:F38" name="ช่วง1_5_2_2"/>
    <protectedRange sqref="H36:H38" name="ช่วง3_1_2_1_1_2"/>
  </protectedRanges>
  <mergeCells count="21">
    <mergeCell ref="A1:B1"/>
    <mergeCell ref="A3:B3"/>
    <mergeCell ref="A4:B4"/>
    <mergeCell ref="A5:B5"/>
    <mergeCell ref="A6:A7"/>
    <mergeCell ref="B6:C7"/>
    <mergeCell ref="K6:K7"/>
    <mergeCell ref="B9:C9"/>
    <mergeCell ref="B40:C40"/>
    <mergeCell ref="H6:I6"/>
    <mergeCell ref="B33:C33"/>
    <mergeCell ref="B34:C34"/>
    <mergeCell ref="B35:C35"/>
    <mergeCell ref="B36:C36"/>
    <mergeCell ref="B37:C37"/>
    <mergeCell ref="D6:D7"/>
    <mergeCell ref="E6:E7"/>
    <mergeCell ref="F6:G6"/>
    <mergeCell ref="B39:C39"/>
    <mergeCell ref="B8:C8"/>
    <mergeCell ref="J6:J7"/>
  </mergeCells>
  <pageMargins left="0.23622047244094491" right="0.23622047244094491" top="0.74803149606299213" bottom="0.74803149606299213" header="0.31496062992125984" footer="0.31496062992125984"/>
  <pageSetup paperSize="9" scale="95" orientation="landscape" horizontalDpi="4294967293" verticalDpi="0" r:id="rId1"/>
  <headerFooter>
    <oddHeader>&amp;Rแบบ ปร.4 แผ่นที่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topLeftCell="A10" workbookViewId="0">
      <selection activeCell="I25" sqref="I25"/>
    </sheetView>
  </sheetViews>
  <sheetFormatPr defaultRowHeight="21.75" x14ac:dyDescent="0.2"/>
  <cols>
    <col min="1" max="1" width="13.5703125" style="23" customWidth="1"/>
    <col min="2" max="2" width="11.7109375" style="10" customWidth="1"/>
    <col min="3" max="3" width="7.5703125" style="10" customWidth="1"/>
    <col min="4" max="4" width="8" style="10" customWidth="1"/>
    <col min="5" max="5" width="16.7109375" style="10" customWidth="1"/>
    <col min="6" max="6" width="10" style="10" customWidth="1"/>
    <col min="7" max="7" width="14.28515625" style="10" customWidth="1"/>
    <col min="8" max="8" width="21.5703125" style="10" customWidth="1"/>
    <col min="9" max="16384" width="9.140625" style="10"/>
  </cols>
  <sheetData>
    <row r="1" spans="1:8" s="20" customFormat="1" x14ac:dyDescent="0.2">
      <c r="A1" s="441" t="s">
        <v>63</v>
      </c>
      <c r="B1" s="441"/>
      <c r="C1" s="441"/>
      <c r="D1" s="441"/>
      <c r="E1" s="441"/>
      <c r="F1" s="441"/>
      <c r="G1" s="441"/>
      <c r="H1" s="441"/>
    </row>
    <row r="2" spans="1:8" s="20" customFormat="1" ht="22.5" thickBot="1" x14ac:dyDescent="0.25">
      <c r="A2" s="30" t="s">
        <v>17</v>
      </c>
      <c r="B2" s="127" t="s">
        <v>8</v>
      </c>
      <c r="C2" s="442" t="s">
        <v>9</v>
      </c>
      <c r="D2" s="442"/>
      <c r="E2" s="127" t="s">
        <v>10</v>
      </c>
      <c r="F2" s="127" t="s">
        <v>11</v>
      </c>
      <c r="G2" s="30" t="s">
        <v>50</v>
      </c>
      <c r="H2" s="30"/>
    </row>
    <row r="3" spans="1:8" s="20" customFormat="1" ht="22.5" thickTop="1" x14ac:dyDescent="0.2">
      <c r="A3" s="31" t="s">
        <v>3</v>
      </c>
      <c r="B3" s="143" t="s">
        <v>163</v>
      </c>
      <c r="C3" s="143"/>
      <c r="D3" s="32"/>
      <c r="E3" s="33"/>
      <c r="F3" s="33"/>
      <c r="G3" s="33"/>
      <c r="H3" s="33"/>
    </row>
    <row r="4" spans="1:8" s="20" customFormat="1" x14ac:dyDescent="0.2">
      <c r="A4" s="34" t="s">
        <v>24</v>
      </c>
      <c r="B4" s="449" t="str">
        <f>'ปร.4 ราคากลาง'!C1</f>
        <v>ก่อสร้างรางระบายน้ำคอนกรีตเสริมเหล็ก บ้านหนองแขม หมู่ที่ 1 ตำบลป่าแดง เชื่อม บ้านดอนดี ตำบลกาญจนา อำเภอเมืองแพร่ จังหวัดแพร่</v>
      </c>
      <c r="C4" s="449"/>
      <c r="D4" s="449"/>
      <c r="E4" s="449"/>
      <c r="F4" s="449"/>
      <c r="G4" s="449"/>
      <c r="H4" s="449"/>
    </row>
    <row r="5" spans="1:8" s="20" customFormat="1" x14ac:dyDescent="0.2">
      <c r="A5" s="34" t="s">
        <v>150</v>
      </c>
      <c r="B5" s="35" t="str">
        <f>'ปร.4 ราคากลาง'!C2</f>
        <v>ขนาดกว้าง 1.00 เมตร ยาว 125 เมตร สูง 1.00 เมตร หนา 0.15 เมตร ตามแบบแปลนขององค์การบริหารส่วนจังหวัดแพร่</v>
      </c>
      <c r="C5" s="35"/>
      <c r="D5" s="36"/>
      <c r="E5" s="37"/>
      <c r="F5" s="38"/>
      <c r="G5" s="36"/>
      <c r="H5" s="37"/>
    </row>
    <row r="6" spans="1:8" s="20" customFormat="1" x14ac:dyDescent="0.2">
      <c r="A6" s="34" t="s">
        <v>49</v>
      </c>
      <c r="B6" s="35" t="str">
        <f>'ปร.4 ราคากลาง'!C3</f>
        <v>บ้านหนองแขม หมู่ที่ 1 ตำบลป่าแดง เชื่อม บ้านดอนดี ตำบลกาญจนา อำเภอเมืองแพร่ จังหวัดแพร่</v>
      </c>
      <c r="D6" s="39"/>
      <c r="E6" s="39"/>
      <c r="F6" s="39"/>
      <c r="G6" s="40"/>
      <c r="H6" s="41"/>
    </row>
    <row r="7" spans="1:8" s="20" customFormat="1" x14ac:dyDescent="0.2">
      <c r="A7" s="34" t="s">
        <v>4</v>
      </c>
      <c r="B7" s="34"/>
      <c r="C7" s="39"/>
      <c r="D7" s="122"/>
      <c r="E7" s="42" t="s">
        <v>10</v>
      </c>
      <c r="F7" s="43" t="s">
        <v>11</v>
      </c>
      <c r="G7" s="39" t="s">
        <v>50</v>
      </c>
      <c r="H7" s="34"/>
    </row>
    <row r="8" spans="1:8" s="20" customFormat="1" x14ac:dyDescent="0.2">
      <c r="A8" s="34" t="s">
        <v>15</v>
      </c>
      <c r="B8" s="122" t="s">
        <v>16</v>
      </c>
      <c r="C8" s="39"/>
      <c r="D8" s="122"/>
      <c r="E8" s="42"/>
      <c r="F8" s="42"/>
      <c r="G8" s="34"/>
      <c r="H8" s="34"/>
    </row>
    <row r="9" spans="1:8" x14ac:dyDescent="0.2">
      <c r="A9" s="34" t="s">
        <v>59</v>
      </c>
      <c r="B9" s="34"/>
      <c r="C9" s="42"/>
      <c r="D9" s="44" t="s">
        <v>2</v>
      </c>
      <c r="E9" s="45">
        <v>2</v>
      </c>
      <c r="F9" s="8" t="s">
        <v>42</v>
      </c>
      <c r="G9" s="44"/>
      <c r="H9" s="46"/>
    </row>
    <row r="10" spans="1:8" s="23" customFormat="1" ht="22.5" thickBot="1" x14ac:dyDescent="0.55000000000000004">
      <c r="A10" s="47" t="s">
        <v>64</v>
      </c>
      <c r="B10" s="120" t="s">
        <v>7</v>
      </c>
      <c r="C10" s="48"/>
      <c r="D10" s="49" t="s">
        <v>12</v>
      </c>
      <c r="E10" s="5" t="str">
        <f>'ปร.4 ราคากลาง'!F5</f>
        <v>กรกฎาคม</v>
      </c>
      <c r="F10" s="6" t="s">
        <v>60</v>
      </c>
      <c r="G10" s="90">
        <f>'ปร.4 ราคากลาง'!I5</f>
        <v>2565</v>
      </c>
      <c r="H10" s="50"/>
    </row>
    <row r="11" spans="1:8" ht="22.5" thickTop="1" x14ac:dyDescent="0.2">
      <c r="A11" s="408" t="s">
        <v>27</v>
      </c>
      <c r="B11" s="443" t="s">
        <v>28</v>
      </c>
      <c r="C11" s="444"/>
      <c r="D11" s="445"/>
      <c r="E11" s="124" t="s">
        <v>35</v>
      </c>
      <c r="F11" s="408" t="s">
        <v>36</v>
      </c>
      <c r="G11" s="124" t="s">
        <v>37</v>
      </c>
      <c r="H11" s="408" t="s">
        <v>33</v>
      </c>
    </row>
    <row r="12" spans="1:8" ht="22.5" thickBot="1" x14ac:dyDescent="0.25">
      <c r="A12" s="409"/>
      <c r="B12" s="446"/>
      <c r="C12" s="447"/>
      <c r="D12" s="448"/>
      <c r="E12" s="125" t="s">
        <v>18</v>
      </c>
      <c r="F12" s="409"/>
      <c r="G12" s="125" t="s">
        <v>18</v>
      </c>
      <c r="H12" s="409"/>
    </row>
    <row r="13" spans="1:8" ht="22.5" thickTop="1" x14ac:dyDescent="0.2">
      <c r="A13" s="51">
        <v>1</v>
      </c>
      <c r="B13" s="1" t="str">
        <f>B3</f>
        <v>งานก่อสร้างอาคาร</v>
      </c>
      <c r="C13" s="52"/>
      <c r="D13" s="2"/>
      <c r="E13" s="53">
        <f>'ปร.4 ราคากลาง'!J39</f>
        <v>186626.01</v>
      </c>
      <c r="F13" s="54">
        <v>1.3056000000000001</v>
      </c>
      <c r="G13" s="55">
        <f>ROUND(E13*F13,2)</f>
        <v>243658.92</v>
      </c>
      <c r="H13" s="79"/>
    </row>
    <row r="14" spans="1:8" x14ac:dyDescent="0.2">
      <c r="A14" s="51"/>
      <c r="B14" s="1"/>
      <c r="C14" s="52"/>
      <c r="D14" s="52"/>
      <c r="E14" s="56"/>
      <c r="F14" s="57"/>
      <c r="G14" s="55"/>
      <c r="H14" s="79"/>
    </row>
    <row r="15" spans="1:8" x14ac:dyDescent="0.2">
      <c r="A15" s="51"/>
      <c r="B15" s="58" t="s">
        <v>38</v>
      </c>
      <c r="C15" s="52"/>
      <c r="D15" s="52"/>
      <c r="E15" s="59"/>
      <c r="F15" s="60"/>
      <c r="G15" s="61"/>
      <c r="H15" s="62"/>
    </row>
    <row r="16" spans="1:8" x14ac:dyDescent="0.2">
      <c r="A16" s="51"/>
      <c r="B16" s="63" t="s">
        <v>19</v>
      </c>
      <c r="C16" s="64"/>
      <c r="D16" s="65">
        <v>0</v>
      </c>
      <c r="E16" s="59"/>
      <c r="F16" s="60"/>
      <c r="G16" s="61"/>
      <c r="H16" s="62"/>
    </row>
    <row r="17" spans="1:11" x14ac:dyDescent="0.2">
      <c r="A17" s="51"/>
      <c r="B17" s="63" t="s">
        <v>20</v>
      </c>
      <c r="C17" s="64"/>
      <c r="D17" s="65">
        <v>0</v>
      </c>
      <c r="E17" s="66"/>
      <c r="F17" s="67"/>
      <c r="G17" s="61"/>
      <c r="H17" s="62"/>
    </row>
    <row r="18" spans="1:11" x14ac:dyDescent="0.2">
      <c r="A18" s="51"/>
      <c r="B18" s="63" t="s">
        <v>21</v>
      </c>
      <c r="C18" s="64"/>
      <c r="D18" s="65">
        <v>0.05</v>
      </c>
      <c r="E18" s="66"/>
      <c r="F18" s="67"/>
      <c r="G18" s="61"/>
      <c r="H18" s="62"/>
    </row>
    <row r="19" spans="1:11" x14ac:dyDescent="0.2">
      <c r="A19" s="68"/>
      <c r="B19" s="69" t="s">
        <v>22</v>
      </c>
      <c r="C19" s="70"/>
      <c r="D19" s="71">
        <v>7.0000000000000007E-2</v>
      </c>
      <c r="E19" s="72"/>
      <c r="F19" s="73"/>
      <c r="G19" s="74"/>
      <c r="H19" s="75"/>
    </row>
    <row r="20" spans="1:11" x14ac:dyDescent="0.2">
      <c r="A20" s="436" t="s">
        <v>5</v>
      </c>
      <c r="B20" s="438" t="s">
        <v>6</v>
      </c>
      <c r="C20" s="439"/>
      <c r="D20" s="439"/>
      <c r="E20" s="439"/>
      <c r="F20" s="440"/>
      <c r="G20" s="76">
        <f>SUM(G13:G19)</f>
        <v>243658.92</v>
      </c>
      <c r="H20" s="77"/>
    </row>
    <row r="21" spans="1:11" x14ac:dyDescent="0.2">
      <c r="A21" s="437"/>
      <c r="B21" s="126" t="s">
        <v>54</v>
      </c>
      <c r="C21" s="439" t="str">
        <f>"("&amp;"-"&amp;BAHTTEXT(G21)&amp;"-"&amp;")"</f>
        <v>(-สองแสนสี่หมื่นสามพันบาทถ้วน-)</v>
      </c>
      <c r="D21" s="439"/>
      <c r="E21" s="439"/>
      <c r="F21" s="440"/>
      <c r="G21" s="22">
        <f>ROUNDDOWN(G20,0-3)</f>
        <v>243000</v>
      </c>
      <c r="H21" s="78"/>
    </row>
    <row r="22" spans="1:11" x14ac:dyDescent="0.2">
      <c r="A22" s="26"/>
    </row>
    <row r="23" spans="1:11" x14ac:dyDescent="0.5">
      <c r="A23" s="10"/>
      <c r="B23" s="19" t="s">
        <v>155</v>
      </c>
      <c r="D23" s="19"/>
      <c r="E23" s="84"/>
      <c r="F23" s="19" t="s">
        <v>157</v>
      </c>
      <c r="G23" s="19"/>
      <c r="J23" s="83"/>
      <c r="K23" s="12"/>
    </row>
    <row r="24" spans="1:11" x14ac:dyDescent="0.5">
      <c r="A24" s="10"/>
      <c r="B24" s="12" t="s">
        <v>162</v>
      </c>
      <c r="D24" s="12"/>
      <c r="E24" s="84"/>
      <c r="F24" s="12"/>
      <c r="G24" s="4"/>
      <c r="J24" s="89"/>
      <c r="K24" s="20"/>
    </row>
    <row r="25" spans="1:11" x14ac:dyDescent="0.5">
      <c r="A25" s="10"/>
      <c r="B25" s="20" t="s">
        <v>161</v>
      </c>
      <c r="D25" s="20"/>
      <c r="E25" s="84"/>
      <c r="F25" s="20"/>
      <c r="G25" s="20"/>
      <c r="I25" s="4"/>
      <c r="K25" s="29"/>
    </row>
    <row r="26" spans="1:11" x14ac:dyDescent="0.5">
      <c r="A26" s="10"/>
      <c r="B26" s="80"/>
      <c r="D26" s="80"/>
      <c r="E26" s="84"/>
      <c r="F26" s="11"/>
      <c r="G26" s="11"/>
      <c r="J26" s="85"/>
      <c r="K26" s="19"/>
    </row>
    <row r="27" spans="1:11" x14ac:dyDescent="0.5">
      <c r="A27" s="10"/>
      <c r="B27" s="19" t="s">
        <v>156</v>
      </c>
      <c r="D27" s="19"/>
      <c r="E27" s="84"/>
      <c r="F27" s="19" t="s">
        <v>157</v>
      </c>
      <c r="G27" s="19"/>
      <c r="H27" s="84"/>
      <c r="I27" s="84"/>
      <c r="J27" s="89"/>
      <c r="K27" s="29"/>
    </row>
    <row r="28" spans="1:11" x14ac:dyDescent="0.5">
      <c r="A28" s="10"/>
      <c r="B28" s="12" t="s">
        <v>153</v>
      </c>
      <c r="D28" s="12"/>
      <c r="E28" s="84"/>
      <c r="F28" s="12"/>
      <c r="G28" s="12"/>
      <c r="H28" s="84"/>
      <c r="I28" s="84"/>
      <c r="K28" s="29"/>
    </row>
    <row r="29" spans="1:11" x14ac:dyDescent="0.5">
      <c r="A29" s="10"/>
      <c r="B29" s="20" t="s">
        <v>154</v>
      </c>
      <c r="D29" s="20"/>
      <c r="E29" s="84"/>
      <c r="F29" s="20"/>
      <c r="G29" s="20"/>
      <c r="H29" s="84"/>
      <c r="I29" s="84"/>
      <c r="K29" s="4"/>
    </row>
    <row r="30" spans="1:11" x14ac:dyDescent="0.5">
      <c r="A30" s="10"/>
      <c r="B30" s="20"/>
      <c r="D30" s="20"/>
      <c r="E30" s="84"/>
      <c r="F30" s="84"/>
      <c r="G30" s="84"/>
      <c r="H30" s="84"/>
      <c r="I30" s="84"/>
      <c r="J30" s="11"/>
      <c r="K30" s="20"/>
    </row>
    <row r="31" spans="1:11" x14ac:dyDescent="0.5">
      <c r="A31" s="10"/>
      <c r="B31" s="19" t="s">
        <v>157</v>
      </c>
      <c r="D31" s="19"/>
      <c r="E31" s="84"/>
      <c r="F31" s="19" t="s">
        <v>160</v>
      </c>
      <c r="H31" s="19"/>
      <c r="K31" s="20"/>
    </row>
    <row r="32" spans="1:11" x14ac:dyDescent="0.5">
      <c r="A32" s="10"/>
      <c r="B32" s="12" t="s">
        <v>158</v>
      </c>
      <c r="D32" s="12"/>
      <c r="E32" s="11"/>
      <c r="F32" s="12"/>
      <c r="H32" s="12"/>
      <c r="K32" s="19"/>
    </row>
    <row r="33" spans="1:11" x14ac:dyDescent="0.5">
      <c r="A33" s="10"/>
      <c r="B33" s="20" t="s">
        <v>159</v>
      </c>
      <c r="D33" s="20"/>
      <c r="E33" s="11"/>
      <c r="F33" s="20"/>
      <c r="H33" s="20"/>
      <c r="K33" s="28"/>
    </row>
    <row r="34" spans="1:11" x14ac:dyDescent="0.5">
      <c r="A34" s="103"/>
      <c r="B34" s="20"/>
      <c r="D34" s="84"/>
      <c r="E34" s="84"/>
      <c r="F34" s="11"/>
      <c r="G34" s="11"/>
      <c r="K34" s="4"/>
    </row>
    <row r="35" spans="1:11" x14ac:dyDescent="0.5">
      <c r="A35" s="103"/>
      <c r="B35" s="20"/>
      <c r="C35" s="19"/>
      <c r="G35" s="84"/>
      <c r="H35" s="84"/>
      <c r="I35" s="84"/>
      <c r="K35" s="4"/>
    </row>
    <row r="36" spans="1:11" x14ac:dyDescent="0.5">
      <c r="B36" s="4"/>
      <c r="C36" s="4"/>
      <c r="D36" s="11"/>
      <c r="E36" s="11"/>
      <c r="F36" s="11"/>
      <c r="G36" s="11"/>
      <c r="H36" s="11"/>
      <c r="I36" s="11"/>
      <c r="J36" s="11"/>
      <c r="K36" s="4"/>
    </row>
  </sheetData>
  <protectedRanges>
    <protectedRange sqref="K23" name="ช่วง6_2_1_1_1_1_1_1_1"/>
    <protectedRange sqref="G28" name="ช่วง6_2_1_1_1_1_1_1_1_1"/>
  </protectedRanges>
  <mergeCells count="10">
    <mergeCell ref="A20:A21"/>
    <mergeCell ref="B20:F20"/>
    <mergeCell ref="C21:F21"/>
    <mergeCell ref="A1:H1"/>
    <mergeCell ref="C2:D2"/>
    <mergeCell ref="A11:A12"/>
    <mergeCell ref="B11:D12"/>
    <mergeCell ref="F11:F12"/>
    <mergeCell ref="H11:H12"/>
    <mergeCell ref="B4:H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0" r:id="rId1"/>
  <headerFooter>
    <oddHeader xml:space="preserve">&amp;Rปร.5 ก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9B97-7D5A-467B-A425-C6B924158D05}">
  <sheetPr>
    <tabColor rgb="FFFFFF00"/>
  </sheetPr>
  <dimension ref="A1:T111"/>
  <sheetViews>
    <sheetView view="pageBreakPreview" topLeftCell="A34" zoomScaleNormal="100" zoomScaleSheetLayoutView="100" workbookViewId="0">
      <selection activeCell="K42" sqref="K42"/>
    </sheetView>
  </sheetViews>
  <sheetFormatPr defaultRowHeight="23.25" x14ac:dyDescent="0.55000000000000004"/>
  <cols>
    <col min="1" max="1" width="13.28515625" style="190" customWidth="1"/>
    <col min="2" max="2" width="9.140625" style="190"/>
    <col min="3" max="3" width="8.7109375" style="190" customWidth="1"/>
    <col min="4" max="4" width="11.42578125" style="190" customWidth="1"/>
    <col min="5" max="5" width="9.28515625" style="191" customWidth="1"/>
    <col min="6" max="6" width="12.85546875" style="190" customWidth="1"/>
    <col min="7" max="7" width="11.28515625" style="190" bestFit="1" customWidth="1"/>
    <col min="8" max="8" width="9.85546875" style="190" customWidth="1"/>
    <col min="9" max="9" width="11.140625" style="190" customWidth="1"/>
    <col min="10" max="10" width="12.85546875" style="190" customWidth="1"/>
    <col min="11" max="11" width="12.140625" style="192" customWidth="1"/>
    <col min="12" max="12" width="6.7109375" style="269" bestFit="1" customWidth="1"/>
    <col min="13" max="14" width="9.140625" style="190"/>
    <col min="15" max="15" width="14.5703125" style="190" customWidth="1"/>
    <col min="16" max="16" width="13.7109375" style="190" bestFit="1" customWidth="1"/>
    <col min="17" max="17" width="9.140625" style="190"/>
    <col min="18" max="18" width="9.85546875" style="190" bestFit="1" customWidth="1"/>
    <col min="19" max="21" width="9.140625" style="190"/>
    <col min="22" max="22" width="9.85546875" style="190" bestFit="1" customWidth="1"/>
    <col min="23" max="16384" width="9.140625" style="190"/>
  </cols>
  <sheetData>
    <row r="1" spans="1:16" x14ac:dyDescent="0.55000000000000004">
      <c r="A1" s="450" t="s">
        <v>168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</row>
    <row r="2" spans="1:16" x14ac:dyDescent="0.55000000000000004">
      <c r="A2" s="204" t="s">
        <v>130</v>
      </c>
      <c r="B2" s="191"/>
      <c r="C2" s="191"/>
      <c r="D2" s="196"/>
      <c r="E2" s="196"/>
      <c r="F2" s="196"/>
      <c r="G2" s="196"/>
      <c r="H2" s="191"/>
      <c r="I2" s="191"/>
      <c r="J2" s="191"/>
      <c r="K2" s="191"/>
      <c r="L2" s="270"/>
      <c r="M2" s="191"/>
      <c r="N2" s="191"/>
    </row>
    <row r="3" spans="1:16" x14ac:dyDescent="0.55000000000000004">
      <c r="A3" s="204" t="s">
        <v>144</v>
      </c>
      <c r="B3" s="191"/>
      <c r="C3" s="191"/>
      <c r="D3" s="196"/>
      <c r="E3" s="196"/>
      <c r="F3" s="196" t="s">
        <v>115</v>
      </c>
      <c r="G3" s="196"/>
      <c r="H3" s="191"/>
      <c r="I3" s="191"/>
      <c r="J3" s="191"/>
      <c r="K3" s="196" t="s">
        <v>51</v>
      </c>
      <c r="L3" s="270"/>
      <c r="M3" s="191"/>
      <c r="N3" s="191"/>
    </row>
    <row r="4" spans="1:16" x14ac:dyDescent="0.55000000000000004">
      <c r="A4" s="191" t="s">
        <v>129</v>
      </c>
      <c r="B4" s="196" t="s">
        <v>40</v>
      </c>
      <c r="C4" s="196">
        <v>1</v>
      </c>
      <c r="D4" s="196" t="s">
        <v>113</v>
      </c>
      <c r="E4" s="205">
        <v>0.15</v>
      </c>
      <c r="F4" s="196" t="s">
        <v>39</v>
      </c>
      <c r="G4" s="196">
        <v>2</v>
      </c>
      <c r="H4" s="191" t="s">
        <v>40</v>
      </c>
      <c r="I4" s="191">
        <f>C4*E4*G4</f>
        <v>0.3</v>
      </c>
      <c r="J4" s="196" t="s">
        <v>39</v>
      </c>
      <c r="K4" s="221">
        <v>125</v>
      </c>
      <c r="L4" s="270" t="s">
        <v>40</v>
      </c>
      <c r="M4" s="196">
        <f>ROUND(I4*K4,2)</f>
        <v>37.5</v>
      </c>
      <c r="N4" s="196" t="s">
        <v>31</v>
      </c>
    </row>
    <row r="5" spans="1:16" x14ac:dyDescent="0.55000000000000004">
      <c r="A5" s="191" t="s">
        <v>128</v>
      </c>
      <c r="B5" s="196" t="s">
        <v>40</v>
      </c>
      <c r="C5" s="196">
        <v>1.3</v>
      </c>
      <c r="D5" s="196" t="s">
        <v>113</v>
      </c>
      <c r="E5" s="205">
        <v>0.15</v>
      </c>
      <c r="F5" s="196"/>
      <c r="G5" s="196"/>
      <c r="H5" s="191" t="s">
        <v>40</v>
      </c>
      <c r="I5" s="191">
        <f>C5*E5</f>
        <v>0.19500000000000001</v>
      </c>
      <c r="J5" s="196" t="s">
        <v>39</v>
      </c>
      <c r="K5" s="221">
        <v>125</v>
      </c>
      <c r="L5" s="270" t="s">
        <v>40</v>
      </c>
      <c r="M5" s="196">
        <f>ROUND(I5*K5,2)</f>
        <v>24.38</v>
      </c>
      <c r="N5" s="196" t="s">
        <v>31</v>
      </c>
    </row>
    <row r="6" spans="1:16" x14ac:dyDescent="0.55000000000000004">
      <c r="A6" s="204"/>
      <c r="B6" s="191"/>
      <c r="C6" s="196"/>
      <c r="D6" s="196"/>
      <c r="E6" s="196"/>
      <c r="F6" s="196"/>
      <c r="G6" s="191"/>
      <c r="H6" s="191"/>
      <c r="I6" s="191"/>
      <c r="J6" s="191"/>
      <c r="K6" s="191" t="s">
        <v>41</v>
      </c>
      <c r="L6" s="270" t="s">
        <v>40</v>
      </c>
      <c r="M6" s="206">
        <f>SUM(M4:M5)</f>
        <v>61.879999999999995</v>
      </c>
      <c r="N6" s="196" t="s">
        <v>31</v>
      </c>
    </row>
    <row r="7" spans="1:16" x14ac:dyDescent="0.55000000000000004">
      <c r="A7" s="189"/>
      <c r="D7" s="195"/>
      <c r="E7" s="196"/>
      <c r="F7" s="195"/>
      <c r="G7" s="195"/>
    </row>
    <row r="8" spans="1:16" x14ac:dyDescent="0.55000000000000004">
      <c r="A8" s="189" t="s">
        <v>116</v>
      </c>
      <c r="C8" s="195" t="s">
        <v>127</v>
      </c>
      <c r="D8" s="195"/>
      <c r="E8" s="196" t="s">
        <v>51</v>
      </c>
      <c r="F8" s="195"/>
      <c r="G8" s="195" t="s">
        <v>23</v>
      </c>
      <c r="I8" s="195" t="s">
        <v>117</v>
      </c>
    </row>
    <row r="9" spans="1:16" x14ac:dyDescent="0.55000000000000004">
      <c r="A9" s="189" t="s">
        <v>118</v>
      </c>
      <c r="B9" s="195" t="s">
        <v>40</v>
      </c>
      <c r="C9" s="195">
        <v>16</v>
      </c>
      <c r="D9" s="195" t="s">
        <v>39</v>
      </c>
      <c r="E9" s="196">
        <v>125</v>
      </c>
      <c r="F9" s="195" t="s">
        <v>39</v>
      </c>
      <c r="G9" s="195">
        <v>0.499</v>
      </c>
      <c r="H9" s="195" t="s">
        <v>39</v>
      </c>
      <c r="I9" s="195">
        <v>1.07</v>
      </c>
      <c r="J9" s="190" t="s">
        <v>40</v>
      </c>
      <c r="K9" s="207">
        <f>ROUND(C9*E9*G9*I9,2)</f>
        <v>1067.8599999999999</v>
      </c>
      <c r="L9" s="269" t="s">
        <v>43</v>
      </c>
    </row>
    <row r="10" spans="1:16" x14ac:dyDescent="0.55000000000000004">
      <c r="A10" s="189"/>
      <c r="C10" s="195" t="s">
        <v>51</v>
      </c>
      <c r="D10" s="195"/>
      <c r="E10" s="196"/>
      <c r="F10" s="195" t="s">
        <v>120</v>
      </c>
      <c r="G10" s="195"/>
      <c r="H10" s="195" t="s">
        <v>119</v>
      </c>
      <c r="K10" s="195" t="s">
        <v>23</v>
      </c>
      <c r="M10" s="195" t="s">
        <v>117</v>
      </c>
      <c r="O10" s="195" t="s">
        <v>43</v>
      </c>
    </row>
    <row r="11" spans="1:16" x14ac:dyDescent="0.55000000000000004">
      <c r="A11" s="189" t="s">
        <v>136</v>
      </c>
      <c r="B11" s="195" t="s">
        <v>40</v>
      </c>
      <c r="C11" s="196">
        <v>125</v>
      </c>
      <c r="D11" s="195" t="s">
        <v>70</v>
      </c>
      <c r="E11" s="196">
        <v>0.2</v>
      </c>
      <c r="F11" s="190">
        <f>ROUND(C11/E11,2)</f>
        <v>625</v>
      </c>
      <c r="G11" s="195" t="s">
        <v>39</v>
      </c>
      <c r="H11" s="195">
        <v>3.25</v>
      </c>
      <c r="I11" s="195" t="s">
        <v>39</v>
      </c>
      <c r="K11" s="195">
        <v>0.88800000000000001</v>
      </c>
      <c r="L11" s="269" t="s">
        <v>39</v>
      </c>
      <c r="M11" s="195">
        <v>1.0900000000000001</v>
      </c>
      <c r="N11" s="190" t="s">
        <v>40</v>
      </c>
      <c r="O11" s="207">
        <f>ROUND(F11*H11*K11*M11,2)</f>
        <v>1966.09</v>
      </c>
      <c r="P11" s="213"/>
    </row>
    <row r="12" spans="1:16" ht="24" customHeight="1" x14ac:dyDescent="0.55000000000000004"/>
    <row r="13" spans="1:16" ht="24" customHeight="1" x14ac:dyDescent="0.55000000000000004">
      <c r="A13" s="128" t="s">
        <v>131</v>
      </c>
      <c r="B13" s="128"/>
      <c r="C13" s="13">
        <v>0.05</v>
      </c>
      <c r="D13" s="13" t="s">
        <v>39</v>
      </c>
      <c r="E13" s="13">
        <v>1.3</v>
      </c>
      <c r="F13" s="13" t="s">
        <v>39</v>
      </c>
      <c r="G13" s="15">
        <v>125</v>
      </c>
      <c r="H13" s="13" t="s">
        <v>40</v>
      </c>
      <c r="I13" s="129">
        <f>ROUND(C13*E13*G13,2)</f>
        <v>8.1300000000000008</v>
      </c>
      <c r="J13" s="14" t="s">
        <v>31</v>
      </c>
      <c r="K13" s="13"/>
      <c r="L13" s="14"/>
      <c r="M13" s="13"/>
      <c r="N13" s="13"/>
      <c r="O13" s="13"/>
    </row>
    <row r="14" spans="1:16" ht="24" customHeight="1" x14ac:dyDescent="0.55000000000000004">
      <c r="A14" s="14"/>
      <c r="C14" s="15"/>
      <c r="D14" s="13"/>
      <c r="E14" s="15"/>
      <c r="F14" s="13"/>
      <c r="G14" s="15"/>
      <c r="H14" s="13"/>
      <c r="I14" s="16"/>
      <c r="J14" s="18"/>
      <c r="K14" s="15"/>
      <c r="L14" s="14"/>
      <c r="M14" s="13"/>
      <c r="N14" s="13"/>
      <c r="O14" s="13"/>
    </row>
    <row r="15" spans="1:16" ht="24" customHeight="1" x14ac:dyDescent="0.55000000000000004">
      <c r="A15" s="17" t="s">
        <v>62</v>
      </c>
      <c r="B15" s="13" t="s">
        <v>0</v>
      </c>
      <c r="C15" s="13" t="s">
        <v>39</v>
      </c>
      <c r="D15" s="13" t="s">
        <v>51</v>
      </c>
      <c r="E15" s="13" t="s">
        <v>39</v>
      </c>
      <c r="F15" s="13" t="s">
        <v>140</v>
      </c>
      <c r="G15" s="13"/>
      <c r="H15" s="13"/>
      <c r="I15" s="13"/>
      <c r="J15" s="13"/>
      <c r="K15" s="13"/>
      <c r="L15" s="14"/>
      <c r="M15" s="13"/>
      <c r="N15" s="13"/>
    </row>
    <row r="16" spans="1:16" ht="24" customHeight="1" x14ac:dyDescent="0.55000000000000004">
      <c r="A16" s="190" t="s">
        <v>141</v>
      </c>
      <c r="B16" s="13">
        <f>C4</f>
        <v>1</v>
      </c>
      <c r="C16" s="13" t="s">
        <v>39</v>
      </c>
      <c r="D16" s="13">
        <f>E9</f>
        <v>125</v>
      </c>
      <c r="E16" s="13" t="s">
        <v>39</v>
      </c>
      <c r="F16" s="13">
        <v>2</v>
      </c>
      <c r="G16" s="13" t="s">
        <v>53</v>
      </c>
      <c r="H16" s="13">
        <f>ROUND(B16*D16*F16,2)</f>
        <v>250</v>
      </c>
      <c r="I16" s="13" t="s">
        <v>32</v>
      </c>
      <c r="J16" s="13"/>
      <c r="K16" s="13"/>
      <c r="L16" s="14"/>
      <c r="M16" s="13"/>
      <c r="N16" s="13"/>
    </row>
    <row r="17" spans="1:15" ht="24" customHeight="1" x14ac:dyDescent="0.55000000000000004">
      <c r="A17" s="17"/>
      <c r="B17" s="13" t="s">
        <v>0</v>
      </c>
      <c r="C17" s="13" t="s">
        <v>39</v>
      </c>
      <c r="D17" s="13" t="s">
        <v>51</v>
      </c>
      <c r="E17" s="13" t="s">
        <v>39</v>
      </c>
      <c r="F17" s="13" t="s">
        <v>140</v>
      </c>
      <c r="G17" s="13"/>
      <c r="H17" s="13"/>
      <c r="I17" s="13"/>
      <c r="J17" s="13"/>
      <c r="K17" s="13"/>
      <c r="L17" s="14"/>
      <c r="M17" s="13"/>
      <c r="N17" s="13"/>
    </row>
    <row r="18" spans="1:15" ht="24" customHeight="1" x14ac:dyDescent="0.55000000000000004">
      <c r="A18" s="190" t="s">
        <v>142</v>
      </c>
      <c r="B18" s="13">
        <v>0.15</v>
      </c>
      <c r="C18" s="13" t="s">
        <v>39</v>
      </c>
      <c r="D18" s="13">
        <f>D16</f>
        <v>125</v>
      </c>
      <c r="E18" s="13" t="s">
        <v>39</v>
      </c>
      <c r="F18" s="13">
        <v>2</v>
      </c>
      <c r="G18" s="13" t="s">
        <v>53</v>
      </c>
      <c r="H18" s="13">
        <f>ROUND(B18*D18*F18,2)</f>
        <v>37.5</v>
      </c>
      <c r="I18" s="13" t="s">
        <v>32</v>
      </c>
      <c r="J18" s="13"/>
      <c r="K18" s="13"/>
      <c r="L18" s="14"/>
      <c r="M18" s="13"/>
      <c r="N18" s="13"/>
    </row>
    <row r="19" spans="1:15" ht="24" customHeight="1" x14ac:dyDescent="0.55000000000000004">
      <c r="A19" s="14"/>
      <c r="B19" s="13"/>
      <c r="C19" s="13"/>
      <c r="D19" s="13"/>
      <c r="E19" s="13"/>
      <c r="F19" s="13" t="s">
        <v>41</v>
      </c>
      <c r="G19" s="13" t="s">
        <v>53</v>
      </c>
      <c r="H19" s="224">
        <f>SUM(H16:H18)</f>
        <v>287.5</v>
      </c>
      <c r="I19" s="13" t="s">
        <v>32</v>
      </c>
      <c r="J19" s="13"/>
      <c r="K19" s="13"/>
      <c r="L19" s="14"/>
      <c r="M19" s="13"/>
      <c r="N19" s="13"/>
    </row>
    <row r="20" spans="1:15" ht="24" customHeight="1" x14ac:dyDescent="0.55000000000000004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13"/>
      <c r="N20" s="13"/>
    </row>
    <row r="21" spans="1:15" ht="24" customHeight="1" x14ac:dyDescent="0.55000000000000004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3"/>
      <c r="N21" s="13"/>
    </row>
    <row r="22" spans="1:15" ht="24" customHeight="1" x14ac:dyDescent="0.55000000000000004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4"/>
      <c r="M22" s="13"/>
      <c r="N22" s="13"/>
    </row>
    <row r="23" spans="1:15" ht="24" customHeight="1" x14ac:dyDescent="0.55000000000000004">
      <c r="A23" s="14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4"/>
      <c r="M23" s="13"/>
      <c r="N23" s="13"/>
    </row>
    <row r="24" spans="1:15" ht="24" customHeight="1" x14ac:dyDescent="0.55000000000000004">
      <c r="A24" s="14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13"/>
      <c r="N24" s="13"/>
    </row>
    <row r="25" spans="1:15" ht="24" customHeight="1" x14ac:dyDescent="0.55000000000000004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4"/>
      <c r="M25" s="13"/>
      <c r="N25" s="13"/>
    </row>
    <row r="26" spans="1:15" ht="24" customHeight="1" x14ac:dyDescent="0.55000000000000004">
      <c r="A26" s="1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4"/>
      <c r="M26" s="13"/>
      <c r="N26" s="13"/>
    </row>
    <row r="27" spans="1:15" ht="24" customHeight="1" x14ac:dyDescent="0.55000000000000004">
      <c r="A27" s="1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13"/>
      <c r="N27" s="13"/>
    </row>
    <row r="28" spans="1:15" ht="24" customHeight="1" x14ac:dyDescent="0.55000000000000004">
      <c r="A28" s="1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4"/>
      <c r="M28" s="13"/>
      <c r="N28" s="13"/>
    </row>
    <row r="29" spans="1:15" ht="24" customHeight="1" x14ac:dyDescent="0.55000000000000004">
      <c r="A29" s="1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3"/>
      <c r="N29" s="13"/>
    </row>
    <row r="30" spans="1:15" ht="24" customHeight="1" x14ac:dyDescent="0.55000000000000004">
      <c r="A30" s="14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4"/>
      <c r="M30" s="13"/>
      <c r="N30" s="13"/>
    </row>
    <row r="31" spans="1:15" ht="24" customHeight="1" x14ac:dyDescent="0.55000000000000004">
      <c r="A31" s="451" t="s">
        <v>167</v>
      </c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</row>
    <row r="32" spans="1:15" ht="24" customHeight="1" x14ac:dyDescent="0.55000000000000004">
      <c r="A32" s="17" t="s">
        <v>170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4"/>
      <c r="M32" s="13"/>
      <c r="N32" s="13"/>
    </row>
    <row r="33" spans="1:16" ht="24" customHeight="1" x14ac:dyDescent="0.55000000000000004">
      <c r="A33" s="14" t="s">
        <v>171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4"/>
      <c r="M33" s="13"/>
      <c r="N33" s="13"/>
    </row>
    <row r="34" spans="1:16" ht="24" customHeight="1" x14ac:dyDescent="0.55000000000000004">
      <c r="B34" s="14" t="s">
        <v>172</v>
      </c>
      <c r="C34" s="13"/>
      <c r="D34" s="13"/>
      <c r="E34" s="13"/>
      <c r="J34" s="13" t="s">
        <v>53</v>
      </c>
      <c r="K34" s="262">
        <f>I78</f>
        <v>1420.88</v>
      </c>
      <c r="L34" s="14" t="s">
        <v>74</v>
      </c>
      <c r="M34" s="13"/>
      <c r="N34" s="256" t="s">
        <v>175</v>
      </c>
      <c r="O34" s="13"/>
      <c r="P34" s="13"/>
    </row>
    <row r="35" spans="1:16" ht="24" customHeight="1" x14ac:dyDescent="0.55000000000000004">
      <c r="B35" s="17" t="s">
        <v>169</v>
      </c>
      <c r="C35" s="13"/>
      <c r="D35" s="13"/>
      <c r="E35" s="13"/>
      <c r="F35" s="13"/>
      <c r="J35" s="13"/>
      <c r="K35" s="259"/>
      <c r="L35" s="14"/>
      <c r="M35" s="13"/>
      <c r="N35" s="13"/>
      <c r="O35" s="13"/>
      <c r="P35" s="13"/>
    </row>
    <row r="36" spans="1:16" ht="24" customHeight="1" x14ac:dyDescent="0.55000000000000004">
      <c r="B36" s="14" t="s">
        <v>102</v>
      </c>
      <c r="C36" s="13"/>
      <c r="D36" s="13"/>
      <c r="E36" s="13"/>
      <c r="F36" s="13"/>
      <c r="J36" s="13"/>
      <c r="K36" s="259"/>
      <c r="L36" s="14"/>
      <c r="M36" s="13"/>
      <c r="N36" s="13"/>
      <c r="O36" s="13"/>
      <c r="P36" s="13"/>
    </row>
    <row r="37" spans="1:16" ht="24" customHeight="1" x14ac:dyDescent="0.55000000000000004">
      <c r="A37" s="14"/>
      <c r="C37" s="14" t="s">
        <v>173</v>
      </c>
      <c r="E37" s="13" t="s">
        <v>53</v>
      </c>
      <c r="F37" s="16">
        <f>H19</f>
        <v>287.5</v>
      </c>
      <c r="G37" s="13" t="s">
        <v>39</v>
      </c>
      <c r="H37" s="16">
        <v>133</v>
      </c>
      <c r="J37" s="13" t="s">
        <v>53</v>
      </c>
      <c r="K37" s="258">
        <f>ROUND(F37*H37,2)</f>
        <v>38237.5</v>
      </c>
      <c r="L37" s="14" t="s">
        <v>1</v>
      </c>
      <c r="M37" s="13"/>
      <c r="N37" s="256" t="s">
        <v>176</v>
      </c>
      <c r="O37" s="13"/>
      <c r="P37" s="13"/>
    </row>
    <row r="38" spans="1:16" ht="24" customHeight="1" x14ac:dyDescent="0.55000000000000004">
      <c r="A38" s="14"/>
      <c r="B38" s="14" t="s">
        <v>190</v>
      </c>
      <c r="C38" s="13"/>
      <c r="D38" s="13"/>
      <c r="E38" s="13"/>
      <c r="F38" s="13"/>
      <c r="J38" s="13" t="s">
        <v>53</v>
      </c>
      <c r="K38" s="262">
        <v>11201</v>
      </c>
      <c r="L38" s="14" t="s">
        <v>74</v>
      </c>
      <c r="M38" s="13"/>
      <c r="N38" s="13"/>
      <c r="O38" s="13"/>
      <c r="P38" s="13"/>
    </row>
    <row r="39" spans="1:16" ht="24" customHeight="1" x14ac:dyDescent="0.55000000000000004">
      <c r="A39" s="14"/>
      <c r="B39" s="14" t="s">
        <v>174</v>
      </c>
      <c r="C39" s="13"/>
      <c r="D39" s="13"/>
      <c r="E39" s="13"/>
      <c r="F39" s="13"/>
      <c r="J39" s="13" t="s">
        <v>53</v>
      </c>
      <c r="K39" s="262">
        <v>12544</v>
      </c>
      <c r="L39" s="14" t="s">
        <v>74</v>
      </c>
      <c r="M39" s="13"/>
      <c r="N39" s="13"/>
      <c r="O39" s="13"/>
      <c r="P39" s="13"/>
    </row>
    <row r="40" spans="1:16" ht="24" customHeight="1" x14ac:dyDescent="0.55000000000000004">
      <c r="A40" s="14"/>
      <c r="B40" s="14" t="s">
        <v>103</v>
      </c>
      <c r="C40" s="13"/>
      <c r="D40" s="13"/>
      <c r="E40" s="13"/>
      <c r="F40" s="13"/>
      <c r="J40" s="13" t="s">
        <v>53</v>
      </c>
      <c r="K40" s="258">
        <f>ROUND(K38+K39/2,2)</f>
        <v>17473</v>
      </c>
      <c r="L40" s="14" t="s">
        <v>74</v>
      </c>
      <c r="M40" s="13"/>
      <c r="N40" s="13"/>
      <c r="O40" s="13"/>
      <c r="P40" s="13"/>
    </row>
    <row r="41" spans="1:16" ht="24" customHeight="1" x14ac:dyDescent="0.55000000000000004">
      <c r="A41" s="14"/>
      <c r="B41" s="13" t="s">
        <v>104</v>
      </c>
      <c r="C41" s="265">
        <f>H19</f>
        <v>287.5</v>
      </c>
      <c r="D41" s="13" t="s">
        <v>39</v>
      </c>
      <c r="E41" s="13">
        <v>0.06</v>
      </c>
      <c r="F41" s="13" t="s">
        <v>107</v>
      </c>
      <c r="G41" s="13">
        <v>2</v>
      </c>
      <c r="H41" s="195" t="s">
        <v>39</v>
      </c>
      <c r="I41" s="268">
        <f>K40</f>
        <v>17473</v>
      </c>
      <c r="J41" s="13" t="s">
        <v>53</v>
      </c>
      <c r="K41" s="258">
        <f>ROUND((C41*E41/G41)*I41,2)</f>
        <v>150704.63</v>
      </c>
      <c r="L41" s="269" t="s">
        <v>74</v>
      </c>
      <c r="N41" s="256" t="s">
        <v>177</v>
      </c>
      <c r="P41" s="13"/>
    </row>
    <row r="42" spans="1:16" ht="24" customHeight="1" x14ac:dyDescent="0.55000000000000004">
      <c r="A42" s="14"/>
      <c r="B42" s="13"/>
      <c r="C42" s="13" t="s">
        <v>41</v>
      </c>
      <c r="D42" s="263">
        <f>K37</f>
        <v>38237.5</v>
      </c>
      <c r="E42" s="13" t="s">
        <v>106</v>
      </c>
      <c r="F42" s="261">
        <f>K41</f>
        <v>150704.63</v>
      </c>
      <c r="G42" s="195" t="s">
        <v>107</v>
      </c>
      <c r="H42" s="264">
        <f>M6</f>
        <v>61.879999999999995</v>
      </c>
      <c r="J42" s="13" t="s">
        <v>53</v>
      </c>
      <c r="K42" s="260">
        <f>ROUND((D42+F42)/H42,2)</f>
        <v>3053.36</v>
      </c>
      <c r="L42" s="14" t="s">
        <v>74</v>
      </c>
      <c r="M42" s="13"/>
      <c r="N42" s="256" t="s">
        <v>178</v>
      </c>
      <c r="O42" s="13"/>
      <c r="P42" s="13"/>
    </row>
    <row r="43" spans="1:16" ht="24" customHeight="1" x14ac:dyDescent="0.55000000000000004">
      <c r="A43" s="14"/>
      <c r="B43" s="13"/>
      <c r="C43" s="13" t="s">
        <v>179</v>
      </c>
      <c r="D43" s="13" t="s">
        <v>53</v>
      </c>
      <c r="E43" s="265">
        <f>K34</f>
        <v>1420.88</v>
      </c>
      <c r="F43" s="13" t="s">
        <v>106</v>
      </c>
      <c r="G43" s="265">
        <f>K42</f>
        <v>3053.36</v>
      </c>
      <c r="J43" s="13" t="s">
        <v>53</v>
      </c>
      <c r="K43" s="257">
        <f>ROUND(E43+G43,2)</f>
        <v>4474.24</v>
      </c>
      <c r="L43" s="14" t="s">
        <v>74</v>
      </c>
      <c r="O43" s="13"/>
      <c r="P43" s="13"/>
    </row>
    <row r="44" spans="1:16" ht="24" customHeight="1" x14ac:dyDescent="0.55000000000000004">
      <c r="A44" s="14"/>
      <c r="B44" s="13"/>
      <c r="L44" s="14"/>
      <c r="M44" s="13"/>
      <c r="N44" s="13"/>
      <c r="O44" s="13"/>
      <c r="P44" s="13"/>
    </row>
    <row r="45" spans="1:16" ht="24" customHeight="1" x14ac:dyDescent="0.55000000000000004">
      <c r="A45" s="14" t="s">
        <v>180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4"/>
      <c r="M45" s="13"/>
      <c r="N45" s="13"/>
    </row>
    <row r="46" spans="1:16" ht="24" customHeight="1" x14ac:dyDescent="0.55000000000000004">
      <c r="A46" s="14"/>
      <c r="B46" s="14" t="s">
        <v>181</v>
      </c>
      <c r="C46" s="13"/>
      <c r="D46" s="13"/>
      <c r="E46" s="13"/>
      <c r="F46" s="13"/>
      <c r="G46" s="13"/>
      <c r="H46" s="13"/>
      <c r="I46" s="13"/>
      <c r="J46" s="13"/>
      <c r="K46" s="13"/>
      <c r="L46" s="14"/>
      <c r="M46" s="13"/>
      <c r="N46" s="13"/>
    </row>
    <row r="47" spans="1:16" ht="24" customHeight="1" x14ac:dyDescent="0.55000000000000004">
      <c r="A47" s="14"/>
      <c r="B47" s="14" t="s">
        <v>182</v>
      </c>
      <c r="C47" s="13"/>
      <c r="D47" s="13"/>
      <c r="E47" s="13"/>
      <c r="F47" s="13" t="s">
        <v>53</v>
      </c>
      <c r="G47" s="159">
        <v>0</v>
      </c>
      <c r="H47" s="13" t="s">
        <v>107</v>
      </c>
      <c r="I47" s="13">
        <v>1000</v>
      </c>
      <c r="J47" s="13" t="s">
        <v>53</v>
      </c>
      <c r="K47" s="13">
        <f>ROUND(G47/1000,2)</f>
        <v>0</v>
      </c>
      <c r="L47" s="14" t="s">
        <v>52</v>
      </c>
      <c r="M47" s="13"/>
      <c r="N47" s="13"/>
    </row>
    <row r="48" spans="1:16" ht="24" customHeight="1" x14ac:dyDescent="0.55000000000000004">
      <c r="A48" s="14"/>
      <c r="B48" s="14" t="s">
        <v>183</v>
      </c>
      <c r="C48" s="13"/>
      <c r="D48" s="13"/>
      <c r="E48" s="13"/>
      <c r="F48" s="13" t="s">
        <v>53</v>
      </c>
      <c r="G48" s="261">
        <v>26961.68</v>
      </c>
      <c r="H48" s="13" t="s">
        <v>107</v>
      </c>
      <c r="I48" s="13">
        <v>1000</v>
      </c>
      <c r="J48" s="13" t="s">
        <v>53</v>
      </c>
      <c r="K48" s="13">
        <f t="shared" ref="K48:K52" si="0">ROUND(G48/1000,2)</f>
        <v>26.96</v>
      </c>
      <c r="L48" s="14" t="s">
        <v>52</v>
      </c>
      <c r="M48" s="13"/>
      <c r="N48" s="272" t="s">
        <v>41</v>
      </c>
      <c r="O48" s="13"/>
      <c r="P48" s="272"/>
    </row>
    <row r="49" spans="1:16" ht="24" customHeight="1" x14ac:dyDescent="0.55000000000000004">
      <c r="A49" s="14"/>
      <c r="B49" s="14" t="s">
        <v>184</v>
      </c>
      <c r="C49" s="13"/>
      <c r="D49" s="13"/>
      <c r="E49" s="13"/>
      <c r="F49" s="13" t="s">
        <v>53</v>
      </c>
      <c r="G49" s="261">
        <v>28037.38</v>
      </c>
      <c r="H49" s="13" t="s">
        <v>107</v>
      </c>
      <c r="I49" s="13">
        <v>1000</v>
      </c>
      <c r="J49" s="13" t="s">
        <v>53</v>
      </c>
      <c r="K49" s="13">
        <f t="shared" si="0"/>
        <v>28.04</v>
      </c>
      <c r="L49" s="14" t="s">
        <v>52</v>
      </c>
      <c r="M49" s="13"/>
      <c r="N49" s="272" t="s">
        <v>41</v>
      </c>
      <c r="O49" s="13"/>
      <c r="P49" s="272"/>
    </row>
    <row r="50" spans="1:16" ht="24" customHeight="1" x14ac:dyDescent="0.55000000000000004">
      <c r="A50" s="14"/>
      <c r="B50" s="14" t="s">
        <v>185</v>
      </c>
      <c r="C50" s="13"/>
      <c r="D50" s="13"/>
      <c r="E50" s="13"/>
      <c r="F50" s="13" t="s">
        <v>53</v>
      </c>
      <c r="G50" s="159">
        <v>0</v>
      </c>
      <c r="H50" s="13" t="s">
        <v>107</v>
      </c>
      <c r="I50" s="13">
        <v>1000</v>
      </c>
      <c r="J50" s="13" t="s">
        <v>53</v>
      </c>
      <c r="K50" s="13">
        <f t="shared" si="0"/>
        <v>0</v>
      </c>
      <c r="L50" s="14" t="s">
        <v>52</v>
      </c>
      <c r="M50" s="13"/>
      <c r="N50" s="13"/>
    </row>
    <row r="51" spans="1:16" ht="24" customHeight="1" x14ac:dyDescent="0.55000000000000004">
      <c r="A51" s="14"/>
      <c r="B51" s="14" t="s">
        <v>186</v>
      </c>
      <c r="C51" s="13"/>
      <c r="D51" s="13"/>
      <c r="E51" s="13"/>
      <c r="F51" s="13" t="s">
        <v>53</v>
      </c>
      <c r="G51" s="159">
        <v>0</v>
      </c>
      <c r="H51" s="13" t="s">
        <v>107</v>
      </c>
      <c r="I51" s="13">
        <v>1000</v>
      </c>
      <c r="J51" s="13" t="s">
        <v>53</v>
      </c>
      <c r="K51" s="13">
        <f t="shared" si="0"/>
        <v>0</v>
      </c>
      <c r="L51" s="14" t="s">
        <v>52</v>
      </c>
      <c r="M51" s="13"/>
      <c r="N51" s="13"/>
    </row>
    <row r="52" spans="1:16" ht="24" customHeight="1" x14ac:dyDescent="0.55000000000000004">
      <c r="A52" s="14"/>
      <c r="B52" s="14" t="s">
        <v>187</v>
      </c>
      <c r="C52" s="13"/>
      <c r="D52" s="13"/>
      <c r="E52" s="13"/>
      <c r="F52" s="13" t="s">
        <v>53</v>
      </c>
      <c r="G52" s="159">
        <v>0</v>
      </c>
      <c r="H52" s="13" t="s">
        <v>107</v>
      </c>
      <c r="I52" s="13">
        <v>1000</v>
      </c>
      <c r="J52" s="13" t="s">
        <v>53</v>
      </c>
      <c r="K52" s="13">
        <f t="shared" si="0"/>
        <v>0</v>
      </c>
      <c r="L52" s="14" t="s">
        <v>52</v>
      </c>
      <c r="M52" s="13"/>
      <c r="N52" s="13"/>
    </row>
    <row r="53" spans="1:16" ht="24" customHeight="1" x14ac:dyDescent="0.55000000000000004">
      <c r="A53" s="14"/>
      <c r="B53" s="14" t="s">
        <v>188</v>
      </c>
      <c r="C53" s="13"/>
      <c r="D53" s="13"/>
      <c r="E53" s="13"/>
      <c r="F53" s="13"/>
      <c r="G53" s="13"/>
      <c r="H53" s="13"/>
      <c r="I53" s="13"/>
      <c r="J53" s="13" t="s">
        <v>53</v>
      </c>
      <c r="K53" s="88">
        <f>ROUND((K48+K49)/2,2)</f>
        <v>27.5</v>
      </c>
      <c r="L53" s="14" t="s">
        <v>52</v>
      </c>
      <c r="M53" s="13"/>
      <c r="N53" s="256" t="s">
        <v>175</v>
      </c>
    </row>
    <row r="54" spans="1:16" ht="24" customHeight="1" x14ac:dyDescent="0.55000000000000004">
      <c r="A54" s="14"/>
      <c r="B54" s="14" t="s">
        <v>189</v>
      </c>
      <c r="C54" s="13"/>
      <c r="D54" s="13"/>
      <c r="E54" s="13"/>
      <c r="F54" s="13" t="s">
        <v>53</v>
      </c>
      <c r="G54" s="88">
        <f>K53</f>
        <v>27.5</v>
      </c>
      <c r="H54" s="13" t="s">
        <v>39</v>
      </c>
      <c r="I54" s="13">
        <v>0.1</v>
      </c>
      <c r="J54" s="13" t="s">
        <v>53</v>
      </c>
      <c r="K54" s="267">
        <f>ROUND(G54*I54,2)</f>
        <v>2.75</v>
      </c>
      <c r="L54" s="14" t="s">
        <v>52</v>
      </c>
      <c r="M54" s="13"/>
      <c r="N54" s="256" t="s">
        <v>176</v>
      </c>
    </row>
    <row r="55" spans="1:16" ht="24" customHeight="1" x14ac:dyDescent="0.55000000000000004">
      <c r="A55" s="14"/>
      <c r="B55" s="14" t="s">
        <v>191</v>
      </c>
      <c r="C55" s="13"/>
      <c r="D55" s="13"/>
      <c r="E55" s="13"/>
      <c r="F55" s="13"/>
      <c r="G55" s="13"/>
      <c r="H55" s="13"/>
      <c r="I55" s="13"/>
      <c r="J55" s="13" t="s">
        <v>53</v>
      </c>
      <c r="K55" s="224">
        <v>3.55</v>
      </c>
      <c r="L55" s="14" t="s">
        <v>52</v>
      </c>
      <c r="M55" s="13"/>
      <c r="N55" s="256" t="s">
        <v>177</v>
      </c>
    </row>
    <row r="56" spans="1:16" ht="24" customHeight="1" x14ac:dyDescent="0.55000000000000004">
      <c r="A56" s="14"/>
      <c r="B56" s="190" t="s">
        <v>192</v>
      </c>
      <c r="D56" s="196" t="s">
        <v>53</v>
      </c>
      <c r="E56" s="88">
        <f>K53</f>
        <v>27.5</v>
      </c>
      <c r="F56" s="195" t="s">
        <v>106</v>
      </c>
      <c r="G56" s="267">
        <f>K54</f>
        <v>2.75</v>
      </c>
      <c r="H56" s="195" t="s">
        <v>106</v>
      </c>
      <c r="I56" s="224">
        <f>K55</f>
        <v>3.55</v>
      </c>
      <c r="J56" s="13" t="s">
        <v>53</v>
      </c>
      <c r="K56" s="266">
        <f>ROUND(E56+G56+I56,2)</f>
        <v>33.799999999999997</v>
      </c>
      <c r="L56" s="14" t="s">
        <v>52</v>
      </c>
      <c r="N56" s="272" t="s">
        <v>41</v>
      </c>
      <c r="O56" s="196"/>
      <c r="P56" s="272"/>
    </row>
    <row r="57" spans="1:16" ht="24" customHeight="1" x14ac:dyDescent="0.55000000000000004">
      <c r="A57" s="14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13"/>
      <c r="N57" s="13"/>
    </row>
    <row r="58" spans="1:16" ht="24" customHeight="1" x14ac:dyDescent="0.55000000000000004">
      <c r="A58" s="14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4"/>
      <c r="M58" s="13"/>
      <c r="N58" s="13"/>
    </row>
    <row r="59" spans="1:16" ht="24" customHeight="1" x14ac:dyDescent="0.55000000000000004">
      <c r="A59" s="14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4"/>
      <c r="M59" s="13"/>
      <c r="N59" s="13"/>
    </row>
    <row r="60" spans="1:16" ht="24" customHeight="1" x14ac:dyDescent="0.55000000000000004">
      <c r="A60" s="1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3"/>
      <c r="N60" s="13"/>
    </row>
    <row r="61" spans="1:16" ht="24" customHeight="1" x14ac:dyDescent="0.55000000000000004">
      <c r="A61" s="164" t="s">
        <v>86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3"/>
      <c r="L61" s="14"/>
      <c r="M61" s="13"/>
      <c r="N61" s="13"/>
    </row>
    <row r="62" spans="1:16" ht="24" customHeight="1" x14ac:dyDescent="0.55000000000000004">
      <c r="A62" s="163" t="s">
        <v>87</v>
      </c>
      <c r="B62" s="163"/>
      <c r="C62" s="163"/>
      <c r="D62" s="163"/>
      <c r="E62" s="163"/>
      <c r="F62" s="163"/>
      <c r="G62" s="163" t="s">
        <v>53</v>
      </c>
      <c r="H62" s="163"/>
      <c r="I62" s="165">
        <v>19.37</v>
      </c>
      <c r="J62" s="163" t="s">
        <v>74</v>
      </c>
      <c r="K62" s="13"/>
      <c r="L62" s="14"/>
      <c r="M62" s="13"/>
      <c r="N62" s="13"/>
    </row>
    <row r="63" spans="1:16" ht="24" customHeight="1" x14ac:dyDescent="0.55000000000000004">
      <c r="A63" s="163" t="s">
        <v>88</v>
      </c>
      <c r="B63" s="165">
        <v>1</v>
      </c>
      <c r="C63" s="163" t="s">
        <v>90</v>
      </c>
      <c r="D63" s="163"/>
      <c r="E63" s="163"/>
      <c r="F63" s="163"/>
      <c r="G63" s="163" t="s">
        <v>53</v>
      </c>
      <c r="H63" s="163"/>
      <c r="I63" s="165">
        <v>0</v>
      </c>
      <c r="J63" s="163" t="s">
        <v>74</v>
      </c>
      <c r="K63" s="13"/>
      <c r="L63" s="14"/>
      <c r="M63" s="13"/>
      <c r="N63" s="13"/>
    </row>
    <row r="64" spans="1:16" ht="24" customHeight="1" x14ac:dyDescent="0.55000000000000004">
      <c r="A64" s="163" t="s">
        <v>89</v>
      </c>
      <c r="B64" s="163"/>
      <c r="C64" s="163"/>
      <c r="D64" s="163">
        <f>I63</f>
        <v>0</v>
      </c>
      <c r="E64" s="163" t="s">
        <v>39</v>
      </c>
      <c r="F64" s="163">
        <v>1.25</v>
      </c>
      <c r="G64" s="163" t="s">
        <v>53</v>
      </c>
      <c r="H64" s="163"/>
      <c r="I64" s="163">
        <f>ROUND(D64*F64,2)</f>
        <v>0</v>
      </c>
      <c r="J64" s="163" t="s">
        <v>74</v>
      </c>
      <c r="K64" s="13"/>
      <c r="L64" s="14"/>
      <c r="M64" s="13"/>
      <c r="N64" s="13"/>
    </row>
    <row r="65" spans="1:14" ht="24" customHeight="1" x14ac:dyDescent="0.55000000000000004">
      <c r="A65" s="163" t="s">
        <v>91</v>
      </c>
      <c r="B65" s="163"/>
      <c r="C65" s="163"/>
      <c r="D65" s="163"/>
      <c r="E65" s="163"/>
      <c r="F65" s="163"/>
      <c r="G65" s="163" t="s">
        <v>53</v>
      </c>
      <c r="H65" s="163"/>
      <c r="I65" s="166">
        <f>I62+I64</f>
        <v>19.37</v>
      </c>
      <c r="J65" s="163" t="s">
        <v>74</v>
      </c>
      <c r="K65" s="13"/>
      <c r="L65" s="14"/>
      <c r="M65" s="13"/>
      <c r="N65" s="13"/>
    </row>
    <row r="66" spans="1:14" ht="24" customHeight="1" x14ac:dyDescent="0.55000000000000004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3"/>
      <c r="L66" s="14"/>
      <c r="M66" s="13"/>
      <c r="N66" s="13"/>
    </row>
    <row r="67" spans="1:14" ht="24" customHeight="1" x14ac:dyDescent="0.55000000000000004">
      <c r="A67" s="164" t="s">
        <v>195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3"/>
      <c r="L67" s="14"/>
      <c r="M67" s="13"/>
      <c r="N67" s="13"/>
    </row>
    <row r="68" spans="1:14" ht="24" customHeight="1" x14ac:dyDescent="0.55000000000000004">
      <c r="A68" s="163" t="s">
        <v>196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3"/>
      <c r="L68" s="14"/>
      <c r="M68" s="13"/>
      <c r="N68" s="13"/>
    </row>
    <row r="69" spans="1:14" ht="24" customHeight="1" x14ac:dyDescent="0.55000000000000004">
      <c r="A69" s="163"/>
      <c r="B69" s="163" t="s">
        <v>92</v>
      </c>
      <c r="C69" s="163"/>
      <c r="D69" s="165">
        <v>0.89</v>
      </c>
      <c r="E69" s="163" t="s">
        <v>93</v>
      </c>
      <c r="F69" s="167">
        <v>336.45</v>
      </c>
      <c r="G69" s="163" t="s">
        <v>53</v>
      </c>
      <c r="H69" s="163"/>
      <c r="I69" s="163">
        <f>ROUND(D69*F69,2)</f>
        <v>299.44</v>
      </c>
      <c r="J69" s="163" t="s">
        <v>1</v>
      </c>
      <c r="K69" s="13"/>
      <c r="L69" s="14"/>
      <c r="M69" s="13"/>
      <c r="N69" s="13"/>
    </row>
    <row r="70" spans="1:14" ht="24" customHeight="1" x14ac:dyDescent="0.55000000000000004">
      <c r="A70" s="163"/>
      <c r="B70" s="163" t="s">
        <v>26</v>
      </c>
      <c r="C70" s="163"/>
      <c r="D70" s="165">
        <v>0.73</v>
      </c>
      <c r="E70" s="163" t="s">
        <v>93</v>
      </c>
      <c r="F70" s="167">
        <v>375</v>
      </c>
      <c r="G70" s="163" t="s">
        <v>53</v>
      </c>
      <c r="H70" s="163"/>
      <c r="I70" s="163">
        <f>ROUND(D70*F70,2)</f>
        <v>273.75</v>
      </c>
      <c r="J70" s="163" t="s">
        <v>1</v>
      </c>
      <c r="K70" s="13"/>
      <c r="L70" s="14"/>
      <c r="M70" s="13"/>
      <c r="N70" s="13"/>
    </row>
    <row r="71" spans="1:14" ht="24" customHeight="1" x14ac:dyDescent="0.55000000000000004">
      <c r="A71" s="163"/>
      <c r="B71" s="163" t="s">
        <v>94</v>
      </c>
      <c r="C71" s="163"/>
      <c r="D71" s="165">
        <v>7.19</v>
      </c>
      <c r="E71" s="163" t="s">
        <v>220</v>
      </c>
      <c r="F71" s="167">
        <v>2.5</v>
      </c>
      <c r="G71" s="163" t="s">
        <v>53</v>
      </c>
      <c r="H71" s="163"/>
      <c r="I71" s="163">
        <f>ROUND(D71*F71,2)</f>
        <v>17.98</v>
      </c>
      <c r="J71" s="163" t="s">
        <v>1</v>
      </c>
      <c r="K71" s="13"/>
      <c r="L71" s="14"/>
      <c r="M71" s="13"/>
      <c r="N71" s="13"/>
    </row>
    <row r="72" spans="1:14" ht="24" customHeight="1" x14ac:dyDescent="0.55000000000000004">
      <c r="A72" s="163"/>
      <c r="B72" s="163" t="s">
        <v>95</v>
      </c>
      <c r="C72" s="163"/>
      <c r="D72" s="163"/>
      <c r="E72" s="163"/>
      <c r="F72" s="163"/>
      <c r="G72" s="163" t="s">
        <v>53</v>
      </c>
      <c r="H72" s="163"/>
      <c r="I72" s="165">
        <v>259.05</v>
      </c>
      <c r="J72" s="163" t="s">
        <v>1</v>
      </c>
      <c r="K72" s="13"/>
      <c r="L72" s="14"/>
      <c r="M72" s="13"/>
      <c r="N72" s="13"/>
    </row>
    <row r="73" spans="1:14" ht="24" customHeight="1" x14ac:dyDescent="0.55000000000000004">
      <c r="A73" s="163"/>
      <c r="B73" s="163" t="s">
        <v>96</v>
      </c>
      <c r="C73" s="163"/>
      <c r="D73" s="163"/>
      <c r="E73" s="163"/>
      <c r="F73" s="163"/>
      <c r="G73" s="163" t="s">
        <v>53</v>
      </c>
      <c r="H73" s="163"/>
      <c r="I73" s="165">
        <v>225.88</v>
      </c>
      <c r="J73" s="163" t="s">
        <v>1</v>
      </c>
      <c r="K73" s="13"/>
      <c r="L73" s="14"/>
      <c r="M73" s="13"/>
      <c r="N73" s="13"/>
    </row>
    <row r="74" spans="1:14" ht="24" customHeight="1" x14ac:dyDescent="0.55000000000000004">
      <c r="A74" s="163"/>
      <c r="B74" s="163" t="s">
        <v>97</v>
      </c>
      <c r="C74" s="163"/>
      <c r="D74" s="163"/>
      <c r="E74" s="163"/>
      <c r="F74" s="163"/>
      <c r="G74" s="163" t="s">
        <v>53</v>
      </c>
      <c r="H74" s="163"/>
      <c r="I74" s="165">
        <v>204.25</v>
      </c>
      <c r="J74" s="163" t="s">
        <v>1</v>
      </c>
      <c r="K74" s="13"/>
      <c r="L74" s="14"/>
      <c r="M74" s="13"/>
      <c r="N74" s="13"/>
    </row>
    <row r="75" spans="1:14" ht="24" customHeight="1" x14ac:dyDescent="0.55000000000000004">
      <c r="A75" s="163"/>
      <c r="B75" s="163" t="s">
        <v>98</v>
      </c>
      <c r="C75" s="163"/>
      <c r="D75" s="163"/>
      <c r="E75" s="163"/>
      <c r="F75" s="163"/>
      <c r="G75" s="163" t="s">
        <v>53</v>
      </c>
      <c r="H75" s="163"/>
      <c r="I75" s="165">
        <v>86.17</v>
      </c>
      <c r="J75" s="163" t="s">
        <v>1</v>
      </c>
      <c r="K75" s="13"/>
      <c r="L75" s="14"/>
      <c r="M75" s="13"/>
      <c r="N75" s="13"/>
    </row>
    <row r="76" spans="1:14" ht="24" customHeight="1" x14ac:dyDescent="0.55000000000000004">
      <c r="A76" s="163"/>
      <c r="B76" s="163" t="s">
        <v>99</v>
      </c>
      <c r="C76" s="163"/>
      <c r="D76" s="163"/>
      <c r="E76" s="163"/>
      <c r="F76" s="163"/>
      <c r="G76" s="163" t="s">
        <v>53</v>
      </c>
      <c r="H76" s="163"/>
      <c r="I76" s="165">
        <v>33.69</v>
      </c>
      <c r="J76" s="163" t="s">
        <v>1</v>
      </c>
      <c r="K76" s="13"/>
      <c r="L76" s="14"/>
      <c r="M76" s="13"/>
      <c r="N76" s="13"/>
    </row>
    <row r="77" spans="1:14" ht="24" customHeight="1" x14ac:dyDescent="0.55000000000000004">
      <c r="A77" s="163"/>
      <c r="B77" s="163" t="s">
        <v>100</v>
      </c>
      <c r="C77" s="163"/>
      <c r="D77" s="163"/>
      <c r="E77" s="163"/>
      <c r="F77" s="163"/>
      <c r="G77" s="163" t="s">
        <v>53</v>
      </c>
      <c r="H77" s="163"/>
      <c r="I77" s="165">
        <v>20.67</v>
      </c>
      <c r="J77" s="163" t="s">
        <v>1</v>
      </c>
      <c r="K77" s="13"/>
      <c r="L77" s="14"/>
      <c r="M77" s="13"/>
      <c r="N77" s="13"/>
    </row>
    <row r="78" spans="1:14" ht="24" customHeight="1" x14ac:dyDescent="0.55000000000000004">
      <c r="A78" s="163"/>
      <c r="B78" s="163"/>
      <c r="C78" s="163"/>
      <c r="D78" s="452" t="s">
        <v>101</v>
      </c>
      <c r="E78" s="452"/>
      <c r="F78" s="452"/>
      <c r="G78" s="163" t="s">
        <v>53</v>
      </c>
      <c r="H78" s="163"/>
      <c r="I78" s="166">
        <f>SUM(I69:I77)</f>
        <v>1420.88</v>
      </c>
      <c r="J78" s="163" t="s">
        <v>105</v>
      </c>
      <c r="K78" s="13"/>
      <c r="L78" s="14"/>
      <c r="M78" s="13"/>
      <c r="N78" s="13"/>
    </row>
    <row r="79" spans="1:14" ht="24" customHeight="1" x14ac:dyDescent="0.55000000000000004">
      <c r="A79" s="14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4"/>
      <c r="M79" s="13"/>
      <c r="N79" s="13"/>
    </row>
    <row r="80" spans="1:14" ht="24" customHeight="1" x14ac:dyDescent="0.55000000000000004">
      <c r="A80" s="14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4"/>
      <c r="M80" s="13"/>
      <c r="N80" s="13"/>
    </row>
    <row r="81" spans="1:14" ht="24" customHeight="1" x14ac:dyDescent="0.55000000000000004">
      <c r="A81" s="14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4"/>
      <c r="M81" s="13"/>
      <c r="N81" s="13"/>
    </row>
    <row r="82" spans="1:14" ht="24" customHeight="1" x14ac:dyDescent="0.55000000000000004">
      <c r="A82" s="14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4"/>
      <c r="M82" s="13"/>
      <c r="N82" s="13"/>
    </row>
    <row r="83" spans="1:14" ht="24" customHeight="1" x14ac:dyDescent="0.55000000000000004">
      <c r="A83" s="14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4"/>
      <c r="M83" s="13"/>
      <c r="N83" s="13"/>
    </row>
    <row r="84" spans="1:14" ht="24" customHeight="1" x14ac:dyDescent="0.55000000000000004">
      <c r="A84" s="14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4"/>
      <c r="M84" s="13"/>
      <c r="N84" s="13"/>
    </row>
    <row r="85" spans="1:14" ht="24" customHeight="1" x14ac:dyDescent="0.55000000000000004">
      <c r="A85" s="14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4"/>
      <c r="M85" s="13"/>
      <c r="N85" s="13"/>
    </row>
    <row r="86" spans="1:14" ht="24" customHeight="1" x14ac:dyDescent="0.55000000000000004">
      <c r="A86" s="14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4"/>
      <c r="M86" s="13"/>
      <c r="N86" s="13"/>
    </row>
    <row r="87" spans="1:14" ht="24" customHeight="1" x14ac:dyDescent="0.55000000000000004">
      <c r="A87" s="14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4"/>
      <c r="M87" s="13"/>
      <c r="N87" s="13"/>
    </row>
    <row r="88" spans="1:14" ht="24" customHeight="1" x14ac:dyDescent="0.55000000000000004">
      <c r="A88" s="14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4"/>
      <c r="M88" s="13"/>
      <c r="N88" s="13"/>
    </row>
    <row r="89" spans="1:14" ht="24" customHeight="1" x14ac:dyDescent="0.55000000000000004">
      <c r="A89" s="14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4"/>
      <c r="M89" s="13"/>
      <c r="N89" s="13"/>
    </row>
    <row r="90" spans="1:14" ht="24" customHeight="1" x14ac:dyDescent="0.55000000000000004">
      <c r="A90" s="14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3"/>
      <c r="N90" s="13"/>
    </row>
    <row r="91" spans="1:14" ht="24" customHeight="1" x14ac:dyDescent="0.55000000000000004">
      <c r="A91" s="17" t="s">
        <v>193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4"/>
      <c r="M91" s="13"/>
      <c r="N91" s="13"/>
    </row>
    <row r="92" spans="1:14" ht="24" customHeight="1" x14ac:dyDescent="0.55000000000000004">
      <c r="A92" s="14" t="s">
        <v>194</v>
      </c>
      <c r="B92" s="13"/>
      <c r="C92" s="13"/>
      <c r="D92" s="13" t="s">
        <v>53</v>
      </c>
      <c r="E92" s="13">
        <f>I106</f>
        <v>1034.67</v>
      </c>
      <c r="F92" s="13" t="s">
        <v>74</v>
      </c>
      <c r="G92" s="13"/>
      <c r="H92" s="13"/>
      <c r="I92" s="13"/>
      <c r="J92" s="13"/>
      <c r="K92" s="13"/>
      <c r="L92" s="14"/>
      <c r="M92" s="13"/>
      <c r="N92" s="13"/>
    </row>
    <row r="93" spans="1:14" ht="24" customHeight="1" x14ac:dyDescent="0.55000000000000004">
      <c r="A93" s="17" t="s">
        <v>169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4"/>
      <c r="M93" s="13"/>
      <c r="N93" s="13"/>
    </row>
    <row r="94" spans="1:14" ht="24" customHeight="1" x14ac:dyDescent="0.55000000000000004">
      <c r="A94" s="14"/>
      <c r="B94" s="13"/>
      <c r="C94" s="21" t="s">
        <v>179</v>
      </c>
      <c r="D94" s="13" t="s">
        <v>53</v>
      </c>
      <c r="E94" s="129">
        <f>E92</f>
        <v>1034.67</v>
      </c>
      <c r="F94" s="13" t="s">
        <v>74</v>
      </c>
      <c r="G94" s="13"/>
      <c r="H94" s="13"/>
      <c r="I94" s="13"/>
      <c r="J94" s="13"/>
      <c r="K94" s="13"/>
      <c r="L94" s="14"/>
      <c r="M94" s="13"/>
      <c r="N94" s="13"/>
    </row>
    <row r="95" spans="1:14" ht="24" customHeight="1" x14ac:dyDescent="0.55000000000000004">
      <c r="A95" s="14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4"/>
      <c r="M95" s="13"/>
      <c r="N95" s="13"/>
    </row>
    <row r="96" spans="1:14" ht="24" x14ac:dyDescent="0.55000000000000004">
      <c r="A96" s="163" t="s">
        <v>221</v>
      </c>
      <c r="B96" s="163"/>
      <c r="C96" s="163"/>
      <c r="D96" s="163"/>
      <c r="E96" s="163"/>
      <c r="F96" s="163"/>
      <c r="G96" s="163"/>
      <c r="H96" s="163"/>
      <c r="I96" s="163"/>
      <c r="J96" s="163"/>
      <c r="K96" s="193"/>
    </row>
    <row r="97" spans="1:20" ht="24" x14ac:dyDescent="0.55000000000000004">
      <c r="A97" s="163"/>
      <c r="B97" s="163" t="s">
        <v>92</v>
      </c>
      <c r="C97" s="163"/>
      <c r="D97" s="165">
        <v>0.82</v>
      </c>
      <c r="E97" s="163" t="s">
        <v>93</v>
      </c>
      <c r="F97" s="167">
        <v>336.45</v>
      </c>
      <c r="G97" s="163" t="s">
        <v>53</v>
      </c>
      <c r="H97" s="163"/>
      <c r="I97" s="163">
        <f>ROUND(D97*F97,2)</f>
        <v>275.89</v>
      </c>
      <c r="J97" s="163" t="s">
        <v>1</v>
      </c>
      <c r="K97" s="193"/>
    </row>
    <row r="98" spans="1:20" ht="24" x14ac:dyDescent="0.55000000000000004">
      <c r="A98" s="163"/>
      <c r="B98" s="163" t="s">
        <v>26</v>
      </c>
      <c r="C98" s="163"/>
      <c r="D98" s="165">
        <v>0.87</v>
      </c>
      <c r="E98" s="163" t="s">
        <v>93</v>
      </c>
      <c r="F98" s="167">
        <v>375</v>
      </c>
      <c r="G98" s="163" t="s">
        <v>53</v>
      </c>
      <c r="H98" s="163"/>
      <c r="I98" s="163">
        <f>ROUND(D98*F98,2)</f>
        <v>326.25</v>
      </c>
      <c r="J98" s="163" t="s">
        <v>1</v>
      </c>
      <c r="K98" s="193"/>
    </row>
    <row r="99" spans="1:20" ht="24" x14ac:dyDescent="0.55000000000000004">
      <c r="A99" s="163"/>
      <c r="B99" s="163" t="s">
        <v>94</v>
      </c>
      <c r="C99" s="163"/>
      <c r="D99" s="165">
        <v>4.71</v>
      </c>
      <c r="E99" s="163" t="s">
        <v>220</v>
      </c>
      <c r="F99" s="167">
        <v>2.5</v>
      </c>
      <c r="G99" s="163" t="s">
        <v>53</v>
      </c>
      <c r="H99" s="163"/>
      <c r="I99" s="163">
        <f>ROUND(D99*F99,2)</f>
        <v>11.78</v>
      </c>
      <c r="J99" s="163" t="s">
        <v>1</v>
      </c>
      <c r="K99" s="215"/>
      <c r="M99" s="195"/>
    </row>
    <row r="100" spans="1:20" ht="24" x14ac:dyDescent="0.55000000000000004">
      <c r="A100" s="163"/>
      <c r="B100" s="163" t="s">
        <v>95</v>
      </c>
      <c r="C100" s="163"/>
      <c r="D100" s="163"/>
      <c r="E100" s="163"/>
      <c r="F100" s="163"/>
      <c r="G100" s="163" t="s">
        <v>53</v>
      </c>
      <c r="H100" s="163"/>
      <c r="I100" s="165">
        <v>203.59</v>
      </c>
      <c r="J100" s="163" t="s">
        <v>1</v>
      </c>
      <c r="K100" s="214"/>
      <c r="M100" s="195"/>
      <c r="N100" s="195"/>
      <c r="O100" s="219"/>
      <c r="P100" s="216"/>
    </row>
    <row r="101" spans="1:20" ht="24" x14ac:dyDescent="0.55000000000000004">
      <c r="A101" s="163"/>
      <c r="B101" s="163" t="s">
        <v>96</v>
      </c>
      <c r="C101" s="163"/>
      <c r="D101" s="163"/>
      <c r="E101" s="163"/>
      <c r="F101" s="163"/>
      <c r="G101" s="163" t="s">
        <v>53</v>
      </c>
      <c r="H101" s="163"/>
      <c r="I101" s="165">
        <v>129.56</v>
      </c>
      <c r="J101" s="163" t="s">
        <v>1</v>
      </c>
      <c r="K101" s="215"/>
    </row>
    <row r="102" spans="1:20" ht="24" x14ac:dyDescent="0.55000000000000004">
      <c r="A102" s="163"/>
      <c r="B102" s="163" t="s">
        <v>97</v>
      </c>
      <c r="C102" s="163"/>
      <c r="D102" s="163"/>
      <c r="E102" s="163"/>
      <c r="F102" s="163"/>
      <c r="G102" s="163" t="s">
        <v>53</v>
      </c>
      <c r="H102" s="163"/>
      <c r="I102" s="165">
        <v>0</v>
      </c>
      <c r="J102" s="163" t="s">
        <v>1</v>
      </c>
      <c r="K102" s="220"/>
      <c r="L102" s="271"/>
    </row>
    <row r="103" spans="1:20" ht="24" x14ac:dyDescent="0.55000000000000004">
      <c r="A103" s="163"/>
      <c r="B103" s="163" t="s">
        <v>98</v>
      </c>
      <c r="C103" s="163"/>
      <c r="D103" s="163"/>
      <c r="E103" s="163"/>
      <c r="F103" s="163"/>
      <c r="G103" s="163" t="s">
        <v>53</v>
      </c>
      <c r="H103" s="163"/>
      <c r="I103" s="165">
        <v>14.44</v>
      </c>
      <c r="J103" s="163" t="s">
        <v>1</v>
      </c>
      <c r="K103" s="13"/>
      <c r="L103" s="271"/>
    </row>
    <row r="104" spans="1:20" ht="24" x14ac:dyDescent="0.55000000000000004">
      <c r="A104" s="163"/>
      <c r="B104" s="163" t="s">
        <v>99</v>
      </c>
      <c r="C104" s="163"/>
      <c r="D104" s="163"/>
      <c r="E104" s="163"/>
      <c r="F104" s="163"/>
      <c r="G104" s="163" t="s">
        <v>53</v>
      </c>
      <c r="H104" s="163"/>
      <c r="I104" s="165">
        <v>63.14</v>
      </c>
      <c r="J104" s="163" t="s">
        <v>1</v>
      </c>
      <c r="K104" s="195"/>
      <c r="M104" s="192"/>
      <c r="P104" s="195"/>
    </row>
    <row r="105" spans="1:20" ht="24" x14ac:dyDescent="0.55000000000000004">
      <c r="A105" s="163"/>
      <c r="B105" s="163" t="s">
        <v>100</v>
      </c>
      <c r="C105" s="163"/>
      <c r="D105" s="163"/>
      <c r="E105" s="163"/>
      <c r="F105" s="163"/>
      <c r="G105" s="163" t="s">
        <v>53</v>
      </c>
      <c r="H105" s="163"/>
      <c r="I105" s="165">
        <v>10.02</v>
      </c>
      <c r="J105" s="163" t="s">
        <v>1</v>
      </c>
      <c r="K105" s="195"/>
      <c r="M105" s="192"/>
      <c r="N105" s="195"/>
      <c r="O105" s="195"/>
      <c r="P105" s="219"/>
      <c r="Q105" s="216"/>
    </row>
    <row r="106" spans="1:20" ht="24" x14ac:dyDescent="0.55000000000000004">
      <c r="A106" s="163"/>
      <c r="B106" s="163"/>
      <c r="C106" s="163"/>
      <c r="D106" s="452" t="s">
        <v>101</v>
      </c>
      <c r="E106" s="452"/>
      <c r="F106" s="452"/>
      <c r="G106" s="163" t="s">
        <v>53</v>
      </c>
      <c r="H106" s="163"/>
      <c r="I106" s="166">
        <f>SUM(I97:I105)</f>
        <v>1034.67</v>
      </c>
      <c r="J106" s="163" t="s">
        <v>105</v>
      </c>
      <c r="K106" s="195"/>
      <c r="M106" s="195"/>
      <c r="O106" s="195"/>
      <c r="Q106" s="195"/>
      <c r="S106" s="195"/>
    </row>
    <row r="107" spans="1:20" x14ac:dyDescent="0.55000000000000004">
      <c r="A107" s="189"/>
      <c r="D107" s="195"/>
      <c r="E107" s="196"/>
      <c r="F107" s="195"/>
      <c r="G107" s="196"/>
      <c r="I107" s="195"/>
      <c r="J107" s="195"/>
      <c r="K107" s="195"/>
      <c r="M107" s="195"/>
      <c r="N107" s="195"/>
      <c r="O107" s="195"/>
      <c r="P107" s="195"/>
      <c r="Q107" s="192"/>
      <c r="R107" s="217"/>
      <c r="S107" s="219"/>
      <c r="T107" s="216"/>
    </row>
    <row r="108" spans="1:20" x14ac:dyDescent="0.55000000000000004">
      <c r="E108" s="196"/>
      <c r="G108" s="214"/>
      <c r="K108" s="193"/>
    </row>
    <row r="109" spans="1:20" x14ac:dyDescent="0.55000000000000004">
      <c r="A109" s="189"/>
      <c r="D109" s="195"/>
      <c r="E109" s="196"/>
      <c r="F109" s="195"/>
      <c r="G109" s="214"/>
      <c r="I109" s="219"/>
      <c r="J109" s="218"/>
      <c r="K109" s="193"/>
    </row>
    <row r="110" spans="1:20" x14ac:dyDescent="0.55000000000000004">
      <c r="G110" s="192"/>
      <c r="K110" s="193"/>
    </row>
    <row r="111" spans="1:20" x14ac:dyDescent="0.55000000000000004">
      <c r="G111" s="192"/>
      <c r="K111" s="193"/>
    </row>
  </sheetData>
  <protectedRanges>
    <protectedRange sqref="C13:C14" name="ช่วง1_1_2_1_1_2"/>
    <protectedRange sqref="E13:E14" name="ช่วง2_1_2_1_4_2"/>
    <protectedRange sqref="G13:G14" name="ช่วง3_1_2_1_4_2"/>
  </protectedRanges>
  <mergeCells count="4">
    <mergeCell ref="A1:O1"/>
    <mergeCell ref="A31:O31"/>
    <mergeCell ref="D78:F78"/>
    <mergeCell ref="D106:F106"/>
  </mergeCells>
  <pageMargins left="0.59055118110236227" right="0.39370078740157483" top="0.19685039370078741" bottom="0.19685039370078741" header="0.31496062992125984" footer="0.31496062992125984"/>
  <pageSetup paperSize="9" scale="80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B2DD-A0A6-4100-B700-509D6C935BA5}">
  <sheetPr>
    <tabColor rgb="FFFFFF00"/>
  </sheetPr>
  <dimension ref="A1:N35"/>
  <sheetViews>
    <sheetView topLeftCell="A7" zoomScaleNormal="100" workbookViewId="0">
      <selection activeCell="D16" sqref="D16:E16"/>
    </sheetView>
  </sheetViews>
  <sheetFormatPr defaultRowHeight="18.600000000000001" customHeight="1" x14ac:dyDescent="0.2"/>
  <cols>
    <col min="1" max="1" width="7.7109375" style="153" customWidth="1"/>
    <col min="2" max="2" width="39.85546875" style="148" customWidth="1"/>
    <col min="3" max="3" width="10.7109375" style="159" customWidth="1"/>
    <col min="4" max="4" width="8.7109375" style="153" customWidth="1"/>
    <col min="5" max="5" width="14.5703125" style="157" customWidth="1"/>
    <col min="6" max="6" width="13.28515625" style="157" customWidth="1"/>
    <col min="7" max="7" width="9.5703125" style="156" customWidth="1"/>
    <col min="8" max="8" width="17.140625" style="157" customWidth="1"/>
    <col min="9" max="9" width="15.140625" style="157" customWidth="1"/>
    <col min="10" max="10" width="21.5703125" style="148" customWidth="1"/>
    <col min="11" max="256" width="9.140625" style="148"/>
    <col min="257" max="257" width="7.7109375" style="148" customWidth="1"/>
    <col min="258" max="258" width="37" style="148" customWidth="1"/>
    <col min="259" max="259" width="10.7109375" style="148" customWidth="1"/>
    <col min="260" max="260" width="7.42578125" style="148" customWidth="1"/>
    <col min="261" max="261" width="14.5703125" style="148" customWidth="1"/>
    <col min="262" max="262" width="13.28515625" style="148" customWidth="1"/>
    <col min="263" max="263" width="9.5703125" style="148" customWidth="1"/>
    <col min="264" max="264" width="17.140625" style="148" customWidth="1"/>
    <col min="265" max="265" width="15.140625" style="148" customWidth="1"/>
    <col min="266" max="266" width="21.5703125" style="148" customWidth="1"/>
    <col min="267" max="512" width="9.140625" style="148"/>
    <col min="513" max="513" width="7.7109375" style="148" customWidth="1"/>
    <col min="514" max="514" width="37" style="148" customWidth="1"/>
    <col min="515" max="515" width="10.7109375" style="148" customWidth="1"/>
    <col min="516" max="516" width="7.42578125" style="148" customWidth="1"/>
    <col min="517" max="517" width="14.5703125" style="148" customWidth="1"/>
    <col min="518" max="518" width="13.28515625" style="148" customWidth="1"/>
    <col min="519" max="519" width="9.5703125" style="148" customWidth="1"/>
    <col min="520" max="520" width="17.140625" style="148" customWidth="1"/>
    <col min="521" max="521" width="15.140625" style="148" customWidth="1"/>
    <col min="522" max="522" width="21.5703125" style="148" customWidth="1"/>
    <col min="523" max="768" width="9.140625" style="148"/>
    <col min="769" max="769" width="7.7109375" style="148" customWidth="1"/>
    <col min="770" max="770" width="37" style="148" customWidth="1"/>
    <col min="771" max="771" width="10.7109375" style="148" customWidth="1"/>
    <col min="772" max="772" width="7.42578125" style="148" customWidth="1"/>
    <col min="773" max="773" width="14.5703125" style="148" customWidth="1"/>
    <col min="774" max="774" width="13.28515625" style="148" customWidth="1"/>
    <col min="775" max="775" width="9.5703125" style="148" customWidth="1"/>
    <col min="776" max="776" width="17.140625" style="148" customWidth="1"/>
    <col min="777" max="777" width="15.140625" style="148" customWidth="1"/>
    <col min="778" max="778" width="21.5703125" style="148" customWidth="1"/>
    <col min="779" max="1024" width="9.140625" style="148"/>
    <col min="1025" max="1025" width="7.7109375" style="148" customWidth="1"/>
    <col min="1026" max="1026" width="37" style="148" customWidth="1"/>
    <col min="1027" max="1027" width="10.7109375" style="148" customWidth="1"/>
    <col min="1028" max="1028" width="7.42578125" style="148" customWidth="1"/>
    <col min="1029" max="1029" width="14.5703125" style="148" customWidth="1"/>
    <col min="1030" max="1030" width="13.28515625" style="148" customWidth="1"/>
    <col min="1031" max="1031" width="9.5703125" style="148" customWidth="1"/>
    <col min="1032" max="1032" width="17.140625" style="148" customWidth="1"/>
    <col min="1033" max="1033" width="15.140625" style="148" customWidth="1"/>
    <col min="1034" max="1034" width="21.5703125" style="148" customWidth="1"/>
    <col min="1035" max="1280" width="9.140625" style="148"/>
    <col min="1281" max="1281" width="7.7109375" style="148" customWidth="1"/>
    <col min="1282" max="1282" width="37" style="148" customWidth="1"/>
    <col min="1283" max="1283" width="10.7109375" style="148" customWidth="1"/>
    <col min="1284" max="1284" width="7.42578125" style="148" customWidth="1"/>
    <col min="1285" max="1285" width="14.5703125" style="148" customWidth="1"/>
    <col min="1286" max="1286" width="13.28515625" style="148" customWidth="1"/>
    <col min="1287" max="1287" width="9.5703125" style="148" customWidth="1"/>
    <col min="1288" max="1288" width="17.140625" style="148" customWidth="1"/>
    <col min="1289" max="1289" width="15.140625" style="148" customWidth="1"/>
    <col min="1290" max="1290" width="21.5703125" style="148" customWidth="1"/>
    <col min="1291" max="1536" width="9.140625" style="148"/>
    <col min="1537" max="1537" width="7.7109375" style="148" customWidth="1"/>
    <col min="1538" max="1538" width="37" style="148" customWidth="1"/>
    <col min="1539" max="1539" width="10.7109375" style="148" customWidth="1"/>
    <col min="1540" max="1540" width="7.42578125" style="148" customWidth="1"/>
    <col min="1541" max="1541" width="14.5703125" style="148" customWidth="1"/>
    <col min="1542" max="1542" width="13.28515625" style="148" customWidth="1"/>
    <col min="1543" max="1543" width="9.5703125" style="148" customWidth="1"/>
    <col min="1544" max="1544" width="17.140625" style="148" customWidth="1"/>
    <col min="1545" max="1545" width="15.140625" style="148" customWidth="1"/>
    <col min="1546" max="1546" width="21.5703125" style="148" customWidth="1"/>
    <col min="1547" max="1792" width="9.140625" style="148"/>
    <col min="1793" max="1793" width="7.7109375" style="148" customWidth="1"/>
    <col min="1794" max="1794" width="37" style="148" customWidth="1"/>
    <col min="1795" max="1795" width="10.7109375" style="148" customWidth="1"/>
    <col min="1796" max="1796" width="7.42578125" style="148" customWidth="1"/>
    <col min="1797" max="1797" width="14.5703125" style="148" customWidth="1"/>
    <col min="1798" max="1798" width="13.28515625" style="148" customWidth="1"/>
    <col min="1799" max="1799" width="9.5703125" style="148" customWidth="1"/>
    <col min="1800" max="1800" width="17.140625" style="148" customWidth="1"/>
    <col min="1801" max="1801" width="15.140625" style="148" customWidth="1"/>
    <col min="1802" max="1802" width="21.5703125" style="148" customWidth="1"/>
    <col min="1803" max="2048" width="9.140625" style="148"/>
    <col min="2049" max="2049" width="7.7109375" style="148" customWidth="1"/>
    <col min="2050" max="2050" width="37" style="148" customWidth="1"/>
    <col min="2051" max="2051" width="10.7109375" style="148" customWidth="1"/>
    <col min="2052" max="2052" width="7.42578125" style="148" customWidth="1"/>
    <col min="2053" max="2053" width="14.5703125" style="148" customWidth="1"/>
    <col min="2054" max="2054" width="13.28515625" style="148" customWidth="1"/>
    <col min="2055" max="2055" width="9.5703125" style="148" customWidth="1"/>
    <col min="2056" max="2056" width="17.140625" style="148" customWidth="1"/>
    <col min="2057" max="2057" width="15.140625" style="148" customWidth="1"/>
    <col min="2058" max="2058" width="21.5703125" style="148" customWidth="1"/>
    <col min="2059" max="2304" width="9.140625" style="148"/>
    <col min="2305" max="2305" width="7.7109375" style="148" customWidth="1"/>
    <col min="2306" max="2306" width="37" style="148" customWidth="1"/>
    <col min="2307" max="2307" width="10.7109375" style="148" customWidth="1"/>
    <col min="2308" max="2308" width="7.42578125" style="148" customWidth="1"/>
    <col min="2309" max="2309" width="14.5703125" style="148" customWidth="1"/>
    <col min="2310" max="2310" width="13.28515625" style="148" customWidth="1"/>
    <col min="2311" max="2311" width="9.5703125" style="148" customWidth="1"/>
    <col min="2312" max="2312" width="17.140625" style="148" customWidth="1"/>
    <col min="2313" max="2313" width="15.140625" style="148" customWidth="1"/>
    <col min="2314" max="2314" width="21.5703125" style="148" customWidth="1"/>
    <col min="2315" max="2560" width="9.140625" style="148"/>
    <col min="2561" max="2561" width="7.7109375" style="148" customWidth="1"/>
    <col min="2562" max="2562" width="37" style="148" customWidth="1"/>
    <col min="2563" max="2563" width="10.7109375" style="148" customWidth="1"/>
    <col min="2564" max="2564" width="7.42578125" style="148" customWidth="1"/>
    <col min="2565" max="2565" width="14.5703125" style="148" customWidth="1"/>
    <col min="2566" max="2566" width="13.28515625" style="148" customWidth="1"/>
    <col min="2567" max="2567" width="9.5703125" style="148" customWidth="1"/>
    <col min="2568" max="2568" width="17.140625" style="148" customWidth="1"/>
    <col min="2569" max="2569" width="15.140625" style="148" customWidth="1"/>
    <col min="2570" max="2570" width="21.5703125" style="148" customWidth="1"/>
    <col min="2571" max="2816" width="9.140625" style="148"/>
    <col min="2817" max="2817" width="7.7109375" style="148" customWidth="1"/>
    <col min="2818" max="2818" width="37" style="148" customWidth="1"/>
    <col min="2819" max="2819" width="10.7109375" style="148" customWidth="1"/>
    <col min="2820" max="2820" width="7.42578125" style="148" customWidth="1"/>
    <col min="2821" max="2821" width="14.5703125" style="148" customWidth="1"/>
    <col min="2822" max="2822" width="13.28515625" style="148" customWidth="1"/>
    <col min="2823" max="2823" width="9.5703125" style="148" customWidth="1"/>
    <col min="2824" max="2824" width="17.140625" style="148" customWidth="1"/>
    <col min="2825" max="2825" width="15.140625" style="148" customWidth="1"/>
    <col min="2826" max="2826" width="21.5703125" style="148" customWidth="1"/>
    <col min="2827" max="3072" width="9.140625" style="148"/>
    <col min="3073" max="3073" width="7.7109375" style="148" customWidth="1"/>
    <col min="3074" max="3074" width="37" style="148" customWidth="1"/>
    <col min="3075" max="3075" width="10.7109375" style="148" customWidth="1"/>
    <col min="3076" max="3076" width="7.42578125" style="148" customWidth="1"/>
    <col min="3077" max="3077" width="14.5703125" style="148" customWidth="1"/>
    <col min="3078" max="3078" width="13.28515625" style="148" customWidth="1"/>
    <col min="3079" max="3079" width="9.5703125" style="148" customWidth="1"/>
    <col min="3080" max="3080" width="17.140625" style="148" customWidth="1"/>
    <col min="3081" max="3081" width="15.140625" style="148" customWidth="1"/>
    <col min="3082" max="3082" width="21.5703125" style="148" customWidth="1"/>
    <col min="3083" max="3328" width="9.140625" style="148"/>
    <col min="3329" max="3329" width="7.7109375" style="148" customWidth="1"/>
    <col min="3330" max="3330" width="37" style="148" customWidth="1"/>
    <col min="3331" max="3331" width="10.7109375" style="148" customWidth="1"/>
    <col min="3332" max="3332" width="7.42578125" style="148" customWidth="1"/>
    <col min="3333" max="3333" width="14.5703125" style="148" customWidth="1"/>
    <col min="3334" max="3334" width="13.28515625" style="148" customWidth="1"/>
    <col min="3335" max="3335" width="9.5703125" style="148" customWidth="1"/>
    <col min="3336" max="3336" width="17.140625" style="148" customWidth="1"/>
    <col min="3337" max="3337" width="15.140625" style="148" customWidth="1"/>
    <col min="3338" max="3338" width="21.5703125" style="148" customWidth="1"/>
    <col min="3339" max="3584" width="9.140625" style="148"/>
    <col min="3585" max="3585" width="7.7109375" style="148" customWidth="1"/>
    <col min="3586" max="3586" width="37" style="148" customWidth="1"/>
    <col min="3587" max="3587" width="10.7109375" style="148" customWidth="1"/>
    <col min="3588" max="3588" width="7.42578125" style="148" customWidth="1"/>
    <col min="3589" max="3589" width="14.5703125" style="148" customWidth="1"/>
    <col min="3590" max="3590" width="13.28515625" style="148" customWidth="1"/>
    <col min="3591" max="3591" width="9.5703125" style="148" customWidth="1"/>
    <col min="3592" max="3592" width="17.140625" style="148" customWidth="1"/>
    <col min="3593" max="3593" width="15.140625" style="148" customWidth="1"/>
    <col min="3594" max="3594" width="21.5703125" style="148" customWidth="1"/>
    <col min="3595" max="3840" width="9.140625" style="148"/>
    <col min="3841" max="3841" width="7.7109375" style="148" customWidth="1"/>
    <col min="3842" max="3842" width="37" style="148" customWidth="1"/>
    <col min="3843" max="3843" width="10.7109375" style="148" customWidth="1"/>
    <col min="3844" max="3844" width="7.42578125" style="148" customWidth="1"/>
    <col min="3845" max="3845" width="14.5703125" style="148" customWidth="1"/>
    <col min="3846" max="3846" width="13.28515625" style="148" customWidth="1"/>
    <col min="3847" max="3847" width="9.5703125" style="148" customWidth="1"/>
    <col min="3848" max="3848" width="17.140625" style="148" customWidth="1"/>
    <col min="3849" max="3849" width="15.140625" style="148" customWidth="1"/>
    <col min="3850" max="3850" width="21.5703125" style="148" customWidth="1"/>
    <col min="3851" max="4096" width="9.140625" style="148"/>
    <col min="4097" max="4097" width="7.7109375" style="148" customWidth="1"/>
    <col min="4098" max="4098" width="37" style="148" customWidth="1"/>
    <col min="4099" max="4099" width="10.7109375" style="148" customWidth="1"/>
    <col min="4100" max="4100" width="7.42578125" style="148" customWidth="1"/>
    <col min="4101" max="4101" width="14.5703125" style="148" customWidth="1"/>
    <col min="4102" max="4102" width="13.28515625" style="148" customWidth="1"/>
    <col min="4103" max="4103" width="9.5703125" style="148" customWidth="1"/>
    <col min="4104" max="4104" width="17.140625" style="148" customWidth="1"/>
    <col min="4105" max="4105" width="15.140625" style="148" customWidth="1"/>
    <col min="4106" max="4106" width="21.5703125" style="148" customWidth="1"/>
    <col min="4107" max="4352" width="9.140625" style="148"/>
    <col min="4353" max="4353" width="7.7109375" style="148" customWidth="1"/>
    <col min="4354" max="4354" width="37" style="148" customWidth="1"/>
    <col min="4355" max="4355" width="10.7109375" style="148" customWidth="1"/>
    <col min="4356" max="4356" width="7.42578125" style="148" customWidth="1"/>
    <col min="4357" max="4357" width="14.5703125" style="148" customWidth="1"/>
    <col min="4358" max="4358" width="13.28515625" style="148" customWidth="1"/>
    <col min="4359" max="4359" width="9.5703125" style="148" customWidth="1"/>
    <col min="4360" max="4360" width="17.140625" style="148" customWidth="1"/>
    <col min="4361" max="4361" width="15.140625" style="148" customWidth="1"/>
    <col min="4362" max="4362" width="21.5703125" style="148" customWidth="1"/>
    <col min="4363" max="4608" width="9.140625" style="148"/>
    <col min="4609" max="4609" width="7.7109375" style="148" customWidth="1"/>
    <col min="4610" max="4610" width="37" style="148" customWidth="1"/>
    <col min="4611" max="4611" width="10.7109375" style="148" customWidth="1"/>
    <col min="4612" max="4612" width="7.42578125" style="148" customWidth="1"/>
    <col min="4613" max="4613" width="14.5703125" style="148" customWidth="1"/>
    <col min="4614" max="4614" width="13.28515625" style="148" customWidth="1"/>
    <col min="4615" max="4615" width="9.5703125" style="148" customWidth="1"/>
    <col min="4616" max="4616" width="17.140625" style="148" customWidth="1"/>
    <col min="4617" max="4617" width="15.140625" style="148" customWidth="1"/>
    <col min="4618" max="4618" width="21.5703125" style="148" customWidth="1"/>
    <col min="4619" max="4864" width="9.140625" style="148"/>
    <col min="4865" max="4865" width="7.7109375" style="148" customWidth="1"/>
    <col min="4866" max="4866" width="37" style="148" customWidth="1"/>
    <col min="4867" max="4867" width="10.7109375" style="148" customWidth="1"/>
    <col min="4868" max="4868" width="7.42578125" style="148" customWidth="1"/>
    <col min="4869" max="4869" width="14.5703125" style="148" customWidth="1"/>
    <col min="4870" max="4870" width="13.28515625" style="148" customWidth="1"/>
    <col min="4871" max="4871" width="9.5703125" style="148" customWidth="1"/>
    <col min="4872" max="4872" width="17.140625" style="148" customWidth="1"/>
    <col min="4873" max="4873" width="15.140625" style="148" customWidth="1"/>
    <col min="4874" max="4874" width="21.5703125" style="148" customWidth="1"/>
    <col min="4875" max="5120" width="9.140625" style="148"/>
    <col min="5121" max="5121" width="7.7109375" style="148" customWidth="1"/>
    <col min="5122" max="5122" width="37" style="148" customWidth="1"/>
    <col min="5123" max="5123" width="10.7109375" style="148" customWidth="1"/>
    <col min="5124" max="5124" width="7.42578125" style="148" customWidth="1"/>
    <col min="5125" max="5125" width="14.5703125" style="148" customWidth="1"/>
    <col min="5126" max="5126" width="13.28515625" style="148" customWidth="1"/>
    <col min="5127" max="5127" width="9.5703125" style="148" customWidth="1"/>
    <col min="5128" max="5128" width="17.140625" style="148" customWidth="1"/>
    <col min="5129" max="5129" width="15.140625" style="148" customWidth="1"/>
    <col min="5130" max="5130" width="21.5703125" style="148" customWidth="1"/>
    <col min="5131" max="5376" width="9.140625" style="148"/>
    <col min="5377" max="5377" width="7.7109375" style="148" customWidth="1"/>
    <col min="5378" max="5378" width="37" style="148" customWidth="1"/>
    <col min="5379" max="5379" width="10.7109375" style="148" customWidth="1"/>
    <col min="5380" max="5380" width="7.42578125" style="148" customWidth="1"/>
    <col min="5381" max="5381" width="14.5703125" style="148" customWidth="1"/>
    <col min="5382" max="5382" width="13.28515625" style="148" customWidth="1"/>
    <col min="5383" max="5383" width="9.5703125" style="148" customWidth="1"/>
    <col min="5384" max="5384" width="17.140625" style="148" customWidth="1"/>
    <col min="5385" max="5385" width="15.140625" style="148" customWidth="1"/>
    <col min="5386" max="5386" width="21.5703125" style="148" customWidth="1"/>
    <col min="5387" max="5632" width="9.140625" style="148"/>
    <col min="5633" max="5633" width="7.7109375" style="148" customWidth="1"/>
    <col min="5634" max="5634" width="37" style="148" customWidth="1"/>
    <col min="5635" max="5635" width="10.7109375" style="148" customWidth="1"/>
    <col min="5636" max="5636" width="7.42578125" style="148" customWidth="1"/>
    <col min="5637" max="5637" width="14.5703125" style="148" customWidth="1"/>
    <col min="5638" max="5638" width="13.28515625" style="148" customWidth="1"/>
    <col min="5639" max="5639" width="9.5703125" style="148" customWidth="1"/>
    <col min="5640" max="5640" width="17.140625" style="148" customWidth="1"/>
    <col min="5641" max="5641" width="15.140625" style="148" customWidth="1"/>
    <col min="5642" max="5642" width="21.5703125" style="148" customWidth="1"/>
    <col min="5643" max="5888" width="9.140625" style="148"/>
    <col min="5889" max="5889" width="7.7109375" style="148" customWidth="1"/>
    <col min="5890" max="5890" width="37" style="148" customWidth="1"/>
    <col min="5891" max="5891" width="10.7109375" style="148" customWidth="1"/>
    <col min="5892" max="5892" width="7.42578125" style="148" customWidth="1"/>
    <col min="5893" max="5893" width="14.5703125" style="148" customWidth="1"/>
    <col min="5894" max="5894" width="13.28515625" style="148" customWidth="1"/>
    <col min="5895" max="5895" width="9.5703125" style="148" customWidth="1"/>
    <col min="5896" max="5896" width="17.140625" style="148" customWidth="1"/>
    <col min="5897" max="5897" width="15.140625" style="148" customWidth="1"/>
    <col min="5898" max="5898" width="21.5703125" style="148" customWidth="1"/>
    <col min="5899" max="6144" width="9.140625" style="148"/>
    <col min="6145" max="6145" width="7.7109375" style="148" customWidth="1"/>
    <col min="6146" max="6146" width="37" style="148" customWidth="1"/>
    <col min="6147" max="6147" width="10.7109375" style="148" customWidth="1"/>
    <col min="6148" max="6148" width="7.42578125" style="148" customWidth="1"/>
    <col min="6149" max="6149" width="14.5703125" style="148" customWidth="1"/>
    <col min="6150" max="6150" width="13.28515625" style="148" customWidth="1"/>
    <col min="6151" max="6151" width="9.5703125" style="148" customWidth="1"/>
    <col min="6152" max="6152" width="17.140625" style="148" customWidth="1"/>
    <col min="6153" max="6153" width="15.140625" style="148" customWidth="1"/>
    <col min="6154" max="6154" width="21.5703125" style="148" customWidth="1"/>
    <col min="6155" max="6400" width="9.140625" style="148"/>
    <col min="6401" max="6401" width="7.7109375" style="148" customWidth="1"/>
    <col min="6402" max="6402" width="37" style="148" customWidth="1"/>
    <col min="6403" max="6403" width="10.7109375" style="148" customWidth="1"/>
    <col min="6404" max="6404" width="7.42578125" style="148" customWidth="1"/>
    <col min="6405" max="6405" width="14.5703125" style="148" customWidth="1"/>
    <col min="6406" max="6406" width="13.28515625" style="148" customWidth="1"/>
    <col min="6407" max="6407" width="9.5703125" style="148" customWidth="1"/>
    <col min="6408" max="6408" width="17.140625" style="148" customWidth="1"/>
    <col min="6409" max="6409" width="15.140625" style="148" customWidth="1"/>
    <col min="6410" max="6410" width="21.5703125" style="148" customWidth="1"/>
    <col min="6411" max="6656" width="9.140625" style="148"/>
    <col min="6657" max="6657" width="7.7109375" style="148" customWidth="1"/>
    <col min="6658" max="6658" width="37" style="148" customWidth="1"/>
    <col min="6659" max="6659" width="10.7109375" style="148" customWidth="1"/>
    <col min="6660" max="6660" width="7.42578125" style="148" customWidth="1"/>
    <col min="6661" max="6661" width="14.5703125" style="148" customWidth="1"/>
    <col min="6662" max="6662" width="13.28515625" style="148" customWidth="1"/>
    <col min="6663" max="6663" width="9.5703125" style="148" customWidth="1"/>
    <col min="6664" max="6664" width="17.140625" style="148" customWidth="1"/>
    <col min="6665" max="6665" width="15.140625" style="148" customWidth="1"/>
    <col min="6666" max="6666" width="21.5703125" style="148" customWidth="1"/>
    <col min="6667" max="6912" width="9.140625" style="148"/>
    <col min="6913" max="6913" width="7.7109375" style="148" customWidth="1"/>
    <col min="6914" max="6914" width="37" style="148" customWidth="1"/>
    <col min="6915" max="6915" width="10.7109375" style="148" customWidth="1"/>
    <col min="6916" max="6916" width="7.42578125" style="148" customWidth="1"/>
    <col min="6917" max="6917" width="14.5703125" style="148" customWidth="1"/>
    <col min="6918" max="6918" width="13.28515625" style="148" customWidth="1"/>
    <col min="6919" max="6919" width="9.5703125" style="148" customWidth="1"/>
    <col min="6920" max="6920" width="17.140625" style="148" customWidth="1"/>
    <col min="6921" max="6921" width="15.140625" style="148" customWidth="1"/>
    <col min="6922" max="6922" width="21.5703125" style="148" customWidth="1"/>
    <col min="6923" max="7168" width="9.140625" style="148"/>
    <col min="7169" max="7169" width="7.7109375" style="148" customWidth="1"/>
    <col min="7170" max="7170" width="37" style="148" customWidth="1"/>
    <col min="7171" max="7171" width="10.7109375" style="148" customWidth="1"/>
    <col min="7172" max="7172" width="7.42578125" style="148" customWidth="1"/>
    <col min="7173" max="7173" width="14.5703125" style="148" customWidth="1"/>
    <col min="7174" max="7174" width="13.28515625" style="148" customWidth="1"/>
    <col min="7175" max="7175" width="9.5703125" style="148" customWidth="1"/>
    <col min="7176" max="7176" width="17.140625" style="148" customWidth="1"/>
    <col min="7177" max="7177" width="15.140625" style="148" customWidth="1"/>
    <col min="7178" max="7178" width="21.5703125" style="148" customWidth="1"/>
    <col min="7179" max="7424" width="9.140625" style="148"/>
    <col min="7425" max="7425" width="7.7109375" style="148" customWidth="1"/>
    <col min="7426" max="7426" width="37" style="148" customWidth="1"/>
    <col min="7427" max="7427" width="10.7109375" style="148" customWidth="1"/>
    <col min="7428" max="7428" width="7.42578125" style="148" customWidth="1"/>
    <col min="7429" max="7429" width="14.5703125" style="148" customWidth="1"/>
    <col min="7430" max="7430" width="13.28515625" style="148" customWidth="1"/>
    <col min="7431" max="7431" width="9.5703125" style="148" customWidth="1"/>
    <col min="7432" max="7432" width="17.140625" style="148" customWidth="1"/>
    <col min="7433" max="7433" width="15.140625" style="148" customWidth="1"/>
    <col min="7434" max="7434" width="21.5703125" style="148" customWidth="1"/>
    <col min="7435" max="7680" width="9.140625" style="148"/>
    <col min="7681" max="7681" width="7.7109375" style="148" customWidth="1"/>
    <col min="7682" max="7682" width="37" style="148" customWidth="1"/>
    <col min="7683" max="7683" width="10.7109375" style="148" customWidth="1"/>
    <col min="7684" max="7684" width="7.42578125" style="148" customWidth="1"/>
    <col min="7685" max="7685" width="14.5703125" style="148" customWidth="1"/>
    <col min="7686" max="7686" width="13.28515625" style="148" customWidth="1"/>
    <col min="7687" max="7687" width="9.5703125" style="148" customWidth="1"/>
    <col min="7688" max="7688" width="17.140625" style="148" customWidth="1"/>
    <col min="7689" max="7689" width="15.140625" style="148" customWidth="1"/>
    <col min="7690" max="7690" width="21.5703125" style="148" customWidth="1"/>
    <col min="7691" max="7936" width="9.140625" style="148"/>
    <col min="7937" max="7937" width="7.7109375" style="148" customWidth="1"/>
    <col min="7938" max="7938" width="37" style="148" customWidth="1"/>
    <col min="7939" max="7939" width="10.7109375" style="148" customWidth="1"/>
    <col min="7940" max="7940" width="7.42578125" style="148" customWidth="1"/>
    <col min="7941" max="7941" width="14.5703125" style="148" customWidth="1"/>
    <col min="7942" max="7942" width="13.28515625" style="148" customWidth="1"/>
    <col min="7943" max="7943" width="9.5703125" style="148" customWidth="1"/>
    <col min="7944" max="7944" width="17.140625" style="148" customWidth="1"/>
    <col min="7945" max="7945" width="15.140625" style="148" customWidth="1"/>
    <col min="7946" max="7946" width="21.5703125" style="148" customWidth="1"/>
    <col min="7947" max="8192" width="9.140625" style="148"/>
    <col min="8193" max="8193" width="7.7109375" style="148" customWidth="1"/>
    <col min="8194" max="8194" width="37" style="148" customWidth="1"/>
    <col min="8195" max="8195" width="10.7109375" style="148" customWidth="1"/>
    <col min="8196" max="8196" width="7.42578125" style="148" customWidth="1"/>
    <col min="8197" max="8197" width="14.5703125" style="148" customWidth="1"/>
    <col min="8198" max="8198" width="13.28515625" style="148" customWidth="1"/>
    <col min="8199" max="8199" width="9.5703125" style="148" customWidth="1"/>
    <col min="8200" max="8200" width="17.140625" style="148" customWidth="1"/>
    <col min="8201" max="8201" width="15.140625" style="148" customWidth="1"/>
    <col min="8202" max="8202" width="21.5703125" style="148" customWidth="1"/>
    <col min="8203" max="8448" width="9.140625" style="148"/>
    <col min="8449" max="8449" width="7.7109375" style="148" customWidth="1"/>
    <col min="8450" max="8450" width="37" style="148" customWidth="1"/>
    <col min="8451" max="8451" width="10.7109375" style="148" customWidth="1"/>
    <col min="8452" max="8452" width="7.42578125" style="148" customWidth="1"/>
    <col min="8453" max="8453" width="14.5703125" style="148" customWidth="1"/>
    <col min="8454" max="8454" width="13.28515625" style="148" customWidth="1"/>
    <col min="8455" max="8455" width="9.5703125" style="148" customWidth="1"/>
    <col min="8456" max="8456" width="17.140625" style="148" customWidth="1"/>
    <col min="8457" max="8457" width="15.140625" style="148" customWidth="1"/>
    <col min="8458" max="8458" width="21.5703125" style="148" customWidth="1"/>
    <col min="8459" max="8704" width="9.140625" style="148"/>
    <col min="8705" max="8705" width="7.7109375" style="148" customWidth="1"/>
    <col min="8706" max="8706" width="37" style="148" customWidth="1"/>
    <col min="8707" max="8707" width="10.7109375" style="148" customWidth="1"/>
    <col min="8708" max="8708" width="7.42578125" style="148" customWidth="1"/>
    <col min="8709" max="8709" width="14.5703125" style="148" customWidth="1"/>
    <col min="8710" max="8710" width="13.28515625" style="148" customWidth="1"/>
    <col min="8711" max="8711" width="9.5703125" style="148" customWidth="1"/>
    <col min="8712" max="8712" width="17.140625" style="148" customWidth="1"/>
    <col min="8713" max="8713" width="15.140625" style="148" customWidth="1"/>
    <col min="8714" max="8714" width="21.5703125" style="148" customWidth="1"/>
    <col min="8715" max="8960" width="9.140625" style="148"/>
    <col min="8961" max="8961" width="7.7109375" style="148" customWidth="1"/>
    <col min="8962" max="8962" width="37" style="148" customWidth="1"/>
    <col min="8963" max="8963" width="10.7109375" style="148" customWidth="1"/>
    <col min="8964" max="8964" width="7.42578125" style="148" customWidth="1"/>
    <col min="8965" max="8965" width="14.5703125" style="148" customWidth="1"/>
    <col min="8966" max="8966" width="13.28515625" style="148" customWidth="1"/>
    <col min="8967" max="8967" width="9.5703125" style="148" customWidth="1"/>
    <col min="8968" max="8968" width="17.140625" style="148" customWidth="1"/>
    <col min="8969" max="8969" width="15.140625" style="148" customWidth="1"/>
    <col min="8970" max="8970" width="21.5703125" style="148" customWidth="1"/>
    <col min="8971" max="9216" width="9.140625" style="148"/>
    <col min="9217" max="9217" width="7.7109375" style="148" customWidth="1"/>
    <col min="9218" max="9218" width="37" style="148" customWidth="1"/>
    <col min="9219" max="9219" width="10.7109375" style="148" customWidth="1"/>
    <col min="9220" max="9220" width="7.42578125" style="148" customWidth="1"/>
    <col min="9221" max="9221" width="14.5703125" style="148" customWidth="1"/>
    <col min="9222" max="9222" width="13.28515625" style="148" customWidth="1"/>
    <col min="9223" max="9223" width="9.5703125" style="148" customWidth="1"/>
    <col min="9224" max="9224" width="17.140625" style="148" customWidth="1"/>
    <col min="9225" max="9225" width="15.140625" style="148" customWidth="1"/>
    <col min="9226" max="9226" width="21.5703125" style="148" customWidth="1"/>
    <col min="9227" max="9472" width="9.140625" style="148"/>
    <col min="9473" max="9473" width="7.7109375" style="148" customWidth="1"/>
    <col min="9474" max="9474" width="37" style="148" customWidth="1"/>
    <col min="9475" max="9475" width="10.7109375" style="148" customWidth="1"/>
    <col min="9476" max="9476" width="7.42578125" style="148" customWidth="1"/>
    <col min="9477" max="9477" width="14.5703125" style="148" customWidth="1"/>
    <col min="9478" max="9478" width="13.28515625" style="148" customWidth="1"/>
    <col min="9479" max="9479" width="9.5703125" style="148" customWidth="1"/>
    <col min="9480" max="9480" width="17.140625" style="148" customWidth="1"/>
    <col min="9481" max="9481" width="15.140625" style="148" customWidth="1"/>
    <col min="9482" max="9482" width="21.5703125" style="148" customWidth="1"/>
    <col min="9483" max="9728" width="9.140625" style="148"/>
    <col min="9729" max="9729" width="7.7109375" style="148" customWidth="1"/>
    <col min="9730" max="9730" width="37" style="148" customWidth="1"/>
    <col min="9731" max="9731" width="10.7109375" style="148" customWidth="1"/>
    <col min="9732" max="9732" width="7.42578125" style="148" customWidth="1"/>
    <col min="9733" max="9733" width="14.5703125" style="148" customWidth="1"/>
    <col min="9734" max="9734" width="13.28515625" style="148" customWidth="1"/>
    <col min="9735" max="9735" width="9.5703125" style="148" customWidth="1"/>
    <col min="9736" max="9736" width="17.140625" style="148" customWidth="1"/>
    <col min="9737" max="9737" width="15.140625" style="148" customWidth="1"/>
    <col min="9738" max="9738" width="21.5703125" style="148" customWidth="1"/>
    <col min="9739" max="9984" width="9.140625" style="148"/>
    <col min="9985" max="9985" width="7.7109375" style="148" customWidth="1"/>
    <col min="9986" max="9986" width="37" style="148" customWidth="1"/>
    <col min="9987" max="9987" width="10.7109375" style="148" customWidth="1"/>
    <col min="9988" max="9988" width="7.42578125" style="148" customWidth="1"/>
    <col min="9989" max="9989" width="14.5703125" style="148" customWidth="1"/>
    <col min="9990" max="9990" width="13.28515625" style="148" customWidth="1"/>
    <col min="9991" max="9991" width="9.5703125" style="148" customWidth="1"/>
    <col min="9992" max="9992" width="17.140625" style="148" customWidth="1"/>
    <col min="9993" max="9993" width="15.140625" style="148" customWidth="1"/>
    <col min="9994" max="9994" width="21.5703125" style="148" customWidth="1"/>
    <col min="9995" max="10240" width="9.140625" style="148"/>
    <col min="10241" max="10241" width="7.7109375" style="148" customWidth="1"/>
    <col min="10242" max="10242" width="37" style="148" customWidth="1"/>
    <col min="10243" max="10243" width="10.7109375" style="148" customWidth="1"/>
    <col min="10244" max="10244" width="7.42578125" style="148" customWidth="1"/>
    <col min="10245" max="10245" width="14.5703125" style="148" customWidth="1"/>
    <col min="10246" max="10246" width="13.28515625" style="148" customWidth="1"/>
    <col min="10247" max="10247" width="9.5703125" style="148" customWidth="1"/>
    <col min="10248" max="10248" width="17.140625" style="148" customWidth="1"/>
    <col min="10249" max="10249" width="15.140625" style="148" customWidth="1"/>
    <col min="10250" max="10250" width="21.5703125" style="148" customWidth="1"/>
    <col min="10251" max="10496" width="9.140625" style="148"/>
    <col min="10497" max="10497" width="7.7109375" style="148" customWidth="1"/>
    <col min="10498" max="10498" width="37" style="148" customWidth="1"/>
    <col min="10499" max="10499" width="10.7109375" style="148" customWidth="1"/>
    <col min="10500" max="10500" width="7.42578125" style="148" customWidth="1"/>
    <col min="10501" max="10501" width="14.5703125" style="148" customWidth="1"/>
    <col min="10502" max="10502" width="13.28515625" style="148" customWidth="1"/>
    <col min="10503" max="10503" width="9.5703125" style="148" customWidth="1"/>
    <col min="10504" max="10504" width="17.140625" style="148" customWidth="1"/>
    <col min="10505" max="10505" width="15.140625" style="148" customWidth="1"/>
    <col min="10506" max="10506" width="21.5703125" style="148" customWidth="1"/>
    <col min="10507" max="10752" width="9.140625" style="148"/>
    <col min="10753" max="10753" width="7.7109375" style="148" customWidth="1"/>
    <col min="10754" max="10754" width="37" style="148" customWidth="1"/>
    <col min="10755" max="10755" width="10.7109375" style="148" customWidth="1"/>
    <col min="10756" max="10756" width="7.42578125" style="148" customWidth="1"/>
    <col min="10757" max="10757" width="14.5703125" style="148" customWidth="1"/>
    <col min="10758" max="10758" width="13.28515625" style="148" customWidth="1"/>
    <col min="10759" max="10759" width="9.5703125" style="148" customWidth="1"/>
    <col min="10760" max="10760" width="17.140625" style="148" customWidth="1"/>
    <col min="10761" max="10761" width="15.140625" style="148" customWidth="1"/>
    <col min="10762" max="10762" width="21.5703125" style="148" customWidth="1"/>
    <col min="10763" max="11008" width="9.140625" style="148"/>
    <col min="11009" max="11009" width="7.7109375" style="148" customWidth="1"/>
    <col min="11010" max="11010" width="37" style="148" customWidth="1"/>
    <col min="11011" max="11011" width="10.7109375" style="148" customWidth="1"/>
    <col min="11012" max="11012" width="7.42578125" style="148" customWidth="1"/>
    <col min="11013" max="11013" width="14.5703125" style="148" customWidth="1"/>
    <col min="11014" max="11014" width="13.28515625" style="148" customWidth="1"/>
    <col min="11015" max="11015" width="9.5703125" style="148" customWidth="1"/>
    <col min="11016" max="11016" width="17.140625" style="148" customWidth="1"/>
    <col min="11017" max="11017" width="15.140625" style="148" customWidth="1"/>
    <col min="11018" max="11018" width="21.5703125" style="148" customWidth="1"/>
    <col min="11019" max="11264" width="9.140625" style="148"/>
    <col min="11265" max="11265" width="7.7109375" style="148" customWidth="1"/>
    <col min="11266" max="11266" width="37" style="148" customWidth="1"/>
    <col min="11267" max="11267" width="10.7109375" style="148" customWidth="1"/>
    <col min="11268" max="11268" width="7.42578125" style="148" customWidth="1"/>
    <col min="11269" max="11269" width="14.5703125" style="148" customWidth="1"/>
    <col min="11270" max="11270" width="13.28515625" style="148" customWidth="1"/>
    <col min="11271" max="11271" width="9.5703125" style="148" customWidth="1"/>
    <col min="11272" max="11272" width="17.140625" style="148" customWidth="1"/>
    <col min="11273" max="11273" width="15.140625" style="148" customWidth="1"/>
    <col min="11274" max="11274" width="21.5703125" style="148" customWidth="1"/>
    <col min="11275" max="11520" width="9.140625" style="148"/>
    <col min="11521" max="11521" width="7.7109375" style="148" customWidth="1"/>
    <col min="11522" max="11522" width="37" style="148" customWidth="1"/>
    <col min="11523" max="11523" width="10.7109375" style="148" customWidth="1"/>
    <col min="11524" max="11524" width="7.42578125" style="148" customWidth="1"/>
    <col min="11525" max="11525" width="14.5703125" style="148" customWidth="1"/>
    <col min="11526" max="11526" width="13.28515625" style="148" customWidth="1"/>
    <col min="11527" max="11527" width="9.5703125" style="148" customWidth="1"/>
    <col min="11528" max="11528" width="17.140625" style="148" customWidth="1"/>
    <col min="11529" max="11529" width="15.140625" style="148" customWidth="1"/>
    <col min="11530" max="11530" width="21.5703125" style="148" customWidth="1"/>
    <col min="11531" max="11776" width="9.140625" style="148"/>
    <col min="11777" max="11777" width="7.7109375" style="148" customWidth="1"/>
    <col min="11778" max="11778" width="37" style="148" customWidth="1"/>
    <col min="11779" max="11779" width="10.7109375" style="148" customWidth="1"/>
    <col min="11780" max="11780" width="7.42578125" style="148" customWidth="1"/>
    <col min="11781" max="11781" width="14.5703125" style="148" customWidth="1"/>
    <col min="11782" max="11782" width="13.28515625" style="148" customWidth="1"/>
    <col min="11783" max="11783" width="9.5703125" style="148" customWidth="1"/>
    <col min="11784" max="11784" width="17.140625" style="148" customWidth="1"/>
    <col min="11785" max="11785" width="15.140625" style="148" customWidth="1"/>
    <col min="11786" max="11786" width="21.5703125" style="148" customWidth="1"/>
    <col min="11787" max="12032" width="9.140625" style="148"/>
    <col min="12033" max="12033" width="7.7109375" style="148" customWidth="1"/>
    <col min="12034" max="12034" width="37" style="148" customWidth="1"/>
    <col min="12035" max="12035" width="10.7109375" style="148" customWidth="1"/>
    <col min="12036" max="12036" width="7.42578125" style="148" customWidth="1"/>
    <col min="12037" max="12037" width="14.5703125" style="148" customWidth="1"/>
    <col min="12038" max="12038" width="13.28515625" style="148" customWidth="1"/>
    <col min="12039" max="12039" width="9.5703125" style="148" customWidth="1"/>
    <col min="12040" max="12040" width="17.140625" style="148" customWidth="1"/>
    <col min="12041" max="12041" width="15.140625" style="148" customWidth="1"/>
    <col min="12042" max="12042" width="21.5703125" style="148" customWidth="1"/>
    <col min="12043" max="12288" width="9.140625" style="148"/>
    <col min="12289" max="12289" width="7.7109375" style="148" customWidth="1"/>
    <col min="12290" max="12290" width="37" style="148" customWidth="1"/>
    <col min="12291" max="12291" width="10.7109375" style="148" customWidth="1"/>
    <col min="12292" max="12292" width="7.42578125" style="148" customWidth="1"/>
    <col min="12293" max="12293" width="14.5703125" style="148" customWidth="1"/>
    <col min="12294" max="12294" width="13.28515625" style="148" customWidth="1"/>
    <col min="12295" max="12295" width="9.5703125" style="148" customWidth="1"/>
    <col min="12296" max="12296" width="17.140625" style="148" customWidth="1"/>
    <col min="12297" max="12297" width="15.140625" style="148" customWidth="1"/>
    <col min="12298" max="12298" width="21.5703125" style="148" customWidth="1"/>
    <col min="12299" max="12544" width="9.140625" style="148"/>
    <col min="12545" max="12545" width="7.7109375" style="148" customWidth="1"/>
    <col min="12546" max="12546" width="37" style="148" customWidth="1"/>
    <col min="12547" max="12547" width="10.7109375" style="148" customWidth="1"/>
    <col min="12548" max="12548" width="7.42578125" style="148" customWidth="1"/>
    <col min="12549" max="12549" width="14.5703125" style="148" customWidth="1"/>
    <col min="12550" max="12550" width="13.28515625" style="148" customWidth="1"/>
    <col min="12551" max="12551" width="9.5703125" style="148" customWidth="1"/>
    <col min="12552" max="12552" width="17.140625" style="148" customWidth="1"/>
    <col min="12553" max="12553" width="15.140625" style="148" customWidth="1"/>
    <col min="12554" max="12554" width="21.5703125" style="148" customWidth="1"/>
    <col min="12555" max="12800" width="9.140625" style="148"/>
    <col min="12801" max="12801" width="7.7109375" style="148" customWidth="1"/>
    <col min="12802" max="12802" width="37" style="148" customWidth="1"/>
    <col min="12803" max="12803" width="10.7109375" style="148" customWidth="1"/>
    <col min="12804" max="12804" width="7.42578125" style="148" customWidth="1"/>
    <col min="12805" max="12805" width="14.5703125" style="148" customWidth="1"/>
    <col min="12806" max="12806" width="13.28515625" style="148" customWidth="1"/>
    <col min="12807" max="12807" width="9.5703125" style="148" customWidth="1"/>
    <col min="12808" max="12808" width="17.140625" style="148" customWidth="1"/>
    <col min="12809" max="12809" width="15.140625" style="148" customWidth="1"/>
    <col min="12810" max="12810" width="21.5703125" style="148" customWidth="1"/>
    <col min="12811" max="13056" width="9.140625" style="148"/>
    <col min="13057" max="13057" width="7.7109375" style="148" customWidth="1"/>
    <col min="13058" max="13058" width="37" style="148" customWidth="1"/>
    <col min="13059" max="13059" width="10.7109375" style="148" customWidth="1"/>
    <col min="13060" max="13060" width="7.42578125" style="148" customWidth="1"/>
    <col min="13061" max="13061" width="14.5703125" style="148" customWidth="1"/>
    <col min="13062" max="13062" width="13.28515625" style="148" customWidth="1"/>
    <col min="13063" max="13063" width="9.5703125" style="148" customWidth="1"/>
    <col min="13064" max="13064" width="17.140625" style="148" customWidth="1"/>
    <col min="13065" max="13065" width="15.140625" style="148" customWidth="1"/>
    <col min="13066" max="13066" width="21.5703125" style="148" customWidth="1"/>
    <col min="13067" max="13312" width="9.140625" style="148"/>
    <col min="13313" max="13313" width="7.7109375" style="148" customWidth="1"/>
    <col min="13314" max="13314" width="37" style="148" customWidth="1"/>
    <col min="13315" max="13315" width="10.7109375" style="148" customWidth="1"/>
    <col min="13316" max="13316" width="7.42578125" style="148" customWidth="1"/>
    <col min="13317" max="13317" width="14.5703125" style="148" customWidth="1"/>
    <col min="13318" max="13318" width="13.28515625" style="148" customWidth="1"/>
    <col min="13319" max="13319" width="9.5703125" style="148" customWidth="1"/>
    <col min="13320" max="13320" width="17.140625" style="148" customWidth="1"/>
    <col min="13321" max="13321" width="15.140625" style="148" customWidth="1"/>
    <col min="13322" max="13322" width="21.5703125" style="148" customWidth="1"/>
    <col min="13323" max="13568" width="9.140625" style="148"/>
    <col min="13569" max="13569" width="7.7109375" style="148" customWidth="1"/>
    <col min="13570" max="13570" width="37" style="148" customWidth="1"/>
    <col min="13571" max="13571" width="10.7109375" style="148" customWidth="1"/>
    <col min="13572" max="13572" width="7.42578125" style="148" customWidth="1"/>
    <col min="13573" max="13573" width="14.5703125" style="148" customWidth="1"/>
    <col min="13574" max="13574" width="13.28515625" style="148" customWidth="1"/>
    <col min="13575" max="13575" width="9.5703125" style="148" customWidth="1"/>
    <col min="13576" max="13576" width="17.140625" style="148" customWidth="1"/>
    <col min="13577" max="13577" width="15.140625" style="148" customWidth="1"/>
    <col min="13578" max="13578" width="21.5703125" style="148" customWidth="1"/>
    <col min="13579" max="13824" width="9.140625" style="148"/>
    <col min="13825" max="13825" width="7.7109375" style="148" customWidth="1"/>
    <col min="13826" max="13826" width="37" style="148" customWidth="1"/>
    <col min="13827" max="13827" width="10.7109375" style="148" customWidth="1"/>
    <col min="13828" max="13828" width="7.42578125" style="148" customWidth="1"/>
    <col min="13829" max="13829" width="14.5703125" style="148" customWidth="1"/>
    <col min="13830" max="13830" width="13.28515625" style="148" customWidth="1"/>
    <col min="13831" max="13831" width="9.5703125" style="148" customWidth="1"/>
    <col min="13832" max="13832" width="17.140625" style="148" customWidth="1"/>
    <col min="13833" max="13833" width="15.140625" style="148" customWidth="1"/>
    <col min="13834" max="13834" width="21.5703125" style="148" customWidth="1"/>
    <col min="13835" max="14080" width="9.140625" style="148"/>
    <col min="14081" max="14081" width="7.7109375" style="148" customWidth="1"/>
    <col min="14082" max="14082" width="37" style="148" customWidth="1"/>
    <col min="14083" max="14083" width="10.7109375" style="148" customWidth="1"/>
    <col min="14084" max="14084" width="7.42578125" style="148" customWidth="1"/>
    <col min="14085" max="14085" width="14.5703125" style="148" customWidth="1"/>
    <col min="14086" max="14086" width="13.28515625" style="148" customWidth="1"/>
    <col min="14087" max="14087" width="9.5703125" style="148" customWidth="1"/>
    <col min="14088" max="14088" width="17.140625" style="148" customWidth="1"/>
    <col min="14089" max="14089" width="15.140625" style="148" customWidth="1"/>
    <col min="14090" max="14090" width="21.5703125" style="148" customWidth="1"/>
    <col min="14091" max="14336" width="9.140625" style="148"/>
    <col min="14337" max="14337" width="7.7109375" style="148" customWidth="1"/>
    <col min="14338" max="14338" width="37" style="148" customWidth="1"/>
    <col min="14339" max="14339" width="10.7109375" style="148" customWidth="1"/>
    <col min="14340" max="14340" width="7.42578125" style="148" customWidth="1"/>
    <col min="14341" max="14341" width="14.5703125" style="148" customWidth="1"/>
    <col min="14342" max="14342" width="13.28515625" style="148" customWidth="1"/>
    <col min="14343" max="14343" width="9.5703125" style="148" customWidth="1"/>
    <col min="14344" max="14344" width="17.140625" style="148" customWidth="1"/>
    <col min="14345" max="14345" width="15.140625" style="148" customWidth="1"/>
    <col min="14346" max="14346" width="21.5703125" style="148" customWidth="1"/>
    <col min="14347" max="14592" width="9.140625" style="148"/>
    <col min="14593" max="14593" width="7.7109375" style="148" customWidth="1"/>
    <col min="14594" max="14594" width="37" style="148" customWidth="1"/>
    <col min="14595" max="14595" width="10.7109375" style="148" customWidth="1"/>
    <col min="14596" max="14596" width="7.42578125" style="148" customWidth="1"/>
    <col min="14597" max="14597" width="14.5703125" style="148" customWidth="1"/>
    <col min="14598" max="14598" width="13.28515625" style="148" customWidth="1"/>
    <col min="14599" max="14599" width="9.5703125" style="148" customWidth="1"/>
    <col min="14600" max="14600" width="17.140625" style="148" customWidth="1"/>
    <col min="14601" max="14601" width="15.140625" style="148" customWidth="1"/>
    <col min="14602" max="14602" width="21.5703125" style="148" customWidth="1"/>
    <col min="14603" max="14848" width="9.140625" style="148"/>
    <col min="14849" max="14849" width="7.7109375" style="148" customWidth="1"/>
    <col min="14850" max="14850" width="37" style="148" customWidth="1"/>
    <col min="14851" max="14851" width="10.7109375" style="148" customWidth="1"/>
    <col min="14852" max="14852" width="7.42578125" style="148" customWidth="1"/>
    <col min="14853" max="14853" width="14.5703125" style="148" customWidth="1"/>
    <col min="14854" max="14854" width="13.28515625" style="148" customWidth="1"/>
    <col min="14855" max="14855" width="9.5703125" style="148" customWidth="1"/>
    <col min="14856" max="14856" width="17.140625" style="148" customWidth="1"/>
    <col min="14857" max="14857" width="15.140625" style="148" customWidth="1"/>
    <col min="14858" max="14858" width="21.5703125" style="148" customWidth="1"/>
    <col min="14859" max="15104" width="9.140625" style="148"/>
    <col min="15105" max="15105" width="7.7109375" style="148" customWidth="1"/>
    <col min="15106" max="15106" width="37" style="148" customWidth="1"/>
    <col min="15107" max="15107" width="10.7109375" style="148" customWidth="1"/>
    <col min="15108" max="15108" width="7.42578125" style="148" customWidth="1"/>
    <col min="15109" max="15109" width="14.5703125" style="148" customWidth="1"/>
    <col min="15110" max="15110" width="13.28515625" style="148" customWidth="1"/>
    <col min="15111" max="15111" width="9.5703125" style="148" customWidth="1"/>
    <col min="15112" max="15112" width="17.140625" style="148" customWidth="1"/>
    <col min="15113" max="15113" width="15.140625" style="148" customWidth="1"/>
    <col min="15114" max="15114" width="21.5703125" style="148" customWidth="1"/>
    <col min="15115" max="15360" width="9.140625" style="148"/>
    <col min="15361" max="15361" width="7.7109375" style="148" customWidth="1"/>
    <col min="15362" max="15362" width="37" style="148" customWidth="1"/>
    <col min="15363" max="15363" width="10.7109375" style="148" customWidth="1"/>
    <col min="15364" max="15364" width="7.42578125" style="148" customWidth="1"/>
    <col min="15365" max="15365" width="14.5703125" style="148" customWidth="1"/>
    <col min="15366" max="15366" width="13.28515625" style="148" customWidth="1"/>
    <col min="15367" max="15367" width="9.5703125" style="148" customWidth="1"/>
    <col min="15368" max="15368" width="17.140625" style="148" customWidth="1"/>
    <col min="15369" max="15369" width="15.140625" style="148" customWidth="1"/>
    <col min="15370" max="15370" width="21.5703125" style="148" customWidth="1"/>
    <col min="15371" max="15616" width="9.140625" style="148"/>
    <col min="15617" max="15617" width="7.7109375" style="148" customWidth="1"/>
    <col min="15618" max="15618" width="37" style="148" customWidth="1"/>
    <col min="15619" max="15619" width="10.7109375" style="148" customWidth="1"/>
    <col min="15620" max="15620" width="7.42578125" style="148" customWidth="1"/>
    <col min="15621" max="15621" width="14.5703125" style="148" customWidth="1"/>
    <col min="15622" max="15622" width="13.28515625" style="148" customWidth="1"/>
    <col min="15623" max="15623" width="9.5703125" style="148" customWidth="1"/>
    <col min="15624" max="15624" width="17.140625" style="148" customWidth="1"/>
    <col min="15625" max="15625" width="15.140625" style="148" customWidth="1"/>
    <col min="15626" max="15626" width="21.5703125" style="148" customWidth="1"/>
    <col min="15627" max="15872" width="9.140625" style="148"/>
    <col min="15873" max="15873" width="7.7109375" style="148" customWidth="1"/>
    <col min="15874" max="15874" width="37" style="148" customWidth="1"/>
    <col min="15875" max="15875" width="10.7109375" style="148" customWidth="1"/>
    <col min="15876" max="15876" width="7.42578125" style="148" customWidth="1"/>
    <col min="15877" max="15877" width="14.5703125" style="148" customWidth="1"/>
    <col min="15878" max="15878" width="13.28515625" style="148" customWidth="1"/>
    <col min="15879" max="15879" width="9.5703125" style="148" customWidth="1"/>
    <col min="15880" max="15880" width="17.140625" style="148" customWidth="1"/>
    <col min="15881" max="15881" width="15.140625" style="148" customWidth="1"/>
    <col min="15882" max="15882" width="21.5703125" style="148" customWidth="1"/>
    <col min="15883" max="16128" width="9.140625" style="148"/>
    <col min="16129" max="16129" width="7.7109375" style="148" customWidth="1"/>
    <col min="16130" max="16130" width="37" style="148" customWidth="1"/>
    <col min="16131" max="16131" width="10.7109375" style="148" customWidth="1"/>
    <col min="16132" max="16132" width="7.42578125" style="148" customWidth="1"/>
    <col min="16133" max="16133" width="14.5703125" style="148" customWidth="1"/>
    <col min="16134" max="16134" width="13.28515625" style="148" customWidth="1"/>
    <col min="16135" max="16135" width="9.5703125" style="148" customWidth="1"/>
    <col min="16136" max="16136" width="17.140625" style="148" customWidth="1"/>
    <col min="16137" max="16137" width="15.140625" style="148" customWidth="1"/>
    <col min="16138" max="16138" width="21.5703125" style="148" customWidth="1"/>
    <col min="16139" max="16384" width="9.140625" style="148"/>
  </cols>
  <sheetData>
    <row r="1" spans="1:10" ht="16.5" customHeight="1" x14ac:dyDescent="0.2">
      <c r="A1" s="455" t="s">
        <v>125</v>
      </c>
      <c r="B1" s="455"/>
      <c r="C1" s="455"/>
      <c r="D1" s="455"/>
      <c r="E1" s="455"/>
      <c r="F1" s="455"/>
      <c r="G1" s="455"/>
      <c r="H1" s="455"/>
      <c r="I1" s="455"/>
      <c r="J1" s="455"/>
    </row>
    <row r="2" spans="1:10" ht="18.600000000000001" customHeight="1" x14ac:dyDescent="0.2">
      <c r="A2" s="148" t="s">
        <v>197</v>
      </c>
      <c r="C2" s="148"/>
      <c r="D2" s="148"/>
      <c r="E2" s="148"/>
      <c r="F2" s="148"/>
      <c r="G2" s="148"/>
      <c r="H2" s="148"/>
      <c r="I2" s="148"/>
    </row>
    <row r="3" spans="1:10" ht="18.600000000000001" customHeight="1" x14ac:dyDescent="0.2">
      <c r="A3" s="456" t="s">
        <v>217</v>
      </c>
      <c r="B3" s="457"/>
      <c r="C3" s="457"/>
      <c r="D3" s="457"/>
      <c r="E3" s="457"/>
      <c r="F3" s="457"/>
      <c r="G3" s="457"/>
      <c r="H3" s="457"/>
      <c r="I3" s="457"/>
      <c r="J3" s="457"/>
    </row>
    <row r="4" spans="1:10" ht="18.600000000000001" customHeight="1" x14ac:dyDescent="0.2">
      <c r="A4" s="457" t="s">
        <v>198</v>
      </c>
      <c r="B4" s="457"/>
      <c r="C4" s="457"/>
      <c r="D4" s="457"/>
      <c r="E4" s="457"/>
      <c r="F4" s="457"/>
      <c r="G4" s="457"/>
      <c r="H4" s="457"/>
      <c r="I4" s="457"/>
      <c r="J4" s="457"/>
    </row>
    <row r="5" spans="1:10" ht="18.600000000000001" customHeight="1" x14ac:dyDescent="0.2">
      <c r="A5" s="149" t="s">
        <v>135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18.600000000000001" customHeight="1" x14ac:dyDescent="0.2">
      <c r="A6" s="457" t="s">
        <v>199</v>
      </c>
      <c r="B6" s="457"/>
      <c r="C6" s="457"/>
      <c r="D6" s="457"/>
      <c r="E6" s="457"/>
      <c r="F6" s="457"/>
      <c r="G6" s="457"/>
      <c r="H6" s="457"/>
      <c r="I6" s="457"/>
      <c r="J6" s="457"/>
    </row>
    <row r="7" spans="1:10" ht="18.600000000000001" customHeight="1" x14ac:dyDescent="0.2">
      <c r="A7" s="149" t="s">
        <v>200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0" ht="18.95" customHeight="1" x14ac:dyDescent="0.2">
      <c r="A8" s="168" t="s">
        <v>77</v>
      </c>
      <c r="B8" s="168" t="s">
        <v>78</v>
      </c>
      <c r="C8" s="150" t="s">
        <v>79</v>
      </c>
      <c r="D8" s="168" t="s">
        <v>80</v>
      </c>
      <c r="E8" s="169" t="s">
        <v>81</v>
      </c>
      <c r="F8" s="169" t="s">
        <v>82</v>
      </c>
      <c r="G8" s="458" t="s">
        <v>36</v>
      </c>
      <c r="H8" s="168" t="s">
        <v>83</v>
      </c>
      <c r="I8" s="168" t="s">
        <v>108</v>
      </c>
      <c r="J8" s="170"/>
    </row>
    <row r="9" spans="1:10" s="172" customFormat="1" ht="18.95" customHeight="1" x14ac:dyDescent="0.2">
      <c r="A9" s="461" t="s">
        <v>27</v>
      </c>
      <c r="B9" s="461" t="s">
        <v>28</v>
      </c>
      <c r="C9" s="463" t="s">
        <v>84</v>
      </c>
      <c r="D9" s="463" t="s">
        <v>30</v>
      </c>
      <c r="E9" s="465" t="s">
        <v>67</v>
      </c>
      <c r="F9" s="465" t="s">
        <v>68</v>
      </c>
      <c r="G9" s="459"/>
      <c r="H9" s="461" t="s">
        <v>109</v>
      </c>
      <c r="I9" s="461" t="s">
        <v>114</v>
      </c>
      <c r="J9" s="171" t="s">
        <v>33</v>
      </c>
    </row>
    <row r="10" spans="1:10" s="172" customFormat="1" ht="18.95" customHeight="1" x14ac:dyDescent="0.2">
      <c r="A10" s="462"/>
      <c r="B10" s="462"/>
      <c r="C10" s="464"/>
      <c r="D10" s="464"/>
      <c r="E10" s="466"/>
      <c r="F10" s="466"/>
      <c r="G10" s="460"/>
      <c r="H10" s="462"/>
      <c r="I10" s="462"/>
      <c r="J10" s="173"/>
    </row>
    <row r="11" spans="1:10" s="172" customFormat="1" ht="18.95" customHeight="1" x14ac:dyDescent="0.2">
      <c r="A11" s="198">
        <v>1</v>
      </c>
      <c r="B11" s="200" t="s">
        <v>132</v>
      </c>
      <c r="C11" s="202">
        <v>64</v>
      </c>
      <c r="D11" s="201" t="s">
        <v>31</v>
      </c>
      <c r="E11" s="203">
        <f>ปรับลดราคา!I65</f>
        <v>19.37</v>
      </c>
      <c r="F11" s="177">
        <f>ROUND(C11*E11,2)</f>
        <v>1239.68</v>
      </c>
      <c r="G11" s="178">
        <v>1.3374999999999999</v>
      </c>
      <c r="H11" s="179">
        <f>ROUND(E11*G11,2)</f>
        <v>25.91</v>
      </c>
      <c r="I11" s="180">
        <f>ROUND(C11*H11,2)</f>
        <v>1658.24</v>
      </c>
      <c r="J11" s="197"/>
    </row>
    <row r="12" spans="1:10" s="181" customFormat="1" ht="18.95" customHeight="1" x14ac:dyDescent="0.2">
      <c r="A12" s="174">
        <v>2</v>
      </c>
      <c r="B12" s="175" t="s">
        <v>193</v>
      </c>
      <c r="C12" s="176">
        <f>หลักเกณฑ์กรมชลประทาน!I13</f>
        <v>4.5199999999999996</v>
      </c>
      <c r="D12" s="177" t="s">
        <v>31</v>
      </c>
      <c r="E12" s="199">
        <f>ปรับลดราคา!E94</f>
        <v>1034.67</v>
      </c>
      <c r="F12" s="177">
        <f>ROUND(C12*E12,2)</f>
        <v>4676.71</v>
      </c>
      <c r="G12" s="178">
        <v>1.2782</v>
      </c>
      <c r="H12" s="179">
        <f>ROUND(E12*G12,2)</f>
        <v>1322.52</v>
      </c>
      <c r="I12" s="180">
        <f>ROUND(C12*H12,2)</f>
        <v>5977.79</v>
      </c>
      <c r="J12" s="174"/>
    </row>
    <row r="13" spans="1:10" s="181" customFormat="1" ht="18.95" customHeight="1" x14ac:dyDescent="0.2">
      <c r="A13" s="174">
        <v>3</v>
      </c>
      <c r="B13" s="175" t="s">
        <v>203</v>
      </c>
      <c r="C13" s="176">
        <f>หลักเกณฑ์กรมชลประทาน!M6</f>
        <v>21.93</v>
      </c>
      <c r="D13" s="177" t="s">
        <v>31</v>
      </c>
      <c r="E13" s="199">
        <f>ปรับลดราคา!K43</f>
        <v>4474.24</v>
      </c>
      <c r="F13" s="177">
        <f>ROUND(C13*E13,2)</f>
        <v>98120.08</v>
      </c>
      <c r="G13" s="178">
        <v>1.2782</v>
      </c>
      <c r="H13" s="179">
        <f>ROUND(E13*G13,2)</f>
        <v>5718.97</v>
      </c>
      <c r="I13" s="180">
        <f>ROUND(C13*H13,2)</f>
        <v>125417.01</v>
      </c>
      <c r="J13" s="174"/>
    </row>
    <row r="14" spans="1:10" s="181" customFormat="1" ht="18.95" customHeight="1" x14ac:dyDescent="0.2">
      <c r="A14" s="174">
        <v>4</v>
      </c>
      <c r="B14" s="175" t="s">
        <v>201</v>
      </c>
      <c r="C14" s="176">
        <f>หลักเกณฑ์กรมชลประทาน!K9</f>
        <v>688.77</v>
      </c>
      <c r="D14" s="177" t="s">
        <v>43</v>
      </c>
      <c r="E14" s="199">
        <f>ปรับลดราคา!K56</f>
        <v>33.799999999999997</v>
      </c>
      <c r="F14" s="177">
        <f>ROUND(C14*E14,2)</f>
        <v>23280.43</v>
      </c>
      <c r="G14" s="178">
        <v>1.2782</v>
      </c>
      <c r="H14" s="179">
        <f>ROUND(E14*G14,2)</f>
        <v>43.2</v>
      </c>
      <c r="I14" s="180">
        <f>ROUND(C14*H14,2)</f>
        <v>29754.86</v>
      </c>
      <c r="J14" s="174"/>
    </row>
    <row r="15" spans="1:10" s="181" customFormat="1" ht="18.95" customHeight="1" x14ac:dyDescent="0.2">
      <c r="A15" s="212">
        <v>5</v>
      </c>
      <c r="B15" s="273" t="s">
        <v>202</v>
      </c>
      <c r="C15" s="274">
        <f>หลักเกณฑ์กรมชลประทาน!N11</f>
        <v>1375.61</v>
      </c>
      <c r="D15" s="275" t="s">
        <v>43</v>
      </c>
      <c r="E15" s="276">
        <f>ปรับลดราคา!K56</f>
        <v>33.799999999999997</v>
      </c>
      <c r="F15" s="275">
        <f>ROUND(C15*E15,2)</f>
        <v>46495.62</v>
      </c>
      <c r="G15" s="277">
        <v>1.2782</v>
      </c>
      <c r="H15" s="194">
        <f>ROUND(E15*G15,2)</f>
        <v>43.2</v>
      </c>
      <c r="I15" s="279">
        <f>ROUND(C15*H15,2)</f>
        <v>59426.35</v>
      </c>
      <c r="J15" s="212"/>
    </row>
    <row r="16" spans="1:10" s="181" customFormat="1" ht="18.95" customHeight="1" x14ac:dyDescent="0.2">
      <c r="A16" s="280"/>
      <c r="B16" s="281"/>
      <c r="C16" s="282"/>
      <c r="D16" s="453" t="s">
        <v>126</v>
      </c>
      <c r="E16" s="453"/>
      <c r="F16" s="283">
        <f>SUM(F11:F15)</f>
        <v>173812.52</v>
      </c>
      <c r="G16" s="284"/>
      <c r="H16" s="285"/>
      <c r="I16" s="285">
        <f>SUM(I11:I15)</f>
        <v>222234.25000000003</v>
      </c>
      <c r="J16" s="280"/>
    </row>
    <row r="17" spans="1:14" s="172" customFormat="1" ht="18.95" customHeight="1" thickBot="1" x14ac:dyDescent="0.25">
      <c r="A17" s="161"/>
      <c r="B17" s="182"/>
      <c r="C17" s="183"/>
      <c r="D17" s="184"/>
      <c r="E17" s="162"/>
      <c r="F17" s="184"/>
      <c r="G17" s="185"/>
      <c r="H17" s="210" t="s">
        <v>205</v>
      </c>
      <c r="I17" s="278">
        <f>SUM(I16)</f>
        <v>222234.25000000003</v>
      </c>
      <c r="J17" s="186"/>
    </row>
    <row r="18" spans="1:14" s="172" customFormat="1" ht="18.95" customHeight="1" x14ac:dyDescent="0.2">
      <c r="A18" s="161"/>
      <c r="B18" s="182"/>
      <c r="C18" s="183"/>
      <c r="D18" s="184"/>
      <c r="E18" s="210" t="s">
        <v>204</v>
      </c>
      <c r="F18" s="211" t="str">
        <f>"("&amp;"-"&amp;BAHTTEXT(I17)&amp;"-"&amp;")"</f>
        <v>(-สองแสนสองหมื่นสองพันสองร้อยสามสิบสี่บาทยี่สิบห้าสตางค์-)</v>
      </c>
      <c r="J18" s="186"/>
    </row>
    <row r="19" spans="1:14" s="172" customFormat="1" ht="18.95" customHeight="1" x14ac:dyDescent="0.2">
      <c r="A19" s="161"/>
      <c r="B19" s="182" t="s">
        <v>223</v>
      </c>
      <c r="C19" s="183"/>
      <c r="D19" s="184"/>
      <c r="E19" s="162"/>
      <c r="F19" s="184"/>
      <c r="G19" s="185" t="s">
        <v>53</v>
      </c>
      <c r="H19" s="187">
        <f>F11</f>
        <v>1239.68</v>
      </c>
      <c r="I19" s="152"/>
      <c r="J19" s="186"/>
    </row>
    <row r="20" spans="1:14" s="172" customFormat="1" ht="18.95" customHeight="1" x14ac:dyDescent="0.2">
      <c r="A20" s="161"/>
      <c r="B20" s="182" t="s">
        <v>110</v>
      </c>
      <c r="C20" s="183"/>
      <c r="D20" s="184"/>
      <c r="E20" s="162"/>
      <c r="F20" s="184"/>
      <c r="G20" s="185" t="s">
        <v>53</v>
      </c>
      <c r="H20" s="187">
        <f>F16-F11</f>
        <v>172572.84</v>
      </c>
      <c r="I20" s="152"/>
      <c r="J20" s="186"/>
    </row>
    <row r="21" spans="1:14" s="172" customFormat="1" ht="18.95" customHeight="1" x14ac:dyDescent="0.2">
      <c r="A21" s="161"/>
      <c r="B21" s="182" t="s">
        <v>111</v>
      </c>
      <c r="C21" s="183"/>
      <c r="D21" s="184"/>
      <c r="E21" s="162"/>
      <c r="F21" s="184"/>
      <c r="G21" s="185" t="s">
        <v>53</v>
      </c>
      <c r="H21" s="187">
        <v>0</v>
      </c>
      <c r="I21" s="152"/>
      <c r="J21" s="186"/>
    </row>
    <row r="22" spans="1:14" s="172" customFormat="1" ht="18.95" customHeight="1" x14ac:dyDescent="0.2">
      <c r="A22" s="161"/>
      <c r="B22" s="182" t="s">
        <v>222</v>
      </c>
      <c r="C22" s="183"/>
      <c r="D22" s="184"/>
      <c r="E22" s="162"/>
      <c r="F22" s="184"/>
      <c r="G22" s="185" t="s">
        <v>53</v>
      </c>
      <c r="H22" s="188">
        <f>G11</f>
        <v>1.3374999999999999</v>
      </c>
      <c r="I22" s="152"/>
      <c r="J22" s="186"/>
    </row>
    <row r="23" spans="1:14" s="172" customFormat="1" ht="18.95" customHeight="1" x14ac:dyDescent="0.2">
      <c r="A23" s="161"/>
      <c r="B23" s="182" t="s">
        <v>112</v>
      </c>
      <c r="C23" s="183"/>
      <c r="D23" s="184"/>
      <c r="E23" s="162"/>
      <c r="F23" s="184"/>
      <c r="G23" s="185" t="s">
        <v>53</v>
      </c>
      <c r="H23" s="188">
        <f>G12</f>
        <v>1.2782</v>
      </c>
      <c r="I23" s="152"/>
      <c r="J23" s="186"/>
    </row>
    <row r="24" spans="1:14" s="151" customFormat="1" ht="18.600000000000001" customHeight="1" x14ac:dyDescent="0.2">
      <c r="A24" s="454" t="s">
        <v>25</v>
      </c>
      <c r="B24" s="454"/>
      <c r="C24" s="454"/>
      <c r="D24" s="454"/>
      <c r="E24" s="454"/>
      <c r="F24" s="454"/>
      <c r="G24" s="454"/>
      <c r="H24" s="454"/>
      <c r="I24" s="454"/>
      <c r="J24" s="454"/>
      <c r="K24" s="153"/>
    </row>
    <row r="25" spans="1:14" s="151" customFormat="1" ht="18.600000000000001" customHeight="1" x14ac:dyDescent="0.5">
      <c r="A25" s="19"/>
      <c r="B25" s="10"/>
      <c r="C25" s="84"/>
      <c r="D25" s="84"/>
      <c r="E25" s="84"/>
      <c r="F25" s="19"/>
      <c r="G25" s="19"/>
      <c r="J25" s="10"/>
      <c r="K25" s="155"/>
    </row>
    <row r="26" spans="1:14" ht="18.600000000000001" customHeight="1" x14ac:dyDescent="0.5">
      <c r="A26" s="19" t="s">
        <v>57</v>
      </c>
      <c r="B26" s="19"/>
      <c r="C26" s="84"/>
      <c r="D26" s="19" t="s">
        <v>58</v>
      </c>
      <c r="E26" s="19"/>
      <c r="F26" s="10"/>
      <c r="H26" s="19" t="s">
        <v>58</v>
      </c>
      <c r="I26" s="19"/>
      <c r="J26" s="10"/>
      <c r="K26" s="151"/>
      <c r="M26" s="158"/>
      <c r="N26" s="158"/>
    </row>
    <row r="27" spans="1:14" ht="18.600000000000001" customHeight="1" x14ac:dyDescent="0.5">
      <c r="A27" s="12" t="s">
        <v>121</v>
      </c>
      <c r="B27" s="12"/>
      <c r="C27" s="10"/>
      <c r="D27" s="12" t="s">
        <v>218</v>
      </c>
      <c r="E27" s="12"/>
      <c r="F27" s="10"/>
      <c r="H27" s="12" t="s">
        <v>123</v>
      </c>
      <c r="I27" s="12"/>
      <c r="J27" s="10"/>
      <c r="K27" s="151"/>
      <c r="M27" s="158"/>
      <c r="N27" s="158"/>
    </row>
    <row r="28" spans="1:14" ht="18.600000000000001" customHeight="1" x14ac:dyDescent="0.5">
      <c r="A28" s="20" t="s">
        <v>224</v>
      </c>
      <c r="B28" s="20"/>
      <c r="C28" s="10"/>
      <c r="D28" s="20" t="s">
        <v>219</v>
      </c>
      <c r="E28" s="20"/>
      <c r="F28" s="10"/>
      <c r="H28" s="20" t="s">
        <v>124</v>
      </c>
      <c r="I28" s="20"/>
      <c r="J28" s="11"/>
      <c r="M28" s="158"/>
      <c r="N28" s="158"/>
    </row>
    <row r="29" spans="1:14" s="155" customFormat="1" ht="18.600000000000001" customHeight="1" x14ac:dyDescent="0.5">
      <c r="A29" s="20"/>
      <c r="B29" s="20"/>
      <c r="C29" s="10"/>
      <c r="D29" s="20"/>
      <c r="E29" s="20"/>
      <c r="F29" s="10"/>
      <c r="G29" s="156"/>
      <c r="H29" s="20"/>
      <c r="I29" s="20"/>
      <c r="J29" s="11"/>
      <c r="M29" s="160"/>
      <c r="N29" s="160"/>
    </row>
    <row r="30" spans="1:14" s="155" customFormat="1" ht="18.600000000000001" customHeight="1" x14ac:dyDescent="0.5">
      <c r="A30" s="20"/>
      <c r="B30" s="20"/>
      <c r="C30" s="208"/>
      <c r="D30" s="27"/>
      <c r="E30" s="84"/>
      <c r="F30" s="20"/>
      <c r="G30" s="20"/>
      <c r="H30" s="10"/>
      <c r="I30" s="84"/>
      <c r="J30" s="84"/>
      <c r="K30" s="154"/>
      <c r="N30" s="160"/>
    </row>
    <row r="31" spans="1:14" s="155" customFormat="1" ht="18.600000000000001" customHeight="1" x14ac:dyDescent="0.5">
      <c r="A31" s="19" t="s">
        <v>122</v>
      </c>
      <c r="B31" s="10"/>
      <c r="C31" s="84"/>
      <c r="D31" s="19" t="s">
        <v>122</v>
      </c>
      <c r="E31" s="10"/>
      <c r="F31" s="84"/>
      <c r="H31" s="19" t="s">
        <v>55</v>
      </c>
      <c r="I31" s="20"/>
      <c r="J31" s="209"/>
      <c r="N31" s="160"/>
    </row>
    <row r="32" spans="1:14" s="155" customFormat="1" ht="18.600000000000001" customHeight="1" x14ac:dyDescent="0.5">
      <c r="A32" s="12"/>
      <c r="B32" s="10"/>
      <c r="C32" s="84"/>
      <c r="D32" s="12"/>
      <c r="E32" s="10"/>
      <c r="F32" s="84"/>
      <c r="I32" s="89"/>
      <c r="J32" s="10"/>
    </row>
    <row r="33" spans="1:14" s="155" customFormat="1" ht="18.600000000000001" customHeight="1" x14ac:dyDescent="0.2">
      <c r="A33" s="20"/>
      <c r="B33" s="10"/>
      <c r="C33" s="84"/>
      <c r="D33" s="20"/>
      <c r="E33" s="10"/>
      <c r="F33" s="84"/>
      <c r="I33" s="209"/>
      <c r="J33" s="10"/>
      <c r="N33" s="160"/>
    </row>
    <row r="34" spans="1:14" s="155" customFormat="1" ht="18.600000000000001" customHeight="1" x14ac:dyDescent="0.5">
      <c r="A34" s="153"/>
      <c r="B34" s="19"/>
      <c r="C34" s="84"/>
      <c r="D34" s="19" t="s">
        <v>56</v>
      </c>
      <c r="E34" s="84"/>
      <c r="F34" s="157"/>
      <c r="G34" s="20"/>
      <c r="H34" s="10"/>
      <c r="I34" s="84"/>
      <c r="J34" s="107"/>
    </row>
    <row r="35" spans="1:14" s="155" customFormat="1" ht="18.600000000000001" customHeight="1" x14ac:dyDescent="0.5">
      <c r="A35" s="4"/>
      <c r="B35" s="4"/>
      <c r="C35" s="4"/>
      <c r="D35" s="11"/>
      <c r="E35" s="11"/>
      <c r="F35" s="11"/>
      <c r="G35" s="11"/>
      <c r="H35" s="11"/>
      <c r="I35" s="10"/>
      <c r="J35" s="107"/>
    </row>
  </sheetData>
  <protectedRanges>
    <protectedRange sqref="A2:J7" name="ช่วง7_1"/>
    <protectedRange sqref="A8:J8 A9:D11 E9:J9 E10:I11 B17:D23 I17 B16:C16 F12:I16 B12:D15 F17:G17 F19:I23" name="ช่วง7_1_2"/>
    <protectedRange sqref="E12:E15 E17 E19:E23" name="ช่วง2_1"/>
    <protectedRange sqref="J10:J11" name="ช่วง7_1_1_1"/>
    <protectedRange sqref="F18" name="ช่วง7_1_2_1"/>
  </protectedRanges>
  <mergeCells count="15">
    <mergeCell ref="D16:E16"/>
    <mergeCell ref="A24:J24"/>
    <mergeCell ref="A1:J1"/>
    <mergeCell ref="A3:J3"/>
    <mergeCell ref="A4:J4"/>
    <mergeCell ref="A6:J6"/>
    <mergeCell ref="G8:G10"/>
    <mergeCell ref="A9:A10"/>
    <mergeCell ref="B9:B10"/>
    <mergeCell ref="C9:C10"/>
    <mergeCell ref="D9:D10"/>
    <mergeCell ref="E9:E10"/>
    <mergeCell ref="F9:F10"/>
    <mergeCell ref="H9:H10"/>
    <mergeCell ref="I9:I10"/>
  </mergeCells>
  <pageMargins left="0.39370078740157483" right="0.39370078740157483" top="0.39370078740157483" bottom="0.39370078740157483" header="0.31496062992125984" footer="0.31496062992125984"/>
  <pageSetup paperSize="9" scale="8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C1F8-E6CA-4C30-9F69-C3FA440710BF}">
  <sheetPr>
    <tabColor rgb="FFFC2CFC"/>
  </sheetPr>
  <dimension ref="A1:J30"/>
  <sheetViews>
    <sheetView topLeftCell="A19" workbookViewId="0">
      <selection activeCell="E31" sqref="E31"/>
    </sheetView>
  </sheetViews>
  <sheetFormatPr defaultRowHeight="24" x14ac:dyDescent="0.55000000000000004"/>
  <cols>
    <col min="1" max="4" width="9.140625" style="287"/>
    <col min="5" max="5" width="11.5703125" style="287" bestFit="1" customWidth="1"/>
    <col min="6" max="6" width="9.140625" style="287"/>
    <col min="7" max="7" width="12.42578125" style="287" customWidth="1"/>
    <col min="8" max="8" width="14" style="287" customWidth="1"/>
    <col min="9" max="9" width="9.140625" style="287"/>
    <col min="10" max="10" width="12.42578125" style="287" bestFit="1" customWidth="1"/>
    <col min="11" max="16384" width="9.140625" style="287"/>
  </cols>
  <sheetData>
    <row r="1" spans="1:10" x14ac:dyDescent="0.55000000000000004">
      <c r="A1" s="467" t="s">
        <v>244</v>
      </c>
      <c r="B1" s="467"/>
      <c r="C1" s="467"/>
      <c r="D1" s="467"/>
      <c r="E1" s="467"/>
    </row>
    <row r="2" spans="1:10" x14ac:dyDescent="0.55000000000000004">
      <c r="A2" s="286" t="s">
        <v>206</v>
      </c>
      <c r="B2" s="286" t="s">
        <v>207</v>
      </c>
      <c r="C2" s="286" t="s">
        <v>208</v>
      </c>
      <c r="D2" s="286" t="s">
        <v>85</v>
      </c>
      <c r="E2" s="286" t="s">
        <v>209</v>
      </c>
    </row>
    <row r="3" spans="1:10" x14ac:dyDescent="0.55000000000000004">
      <c r="A3" s="288" t="s">
        <v>210</v>
      </c>
      <c r="B3" s="289">
        <v>0.21</v>
      </c>
      <c r="C3" s="288"/>
      <c r="D3" s="288"/>
      <c r="E3" s="288"/>
    </row>
    <row r="4" spans="1:10" x14ac:dyDescent="0.55000000000000004">
      <c r="A4" s="288" t="s">
        <v>211</v>
      </c>
      <c r="B4" s="289">
        <v>0.26</v>
      </c>
      <c r="C4" s="288">
        <f>(B3+B4)/2</f>
        <v>0.23499999999999999</v>
      </c>
      <c r="D4" s="288">
        <v>25</v>
      </c>
      <c r="E4" s="290">
        <f>ROUND(C4*D4,2)</f>
        <v>5.88</v>
      </c>
    </row>
    <row r="5" spans="1:10" x14ac:dyDescent="0.55000000000000004">
      <c r="A5" s="288" t="s">
        <v>212</v>
      </c>
      <c r="B5" s="289">
        <v>0.26</v>
      </c>
      <c r="C5" s="288">
        <f>(B4+B5)/2</f>
        <v>0.26</v>
      </c>
      <c r="D5" s="288">
        <v>25</v>
      </c>
      <c r="E5" s="290">
        <f t="shared" ref="E5:E6" si="0">ROUND(C5*D5,2)</f>
        <v>6.5</v>
      </c>
    </row>
    <row r="6" spans="1:10" x14ac:dyDescent="0.55000000000000004">
      <c r="A6" s="288" t="s">
        <v>213</v>
      </c>
      <c r="B6" s="289">
        <v>0.26</v>
      </c>
      <c r="C6" s="288">
        <f>(B5+B6)/2</f>
        <v>0.26</v>
      </c>
      <c r="D6" s="288">
        <v>25</v>
      </c>
      <c r="E6" s="290">
        <f t="shared" si="0"/>
        <v>6.5</v>
      </c>
    </row>
    <row r="7" spans="1:10" x14ac:dyDescent="0.55000000000000004">
      <c r="A7" s="288" t="s">
        <v>214</v>
      </c>
      <c r="B7" s="289">
        <v>0.25</v>
      </c>
      <c r="C7" s="288">
        <f t="shared" ref="C7:C9" si="1">(B6+B7)/2</f>
        <v>0.255</v>
      </c>
      <c r="D7" s="288">
        <v>25</v>
      </c>
      <c r="E7" s="290">
        <f t="shared" ref="E7:E9" si="2">ROUND(C7*D7,2)</f>
        <v>6.38</v>
      </c>
    </row>
    <row r="8" spans="1:10" x14ac:dyDescent="0.55000000000000004">
      <c r="A8" s="288" t="s">
        <v>215</v>
      </c>
      <c r="B8" s="289">
        <v>0.26</v>
      </c>
      <c r="C8" s="288">
        <f t="shared" si="1"/>
        <v>0.255</v>
      </c>
      <c r="D8" s="288">
        <v>25</v>
      </c>
      <c r="E8" s="290">
        <f t="shared" si="2"/>
        <v>6.38</v>
      </c>
    </row>
    <row r="9" spans="1:10" x14ac:dyDescent="0.55000000000000004">
      <c r="A9" s="288" t="s">
        <v>243</v>
      </c>
      <c r="B9" s="289">
        <v>0.28000000000000003</v>
      </c>
      <c r="C9" s="288">
        <f t="shared" si="1"/>
        <v>0.27</v>
      </c>
      <c r="D9" s="288">
        <v>25</v>
      </c>
      <c r="E9" s="290">
        <f t="shared" si="2"/>
        <v>6.75</v>
      </c>
    </row>
    <row r="10" spans="1:10" x14ac:dyDescent="0.55000000000000004">
      <c r="A10" s="467" t="s">
        <v>216</v>
      </c>
      <c r="B10" s="467"/>
      <c r="C10" s="467"/>
      <c r="D10" s="467"/>
      <c r="E10" s="292">
        <f>SUM(E4:E9)</f>
        <v>38.39</v>
      </c>
      <c r="G10" s="287">
        <v>29.46</v>
      </c>
      <c r="H10" s="291">
        <f>E10*G10</f>
        <v>1130.9694</v>
      </c>
      <c r="I10" s="287">
        <v>1.3357000000000001</v>
      </c>
      <c r="J10" s="291">
        <f>H10*I10</f>
        <v>1510.6358275800001</v>
      </c>
    </row>
    <row r="12" spans="1:10" x14ac:dyDescent="0.55000000000000004">
      <c r="A12" s="467" t="s">
        <v>245</v>
      </c>
      <c r="B12" s="467"/>
      <c r="C12" s="467"/>
      <c r="D12" s="467"/>
      <c r="E12" s="467"/>
    </row>
    <row r="13" spans="1:10" x14ac:dyDescent="0.55000000000000004">
      <c r="A13" s="286" t="s">
        <v>206</v>
      </c>
      <c r="B13" s="286" t="s">
        <v>207</v>
      </c>
      <c r="C13" s="286" t="s">
        <v>208</v>
      </c>
      <c r="D13" s="286" t="s">
        <v>85</v>
      </c>
      <c r="E13" s="286" t="s">
        <v>209</v>
      </c>
    </row>
    <row r="14" spans="1:10" x14ac:dyDescent="0.55000000000000004">
      <c r="A14" s="288" t="s">
        <v>210</v>
      </c>
      <c r="B14" s="289">
        <v>0.15</v>
      </c>
      <c r="C14" s="288"/>
      <c r="D14" s="288"/>
      <c r="E14" s="288"/>
    </row>
    <row r="15" spans="1:10" x14ac:dyDescent="0.55000000000000004">
      <c r="A15" s="288" t="s">
        <v>211</v>
      </c>
      <c r="B15" s="289">
        <v>0.1</v>
      </c>
      <c r="C15" s="288">
        <f>(B14+B15)/2</f>
        <v>0.125</v>
      </c>
      <c r="D15" s="288">
        <v>25</v>
      </c>
      <c r="E15" s="290">
        <f>ROUND(C15*D15,2)</f>
        <v>3.13</v>
      </c>
    </row>
    <row r="16" spans="1:10" x14ac:dyDescent="0.55000000000000004">
      <c r="A16" s="288" t="s">
        <v>212</v>
      </c>
      <c r="B16" s="289">
        <v>0.16</v>
      </c>
      <c r="C16" s="288">
        <f>(B15+B16)/2</f>
        <v>0.13</v>
      </c>
      <c r="D16" s="288">
        <v>25</v>
      </c>
      <c r="E16" s="290">
        <f t="shared" ref="E16:E19" si="3">ROUND(C16*D16,2)</f>
        <v>3.25</v>
      </c>
    </row>
    <row r="17" spans="1:5" x14ac:dyDescent="0.55000000000000004">
      <c r="A17" s="288" t="s">
        <v>213</v>
      </c>
      <c r="B17" s="289">
        <v>0.12</v>
      </c>
      <c r="C17" s="288">
        <f>(B16+B17)/2</f>
        <v>0.14000000000000001</v>
      </c>
      <c r="D17" s="288">
        <v>25</v>
      </c>
      <c r="E17" s="290">
        <f t="shared" si="3"/>
        <v>3.5</v>
      </c>
    </row>
    <row r="18" spans="1:5" x14ac:dyDescent="0.55000000000000004">
      <c r="A18" s="288" t="s">
        <v>214</v>
      </c>
      <c r="B18" s="289">
        <v>0</v>
      </c>
      <c r="C18" s="288">
        <f t="shared" ref="C18:C19" si="4">(B17+B18)/2</f>
        <v>0.06</v>
      </c>
      <c r="D18" s="288">
        <v>25</v>
      </c>
      <c r="E18" s="290">
        <f t="shared" si="3"/>
        <v>1.5</v>
      </c>
    </row>
    <row r="19" spans="1:5" x14ac:dyDescent="0.55000000000000004">
      <c r="A19" s="288" t="s">
        <v>215</v>
      </c>
      <c r="B19" s="289">
        <v>0.17</v>
      </c>
      <c r="C19" s="288">
        <f t="shared" si="4"/>
        <v>8.5000000000000006E-2</v>
      </c>
      <c r="D19" s="288">
        <v>25</v>
      </c>
      <c r="E19" s="290">
        <f t="shared" si="3"/>
        <v>2.13</v>
      </c>
    </row>
    <row r="20" spans="1:5" x14ac:dyDescent="0.55000000000000004">
      <c r="A20" s="288" t="s">
        <v>246</v>
      </c>
      <c r="B20" s="289">
        <v>0.12</v>
      </c>
      <c r="C20" s="288">
        <f t="shared" ref="C20:C29" si="5">(B19+B20)/2</f>
        <v>0.14500000000000002</v>
      </c>
      <c r="D20" s="288">
        <v>25</v>
      </c>
      <c r="E20" s="290">
        <f t="shared" ref="E20:E29" si="6">ROUND(C20*D20,2)</f>
        <v>3.63</v>
      </c>
    </row>
    <row r="21" spans="1:5" x14ac:dyDescent="0.55000000000000004">
      <c r="A21" s="288" t="s">
        <v>247</v>
      </c>
      <c r="B21" s="289">
        <v>0.08</v>
      </c>
      <c r="C21" s="288">
        <f t="shared" si="5"/>
        <v>0.1</v>
      </c>
      <c r="D21" s="288">
        <v>25</v>
      </c>
      <c r="E21" s="290">
        <f t="shared" si="6"/>
        <v>2.5</v>
      </c>
    </row>
    <row r="22" spans="1:5" x14ac:dyDescent="0.55000000000000004">
      <c r="A22" s="288" t="s">
        <v>248</v>
      </c>
      <c r="B22" s="289">
        <v>0.05</v>
      </c>
      <c r="C22" s="288">
        <f t="shared" si="5"/>
        <v>6.5000000000000002E-2</v>
      </c>
      <c r="D22" s="288">
        <v>25</v>
      </c>
      <c r="E22" s="290">
        <f t="shared" si="6"/>
        <v>1.63</v>
      </c>
    </row>
    <row r="23" spans="1:5" x14ac:dyDescent="0.55000000000000004">
      <c r="A23" s="288" t="s">
        <v>249</v>
      </c>
      <c r="B23" s="289">
        <v>0.09</v>
      </c>
      <c r="C23" s="288">
        <f t="shared" si="5"/>
        <v>7.0000000000000007E-2</v>
      </c>
      <c r="D23" s="288">
        <v>25</v>
      </c>
      <c r="E23" s="290">
        <f t="shared" si="6"/>
        <v>1.75</v>
      </c>
    </row>
    <row r="24" spans="1:5" x14ac:dyDescent="0.55000000000000004">
      <c r="A24" s="288" t="s">
        <v>250</v>
      </c>
      <c r="B24" s="289">
        <v>0.08</v>
      </c>
      <c r="C24" s="288">
        <f t="shared" si="5"/>
        <v>8.4999999999999992E-2</v>
      </c>
      <c r="D24" s="288">
        <v>25</v>
      </c>
      <c r="E24" s="290">
        <f t="shared" si="6"/>
        <v>2.13</v>
      </c>
    </row>
    <row r="25" spans="1:5" x14ac:dyDescent="0.55000000000000004">
      <c r="A25" s="288" t="s">
        <v>251</v>
      </c>
      <c r="B25" s="289">
        <v>0.12</v>
      </c>
      <c r="C25" s="288">
        <f t="shared" si="5"/>
        <v>0.1</v>
      </c>
      <c r="D25" s="288">
        <v>25</v>
      </c>
      <c r="E25" s="290">
        <f t="shared" si="6"/>
        <v>2.5</v>
      </c>
    </row>
    <row r="26" spans="1:5" x14ac:dyDescent="0.55000000000000004">
      <c r="A26" s="288" t="s">
        <v>252</v>
      </c>
      <c r="B26" s="289">
        <v>0.13</v>
      </c>
      <c r="C26" s="288">
        <f t="shared" si="5"/>
        <v>0.125</v>
      </c>
      <c r="D26" s="288">
        <v>25</v>
      </c>
      <c r="E26" s="290">
        <f t="shared" si="6"/>
        <v>3.13</v>
      </c>
    </row>
    <row r="27" spans="1:5" x14ac:dyDescent="0.55000000000000004">
      <c r="A27" s="288" t="s">
        <v>253</v>
      </c>
      <c r="B27" s="289">
        <v>0.15</v>
      </c>
      <c r="C27" s="288">
        <f t="shared" si="5"/>
        <v>0.14000000000000001</v>
      </c>
      <c r="D27" s="288">
        <v>25</v>
      </c>
      <c r="E27" s="290">
        <f t="shared" si="6"/>
        <v>3.5</v>
      </c>
    </row>
    <row r="28" spans="1:5" x14ac:dyDescent="0.55000000000000004">
      <c r="A28" s="288" t="s">
        <v>254</v>
      </c>
      <c r="B28" s="289">
        <v>0.27</v>
      </c>
      <c r="C28" s="288">
        <f t="shared" si="5"/>
        <v>0.21000000000000002</v>
      </c>
      <c r="D28" s="288">
        <v>25</v>
      </c>
      <c r="E28" s="290">
        <f t="shared" si="6"/>
        <v>5.25</v>
      </c>
    </row>
    <row r="29" spans="1:5" x14ac:dyDescent="0.55000000000000004">
      <c r="A29" s="288" t="s">
        <v>255</v>
      </c>
      <c r="B29" s="289">
        <v>0.24</v>
      </c>
      <c r="C29" s="288">
        <f t="shared" si="5"/>
        <v>0.255</v>
      </c>
      <c r="D29" s="288">
        <v>25</v>
      </c>
      <c r="E29" s="290">
        <f t="shared" si="6"/>
        <v>6.38</v>
      </c>
    </row>
    <row r="30" spans="1:5" x14ac:dyDescent="0.55000000000000004">
      <c r="A30" s="467" t="s">
        <v>216</v>
      </c>
      <c r="B30" s="467"/>
      <c r="C30" s="467"/>
      <c r="D30" s="467"/>
      <c r="E30" s="292">
        <f>SUM(E15:E29)</f>
        <v>45.91</v>
      </c>
    </row>
  </sheetData>
  <mergeCells count="4">
    <mergeCell ref="A1:E1"/>
    <mergeCell ref="A10:D10"/>
    <mergeCell ref="A12:E12"/>
    <mergeCell ref="A30:D30"/>
  </mergeCells>
  <phoneticPr fontId="52" type="noConversion"/>
  <pageMargins left="2.0099999999999998" right="0.7" top="0.75" bottom="0.75" header="0.31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T120"/>
  <sheetViews>
    <sheetView topLeftCell="A28" zoomScaleNormal="100" zoomScaleSheetLayoutView="100" workbookViewId="0">
      <selection activeCell="K9" sqref="K9"/>
    </sheetView>
  </sheetViews>
  <sheetFormatPr defaultRowHeight="23.25" x14ac:dyDescent="0.55000000000000004"/>
  <cols>
    <col min="1" max="1" width="13.28515625" style="350" customWidth="1"/>
    <col min="2" max="2" width="9.140625" style="350"/>
    <col min="3" max="3" width="8.7109375" style="350" customWidth="1"/>
    <col min="4" max="4" width="11.42578125" style="350" customWidth="1"/>
    <col min="5" max="5" width="9.28515625" style="352" customWidth="1"/>
    <col min="6" max="6" width="12.85546875" style="350" customWidth="1"/>
    <col min="7" max="7" width="11.28515625" style="350" bestFit="1" customWidth="1"/>
    <col min="8" max="8" width="9.85546875" style="350" customWidth="1"/>
    <col min="9" max="9" width="11.140625" style="350" customWidth="1"/>
    <col min="10" max="10" width="12.85546875" style="350" customWidth="1"/>
    <col min="11" max="11" width="12.140625" style="360" customWidth="1"/>
    <col min="12" max="12" width="6.7109375" style="361" bestFit="1" customWidth="1"/>
    <col min="13" max="14" width="9.140625" style="350"/>
    <col min="15" max="15" width="14.5703125" style="350" customWidth="1"/>
    <col min="16" max="16" width="13.7109375" style="350" bestFit="1" customWidth="1"/>
    <col min="17" max="17" width="9.140625" style="350"/>
    <col min="18" max="18" width="9.85546875" style="350" bestFit="1" customWidth="1"/>
    <col min="19" max="21" width="9.140625" style="350"/>
    <col min="22" max="22" width="9.85546875" style="350" bestFit="1" customWidth="1"/>
    <col min="23" max="16384" width="9.140625" style="350"/>
  </cols>
  <sheetData>
    <row r="1" spans="1:16" x14ac:dyDescent="0.55000000000000004">
      <c r="A1" s="470" t="s">
        <v>227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6" x14ac:dyDescent="0.55000000000000004">
      <c r="A2" s="351" t="s">
        <v>235</v>
      </c>
      <c r="B2" s="352"/>
      <c r="C2" s="352"/>
      <c r="D2" s="353"/>
      <c r="E2" s="353"/>
      <c r="F2" s="353"/>
      <c r="G2" s="353"/>
      <c r="H2" s="352"/>
      <c r="I2" s="352"/>
      <c r="J2" s="352"/>
      <c r="K2" s="352"/>
      <c r="L2" s="354"/>
      <c r="M2" s="352"/>
      <c r="N2" s="352"/>
    </row>
    <row r="3" spans="1:16" x14ac:dyDescent="0.55000000000000004">
      <c r="A3" s="351" t="s">
        <v>144</v>
      </c>
      <c r="B3" s="352"/>
      <c r="C3" s="352"/>
      <c r="D3" s="353"/>
      <c r="E3" s="353" t="s">
        <v>115</v>
      </c>
      <c r="G3" s="353"/>
      <c r="H3" s="352"/>
      <c r="I3" s="352"/>
      <c r="J3" s="352"/>
      <c r="K3" s="353" t="s">
        <v>51</v>
      </c>
      <c r="L3" s="354"/>
      <c r="M3" s="352"/>
      <c r="N3" s="352"/>
    </row>
    <row r="4" spans="1:16" x14ac:dyDescent="0.55000000000000004">
      <c r="A4" s="352" t="s">
        <v>129</v>
      </c>
      <c r="B4" s="353" t="s">
        <v>40</v>
      </c>
      <c r="C4" s="353">
        <v>0.5</v>
      </c>
      <c r="D4" s="353" t="s">
        <v>113</v>
      </c>
      <c r="E4" s="355">
        <v>0.1</v>
      </c>
      <c r="F4" s="353" t="s">
        <v>39</v>
      </c>
      <c r="G4" s="353">
        <v>2</v>
      </c>
      <c r="H4" s="352" t="s">
        <v>40</v>
      </c>
      <c r="I4" s="352">
        <f>C4*E4*G4</f>
        <v>0.1</v>
      </c>
      <c r="J4" s="353" t="s">
        <v>39</v>
      </c>
      <c r="K4" s="356">
        <v>129</v>
      </c>
      <c r="L4" s="354" t="s">
        <v>40</v>
      </c>
      <c r="M4" s="353">
        <f>ROUND(I4*K4,2)</f>
        <v>12.9</v>
      </c>
      <c r="N4" s="353" t="s">
        <v>31</v>
      </c>
    </row>
    <row r="5" spans="1:16" x14ac:dyDescent="0.55000000000000004">
      <c r="A5" s="352" t="s">
        <v>128</v>
      </c>
      <c r="B5" s="353" t="s">
        <v>40</v>
      </c>
      <c r="C5" s="353">
        <v>0.7</v>
      </c>
      <c r="D5" s="353" t="s">
        <v>113</v>
      </c>
      <c r="E5" s="355">
        <v>0.1</v>
      </c>
      <c r="F5" s="353"/>
      <c r="G5" s="353"/>
      <c r="H5" s="352" t="s">
        <v>40</v>
      </c>
      <c r="I5" s="352">
        <f>C5*E5</f>
        <v>6.9999999999999993E-2</v>
      </c>
      <c r="J5" s="353" t="s">
        <v>39</v>
      </c>
      <c r="K5" s="356">
        <f>K4</f>
        <v>129</v>
      </c>
      <c r="L5" s="354" t="s">
        <v>40</v>
      </c>
      <c r="M5" s="353">
        <f>ROUND(I5*K5,2)</f>
        <v>9.0299999999999994</v>
      </c>
      <c r="N5" s="353" t="s">
        <v>31</v>
      </c>
    </row>
    <row r="6" spans="1:16" x14ac:dyDescent="0.55000000000000004">
      <c r="A6" s="351"/>
      <c r="B6" s="352"/>
      <c r="C6" s="353"/>
      <c r="D6" s="353"/>
      <c r="E6" s="353"/>
      <c r="F6" s="353"/>
      <c r="G6" s="352"/>
      <c r="H6" s="352"/>
      <c r="I6" s="352"/>
      <c r="J6" s="352"/>
      <c r="K6" s="353" t="s">
        <v>41</v>
      </c>
      <c r="L6" s="354" t="s">
        <v>40</v>
      </c>
      <c r="M6" s="357">
        <f>SUM(M4:M5)</f>
        <v>21.93</v>
      </c>
      <c r="N6" s="353" t="s">
        <v>31</v>
      </c>
    </row>
    <row r="7" spans="1:16" x14ac:dyDescent="0.55000000000000004">
      <c r="A7" s="358"/>
      <c r="D7" s="359"/>
      <c r="E7" s="353"/>
      <c r="F7" s="359"/>
      <c r="G7" s="359"/>
      <c r="P7" s="352"/>
    </row>
    <row r="8" spans="1:16" x14ac:dyDescent="0.55000000000000004">
      <c r="A8" s="358" t="s">
        <v>116</v>
      </c>
      <c r="C8" s="359" t="s">
        <v>127</v>
      </c>
      <c r="D8" s="359"/>
      <c r="E8" s="353" t="s">
        <v>51</v>
      </c>
      <c r="F8" s="359"/>
      <c r="G8" s="359" t="s">
        <v>23</v>
      </c>
      <c r="I8" s="359" t="s">
        <v>117</v>
      </c>
      <c r="P8" s="352"/>
    </row>
    <row r="9" spans="1:16" x14ac:dyDescent="0.55000000000000004">
      <c r="A9" s="358" t="s">
        <v>118</v>
      </c>
      <c r="B9" s="359" t="s">
        <v>40</v>
      </c>
      <c r="C9" s="359">
        <v>10</v>
      </c>
      <c r="D9" s="359" t="s">
        <v>39</v>
      </c>
      <c r="E9" s="380">
        <f>K4</f>
        <v>129</v>
      </c>
      <c r="F9" s="359" t="s">
        <v>39</v>
      </c>
      <c r="G9" s="359">
        <v>0.499</v>
      </c>
      <c r="H9" s="359" t="s">
        <v>39</v>
      </c>
      <c r="I9" s="359">
        <v>1.07</v>
      </c>
      <c r="J9" s="350" t="s">
        <v>40</v>
      </c>
      <c r="K9" s="362">
        <f>ROUND(C9*E9*G9*I9,2)</f>
        <v>688.77</v>
      </c>
      <c r="L9" s="361" t="s">
        <v>43</v>
      </c>
      <c r="P9" s="352"/>
    </row>
    <row r="10" spans="1:16" x14ac:dyDescent="0.55000000000000004">
      <c r="A10" s="358"/>
      <c r="C10" s="359" t="s">
        <v>51</v>
      </c>
      <c r="D10" s="359"/>
      <c r="E10" s="353"/>
      <c r="F10" s="359" t="s">
        <v>120</v>
      </c>
      <c r="G10" s="359"/>
      <c r="H10" s="359" t="s">
        <v>119</v>
      </c>
      <c r="J10" s="359" t="s">
        <v>23</v>
      </c>
      <c r="K10" s="361"/>
      <c r="L10" s="359" t="s">
        <v>117</v>
      </c>
      <c r="N10" s="359" t="s">
        <v>43</v>
      </c>
      <c r="P10" s="352"/>
    </row>
    <row r="11" spans="1:16" x14ac:dyDescent="0.55000000000000004">
      <c r="A11" s="358" t="s">
        <v>136</v>
      </c>
      <c r="B11" s="359" t="s">
        <v>40</v>
      </c>
      <c r="C11" s="380">
        <f>E9</f>
        <v>129</v>
      </c>
      <c r="D11" s="359" t="s">
        <v>70</v>
      </c>
      <c r="E11" s="353">
        <v>0.2</v>
      </c>
      <c r="F11" s="350">
        <f>ROUND(C11/E11+1,2)</f>
        <v>646</v>
      </c>
      <c r="G11" s="359" t="s">
        <v>39</v>
      </c>
      <c r="H11" s="402">
        <f>0.7+0.8+0.7</f>
        <v>2.2000000000000002</v>
      </c>
      <c r="I11" s="359" t="s">
        <v>39</v>
      </c>
      <c r="J11" s="359">
        <v>0.88800000000000001</v>
      </c>
      <c r="K11" s="359" t="s">
        <v>39</v>
      </c>
      <c r="L11" s="359">
        <v>1.0900000000000001</v>
      </c>
      <c r="M11" s="350" t="s">
        <v>40</v>
      </c>
      <c r="N11" s="362">
        <f>ROUND(F11*H11*J11*L11,2)</f>
        <v>1375.61</v>
      </c>
      <c r="P11" s="352"/>
    </row>
    <row r="12" spans="1:16" ht="24" customHeight="1" x14ac:dyDescent="0.55000000000000004">
      <c r="K12" s="395" t="s">
        <v>229</v>
      </c>
      <c r="P12" s="352"/>
    </row>
    <row r="13" spans="1:16" ht="24" customHeight="1" x14ac:dyDescent="0.55000000000000004">
      <c r="A13" s="363" t="s">
        <v>226</v>
      </c>
      <c r="B13" s="363"/>
      <c r="C13" s="364">
        <v>0.05</v>
      </c>
      <c r="D13" s="364" t="s">
        <v>39</v>
      </c>
      <c r="E13" s="368">
        <f>C5</f>
        <v>0.7</v>
      </c>
      <c r="F13" s="364" t="s">
        <v>39</v>
      </c>
      <c r="G13" s="365">
        <f>K5</f>
        <v>129</v>
      </c>
      <c r="H13" s="364" t="s">
        <v>40</v>
      </c>
      <c r="I13" s="364">
        <f>ROUND(C13*E13*G13,2)</f>
        <v>4.5199999999999996</v>
      </c>
      <c r="J13" s="367" t="s">
        <v>31</v>
      </c>
      <c r="K13" s="366">
        <f>ROUND(I13*1.25,2)</f>
        <v>5.65</v>
      </c>
      <c r="L13" s="367" t="s">
        <v>31</v>
      </c>
      <c r="M13" s="364" t="s">
        <v>230</v>
      </c>
      <c r="N13" s="364">
        <v>342.68</v>
      </c>
      <c r="O13" s="364" t="s">
        <v>1</v>
      </c>
      <c r="P13" s="352"/>
    </row>
    <row r="14" spans="1:16" ht="24" customHeight="1" x14ac:dyDescent="0.55000000000000004">
      <c r="A14" s="367"/>
      <c r="C14" s="365"/>
      <c r="D14" s="364"/>
      <c r="E14" s="365"/>
      <c r="F14" s="364"/>
      <c r="G14" s="365"/>
      <c r="H14" s="364"/>
      <c r="I14" s="368"/>
      <c r="J14" s="369"/>
      <c r="K14" s="365"/>
      <c r="L14" s="367"/>
      <c r="M14" s="364"/>
      <c r="N14" s="364"/>
      <c r="O14" s="364"/>
    </row>
    <row r="15" spans="1:16" ht="24" customHeight="1" x14ac:dyDescent="0.55000000000000004">
      <c r="A15" s="370" t="s">
        <v>62</v>
      </c>
      <c r="B15" s="364" t="s">
        <v>0</v>
      </c>
      <c r="C15" s="364" t="s">
        <v>39</v>
      </c>
      <c r="D15" s="364" t="s">
        <v>51</v>
      </c>
      <c r="E15" s="364" t="s">
        <v>39</v>
      </c>
      <c r="F15" s="364" t="s">
        <v>140</v>
      </c>
      <c r="G15" s="364"/>
      <c r="H15" s="364"/>
      <c r="I15" s="364"/>
      <c r="J15" s="364"/>
      <c r="K15" s="364"/>
      <c r="L15" s="367"/>
      <c r="M15" s="364"/>
      <c r="N15" s="364"/>
    </row>
    <row r="16" spans="1:16" ht="24" customHeight="1" x14ac:dyDescent="0.55000000000000004">
      <c r="A16" s="350" t="s">
        <v>141</v>
      </c>
      <c r="B16" s="364">
        <f>C4</f>
        <v>0.5</v>
      </c>
      <c r="C16" s="364" t="s">
        <v>39</v>
      </c>
      <c r="D16" s="364">
        <f>E9</f>
        <v>129</v>
      </c>
      <c r="E16" s="364" t="s">
        <v>39</v>
      </c>
      <c r="F16" s="364">
        <v>2</v>
      </c>
      <c r="G16" s="364" t="s">
        <v>53</v>
      </c>
      <c r="H16" s="364">
        <f>ROUND(B16*D16*F16,2)</f>
        <v>129</v>
      </c>
      <c r="I16" s="364" t="s">
        <v>32</v>
      </c>
      <c r="J16" s="364"/>
      <c r="K16" s="364"/>
      <c r="L16" s="367"/>
      <c r="M16" s="364"/>
      <c r="N16" s="364"/>
    </row>
    <row r="17" spans="1:16" ht="24" customHeight="1" x14ac:dyDescent="0.55000000000000004">
      <c r="A17" s="370"/>
      <c r="B17" s="364" t="s">
        <v>0</v>
      </c>
      <c r="C17" s="364" t="s">
        <v>39</v>
      </c>
      <c r="D17" s="364" t="s">
        <v>51</v>
      </c>
      <c r="E17" s="364" t="s">
        <v>39</v>
      </c>
      <c r="F17" s="364" t="s">
        <v>140</v>
      </c>
      <c r="G17" s="364"/>
      <c r="H17" s="364"/>
      <c r="I17" s="364"/>
      <c r="J17" s="364"/>
      <c r="K17" s="364"/>
      <c r="L17" s="367"/>
      <c r="M17" s="364"/>
      <c r="N17" s="364"/>
    </row>
    <row r="18" spans="1:16" ht="24" customHeight="1" x14ac:dyDescent="0.55000000000000004">
      <c r="A18" s="350" t="s">
        <v>142</v>
      </c>
      <c r="B18" s="364">
        <v>0.1</v>
      </c>
      <c r="C18" s="364" t="s">
        <v>39</v>
      </c>
      <c r="D18" s="364">
        <f>D16</f>
        <v>129</v>
      </c>
      <c r="E18" s="364" t="s">
        <v>39</v>
      </c>
      <c r="F18" s="364">
        <v>2</v>
      </c>
      <c r="G18" s="364" t="s">
        <v>53</v>
      </c>
      <c r="H18" s="364">
        <f>ROUND(B18*D18*F18,2)</f>
        <v>25.8</v>
      </c>
      <c r="I18" s="364" t="s">
        <v>32</v>
      </c>
      <c r="J18" s="364"/>
      <c r="K18" s="364"/>
      <c r="L18" s="367"/>
      <c r="M18" s="364"/>
      <c r="N18" s="364"/>
    </row>
    <row r="19" spans="1:16" ht="24" customHeight="1" x14ac:dyDescent="0.55000000000000004">
      <c r="A19" s="367"/>
      <c r="B19" s="364"/>
      <c r="C19" s="364"/>
      <c r="D19" s="364"/>
      <c r="E19" s="364"/>
      <c r="F19" s="364" t="s">
        <v>41</v>
      </c>
      <c r="G19" s="364" t="s">
        <v>53</v>
      </c>
      <c r="H19" s="371">
        <f>SUM(H16:H18)</f>
        <v>154.80000000000001</v>
      </c>
      <c r="I19" s="364" t="s">
        <v>32</v>
      </c>
      <c r="J19" s="364"/>
      <c r="K19" s="364"/>
      <c r="L19" s="367"/>
      <c r="M19" s="364"/>
      <c r="N19" s="364"/>
    </row>
    <row r="20" spans="1:16" ht="24" customHeight="1" x14ac:dyDescent="0.55000000000000004">
      <c r="A20" s="367"/>
      <c r="B20" s="364"/>
      <c r="C20" s="364"/>
      <c r="D20" s="364"/>
      <c r="E20" s="364"/>
      <c r="F20" s="364"/>
      <c r="G20" s="364"/>
      <c r="H20" s="364"/>
      <c r="I20" s="364"/>
      <c r="J20" s="364"/>
      <c r="K20" s="364"/>
      <c r="L20" s="367"/>
      <c r="M20" s="364"/>
      <c r="N20" s="364"/>
    </row>
    <row r="21" spans="1:16" ht="24" customHeight="1" x14ac:dyDescent="0.55000000000000004">
      <c r="A21" s="351" t="s">
        <v>236</v>
      </c>
      <c r="B21" s="352"/>
      <c r="C21" s="352"/>
      <c r="D21" s="353"/>
      <c r="E21" s="353"/>
      <c r="F21" s="353"/>
      <c r="G21" s="353"/>
      <c r="H21" s="352"/>
      <c r="I21" s="352"/>
      <c r="J21" s="352"/>
      <c r="K21" s="352"/>
      <c r="L21" s="354"/>
      <c r="M21" s="352"/>
      <c r="N21" s="352"/>
    </row>
    <row r="22" spans="1:16" ht="24" customHeight="1" x14ac:dyDescent="0.55000000000000004">
      <c r="A22" s="351" t="s">
        <v>144</v>
      </c>
      <c r="B22" s="352"/>
      <c r="C22" s="352"/>
      <c r="D22" s="353"/>
      <c r="E22" s="353" t="s">
        <v>115</v>
      </c>
      <c r="G22" s="353"/>
      <c r="H22" s="352"/>
      <c r="I22" s="352"/>
      <c r="J22" s="352"/>
      <c r="K22" s="353" t="s">
        <v>51</v>
      </c>
      <c r="L22" s="354"/>
      <c r="M22" s="352"/>
      <c r="N22" s="352"/>
    </row>
    <row r="23" spans="1:16" ht="24" customHeight="1" x14ac:dyDescent="0.55000000000000004">
      <c r="A23" s="352" t="s">
        <v>129</v>
      </c>
      <c r="B23" s="353" t="s">
        <v>40</v>
      </c>
      <c r="C23" s="353">
        <f>C4</f>
        <v>0.5</v>
      </c>
      <c r="D23" s="353" t="s">
        <v>113</v>
      </c>
      <c r="E23" s="355">
        <v>0.1</v>
      </c>
      <c r="F23" s="353" t="s">
        <v>39</v>
      </c>
      <c r="G23" s="353">
        <v>2</v>
      </c>
      <c r="H23" s="352" t="s">
        <v>40</v>
      </c>
      <c r="I23" s="352">
        <f>C23*E23*G23</f>
        <v>0.1</v>
      </c>
      <c r="J23" s="353" t="s">
        <v>39</v>
      </c>
      <c r="K23" s="356">
        <v>365</v>
      </c>
      <c r="L23" s="354" t="s">
        <v>40</v>
      </c>
      <c r="M23" s="353">
        <f>ROUND(I23*K23,2)</f>
        <v>36.5</v>
      </c>
      <c r="N23" s="353" t="s">
        <v>31</v>
      </c>
    </row>
    <row r="24" spans="1:16" ht="24" customHeight="1" x14ac:dyDescent="0.55000000000000004">
      <c r="A24" s="352" t="s">
        <v>128</v>
      </c>
      <c r="B24" s="353" t="s">
        <v>40</v>
      </c>
      <c r="C24" s="353">
        <f>C5</f>
        <v>0.7</v>
      </c>
      <c r="D24" s="353" t="s">
        <v>113</v>
      </c>
      <c r="E24" s="355">
        <v>0.1</v>
      </c>
      <c r="F24" s="353"/>
      <c r="G24" s="353"/>
      <c r="H24" s="352" t="s">
        <v>40</v>
      </c>
      <c r="I24" s="352">
        <f>C24*E24</f>
        <v>6.9999999999999993E-2</v>
      </c>
      <c r="J24" s="353" t="s">
        <v>39</v>
      </c>
      <c r="K24" s="356">
        <f>K23</f>
        <v>365</v>
      </c>
      <c r="L24" s="354" t="s">
        <v>40</v>
      </c>
      <c r="M24" s="353">
        <f>ROUND(I24*K24,2)</f>
        <v>25.55</v>
      </c>
      <c r="N24" s="353" t="s">
        <v>31</v>
      </c>
    </row>
    <row r="25" spans="1:16" ht="24" customHeight="1" x14ac:dyDescent="0.55000000000000004">
      <c r="A25" s="351"/>
      <c r="B25" s="352"/>
      <c r="C25" s="353"/>
      <c r="D25" s="353"/>
      <c r="E25" s="353"/>
      <c r="F25" s="353"/>
      <c r="G25" s="352"/>
      <c r="H25" s="352"/>
      <c r="I25" s="352"/>
      <c r="J25" s="352"/>
      <c r="K25" s="353" t="s">
        <v>41</v>
      </c>
      <c r="L25" s="354" t="s">
        <v>40</v>
      </c>
      <c r="M25" s="357">
        <f>SUM(M23:M24)</f>
        <v>62.05</v>
      </c>
      <c r="N25" s="353" t="s">
        <v>31</v>
      </c>
    </row>
    <row r="26" spans="1:16" ht="24" customHeight="1" x14ac:dyDescent="0.55000000000000004">
      <c r="A26" s="358"/>
      <c r="D26" s="359"/>
      <c r="E26" s="353"/>
      <c r="F26" s="359"/>
      <c r="G26" s="359"/>
      <c r="P26" s="352"/>
    </row>
    <row r="27" spans="1:16" ht="24" customHeight="1" x14ac:dyDescent="0.55000000000000004">
      <c r="A27" s="358" t="s">
        <v>116</v>
      </c>
      <c r="C27" s="359" t="s">
        <v>127</v>
      </c>
      <c r="D27" s="359"/>
      <c r="E27" s="353" t="s">
        <v>51</v>
      </c>
      <c r="F27" s="359"/>
      <c r="G27" s="359" t="s">
        <v>23</v>
      </c>
      <c r="I27" s="359" t="s">
        <v>117</v>
      </c>
      <c r="P27" s="352"/>
    </row>
    <row r="28" spans="1:16" ht="24" customHeight="1" x14ac:dyDescent="0.55000000000000004">
      <c r="A28" s="358" t="s">
        <v>118</v>
      </c>
      <c r="B28" s="359" t="s">
        <v>40</v>
      </c>
      <c r="C28" s="359">
        <v>10</v>
      </c>
      <c r="D28" s="359" t="s">
        <v>39</v>
      </c>
      <c r="E28" s="380">
        <f>K23</f>
        <v>365</v>
      </c>
      <c r="F28" s="359" t="s">
        <v>39</v>
      </c>
      <c r="G28" s="359">
        <v>0.499</v>
      </c>
      <c r="H28" s="359" t="s">
        <v>39</v>
      </c>
      <c r="I28" s="359">
        <v>1.07</v>
      </c>
      <c r="J28" s="350" t="s">
        <v>40</v>
      </c>
      <c r="K28" s="362">
        <f>ROUND(C28*E28*G28*I28,2)</f>
        <v>1948.84</v>
      </c>
      <c r="L28" s="361" t="s">
        <v>43</v>
      </c>
      <c r="P28" s="352"/>
    </row>
    <row r="29" spans="1:16" ht="24" customHeight="1" x14ac:dyDescent="0.55000000000000004">
      <c r="A29" s="358"/>
      <c r="C29" s="359" t="s">
        <v>51</v>
      </c>
      <c r="D29" s="359"/>
      <c r="E29" s="353"/>
      <c r="F29" s="359" t="s">
        <v>120</v>
      </c>
      <c r="G29" s="359"/>
      <c r="H29" s="359" t="s">
        <v>119</v>
      </c>
      <c r="J29" s="359" t="s">
        <v>23</v>
      </c>
      <c r="K29" s="361"/>
      <c r="L29" s="359" t="s">
        <v>117</v>
      </c>
      <c r="N29" s="359" t="s">
        <v>43</v>
      </c>
      <c r="P29" s="352"/>
    </row>
    <row r="30" spans="1:16" ht="24" customHeight="1" x14ac:dyDescent="0.55000000000000004">
      <c r="A30" s="358" t="s">
        <v>136</v>
      </c>
      <c r="B30" s="359" t="s">
        <v>40</v>
      </c>
      <c r="C30" s="380">
        <f>E28</f>
        <v>365</v>
      </c>
      <c r="D30" s="359" t="s">
        <v>70</v>
      </c>
      <c r="E30" s="353">
        <v>0.2</v>
      </c>
      <c r="F30" s="350">
        <f>ROUND(C30/E30+1,2)</f>
        <v>1826</v>
      </c>
      <c r="G30" s="359" t="s">
        <v>39</v>
      </c>
      <c r="H30" s="402">
        <f>0.6+0.7+0.6</f>
        <v>1.9</v>
      </c>
      <c r="I30" s="359" t="s">
        <v>39</v>
      </c>
      <c r="J30" s="359">
        <v>0.88800000000000001</v>
      </c>
      <c r="K30" s="359" t="s">
        <v>39</v>
      </c>
      <c r="L30" s="359">
        <v>1.0900000000000001</v>
      </c>
      <c r="M30" s="350" t="s">
        <v>40</v>
      </c>
      <c r="N30" s="362">
        <f>ROUND(F30*H30*J30*L30,2)</f>
        <v>3358.1</v>
      </c>
      <c r="P30" s="352"/>
    </row>
    <row r="31" spans="1:16" ht="24" customHeight="1" x14ac:dyDescent="0.55000000000000004">
      <c r="K31" s="395" t="s">
        <v>229</v>
      </c>
      <c r="P31" s="352"/>
    </row>
    <row r="32" spans="1:16" ht="24" customHeight="1" x14ac:dyDescent="0.55000000000000004">
      <c r="A32" s="363" t="s">
        <v>226</v>
      </c>
      <c r="B32" s="363"/>
      <c r="C32" s="364">
        <v>0.05</v>
      </c>
      <c r="D32" s="364" t="s">
        <v>39</v>
      </c>
      <c r="E32" s="368">
        <f>C24</f>
        <v>0.7</v>
      </c>
      <c r="F32" s="364" t="s">
        <v>39</v>
      </c>
      <c r="G32" s="365">
        <f>K24</f>
        <v>365</v>
      </c>
      <c r="H32" s="364" t="s">
        <v>40</v>
      </c>
      <c r="I32" s="364">
        <f>ROUND(C32*E32*G32,2)</f>
        <v>12.78</v>
      </c>
      <c r="J32" s="367" t="s">
        <v>31</v>
      </c>
      <c r="K32" s="366">
        <f>ROUND(I32*1.25,2)</f>
        <v>15.98</v>
      </c>
      <c r="L32" s="367" t="s">
        <v>31</v>
      </c>
      <c r="M32" s="364" t="s">
        <v>230</v>
      </c>
      <c r="N32" s="364">
        <v>342.68</v>
      </c>
      <c r="O32" s="364" t="s">
        <v>1</v>
      </c>
      <c r="P32" s="352"/>
    </row>
    <row r="33" spans="1:16" ht="24" customHeight="1" x14ac:dyDescent="0.55000000000000004">
      <c r="A33" s="367"/>
      <c r="C33" s="365"/>
      <c r="D33" s="364"/>
      <c r="E33" s="365"/>
      <c r="F33" s="364"/>
      <c r="G33" s="365"/>
      <c r="H33" s="364"/>
      <c r="I33" s="368"/>
      <c r="J33" s="369"/>
      <c r="K33" s="365"/>
      <c r="L33" s="367"/>
      <c r="M33" s="364"/>
      <c r="N33" s="364"/>
      <c r="O33" s="364"/>
    </row>
    <row r="34" spans="1:16" ht="24" customHeight="1" x14ac:dyDescent="0.55000000000000004">
      <c r="A34" s="370" t="s">
        <v>62</v>
      </c>
      <c r="B34" s="364" t="s">
        <v>0</v>
      </c>
      <c r="C34" s="364" t="s">
        <v>39</v>
      </c>
      <c r="D34" s="364" t="s">
        <v>51</v>
      </c>
      <c r="E34" s="364" t="s">
        <v>39</v>
      </c>
      <c r="F34" s="364" t="s">
        <v>140</v>
      </c>
      <c r="G34" s="364"/>
      <c r="H34" s="364"/>
      <c r="I34" s="364"/>
      <c r="J34" s="364"/>
      <c r="K34" s="364"/>
      <c r="L34" s="367"/>
      <c r="M34" s="364"/>
      <c r="N34" s="364"/>
    </row>
    <row r="35" spans="1:16" ht="24" customHeight="1" x14ac:dyDescent="0.55000000000000004">
      <c r="A35" s="350" t="s">
        <v>141</v>
      </c>
      <c r="B35" s="364">
        <v>0.6</v>
      </c>
      <c r="C35" s="364" t="s">
        <v>39</v>
      </c>
      <c r="D35" s="364">
        <f>E28</f>
        <v>365</v>
      </c>
      <c r="E35" s="364" t="s">
        <v>39</v>
      </c>
      <c r="F35" s="364">
        <v>2</v>
      </c>
      <c r="G35" s="364" t="s">
        <v>53</v>
      </c>
      <c r="H35" s="364">
        <f>ROUND(B35*D35*F35,2)</f>
        <v>438</v>
      </c>
      <c r="I35" s="364" t="s">
        <v>32</v>
      </c>
      <c r="J35" s="364"/>
      <c r="K35" s="364"/>
      <c r="L35" s="367"/>
      <c r="M35" s="364"/>
      <c r="N35" s="364"/>
    </row>
    <row r="36" spans="1:16" ht="24" customHeight="1" x14ac:dyDescent="0.55000000000000004">
      <c r="A36" s="370"/>
      <c r="B36" s="364" t="s">
        <v>0</v>
      </c>
      <c r="C36" s="364" t="s">
        <v>39</v>
      </c>
      <c r="D36" s="364" t="s">
        <v>51</v>
      </c>
      <c r="E36" s="364" t="s">
        <v>39</v>
      </c>
      <c r="F36" s="364" t="s">
        <v>140</v>
      </c>
      <c r="G36" s="364"/>
      <c r="H36" s="364"/>
      <c r="I36" s="364"/>
      <c r="J36" s="364"/>
      <c r="K36" s="364"/>
      <c r="L36" s="367"/>
      <c r="M36" s="364"/>
      <c r="N36" s="364"/>
    </row>
    <row r="37" spans="1:16" ht="24" customHeight="1" x14ac:dyDescent="0.55000000000000004">
      <c r="A37" s="350" t="s">
        <v>142</v>
      </c>
      <c r="B37" s="364">
        <v>0.1</v>
      </c>
      <c r="C37" s="364" t="s">
        <v>39</v>
      </c>
      <c r="D37" s="364">
        <f>D35</f>
        <v>365</v>
      </c>
      <c r="E37" s="364" t="s">
        <v>39</v>
      </c>
      <c r="F37" s="364">
        <v>2</v>
      </c>
      <c r="G37" s="364" t="s">
        <v>53</v>
      </c>
      <c r="H37" s="364">
        <f>ROUND(B37*D37*F37,2)</f>
        <v>73</v>
      </c>
      <c r="I37" s="364" t="s">
        <v>32</v>
      </c>
      <c r="J37" s="364"/>
      <c r="K37" s="364"/>
      <c r="L37" s="367"/>
      <c r="M37" s="364"/>
      <c r="N37" s="364"/>
    </row>
    <row r="38" spans="1:16" ht="24" customHeight="1" x14ac:dyDescent="0.55000000000000004">
      <c r="A38" s="367"/>
      <c r="B38" s="364"/>
      <c r="C38" s="364"/>
      <c r="D38" s="364"/>
      <c r="E38" s="364"/>
      <c r="F38" s="364" t="s">
        <v>41</v>
      </c>
      <c r="G38" s="364" t="s">
        <v>53</v>
      </c>
      <c r="H38" s="371">
        <f>SUM(H35:H37)</f>
        <v>511</v>
      </c>
      <c r="I38" s="364" t="s">
        <v>32</v>
      </c>
      <c r="J38" s="364"/>
      <c r="K38" s="364"/>
      <c r="L38" s="367"/>
      <c r="M38" s="364"/>
      <c r="N38" s="364"/>
    </row>
    <row r="39" spans="1:16" ht="24" customHeight="1" x14ac:dyDescent="0.55000000000000004">
      <c r="A39" s="367"/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7"/>
      <c r="M39" s="364"/>
      <c r="N39" s="364"/>
    </row>
    <row r="40" spans="1:16" ht="24" customHeight="1" x14ac:dyDescent="0.55000000000000004">
      <c r="A40" s="469" t="s">
        <v>167</v>
      </c>
      <c r="B40" s="469"/>
      <c r="C40" s="469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</row>
    <row r="41" spans="1:16" ht="24" customHeight="1" x14ac:dyDescent="0.55000000000000004">
      <c r="A41" s="370" t="s">
        <v>170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7"/>
      <c r="M41" s="364"/>
      <c r="N41" s="364"/>
    </row>
    <row r="42" spans="1:16" ht="24" customHeight="1" x14ac:dyDescent="0.55000000000000004">
      <c r="A42" s="367" t="s">
        <v>171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7"/>
      <c r="M42" s="364"/>
      <c r="N42" s="364"/>
    </row>
    <row r="43" spans="1:16" ht="24" customHeight="1" x14ac:dyDescent="0.55000000000000004">
      <c r="B43" s="367" t="s">
        <v>172</v>
      </c>
      <c r="C43" s="364"/>
      <c r="D43" s="364"/>
      <c r="E43" s="364"/>
      <c r="J43" s="364" t="s">
        <v>53</v>
      </c>
      <c r="K43" s="372">
        <f>I87</f>
        <v>2386.4000000000005</v>
      </c>
      <c r="L43" s="367" t="s">
        <v>74</v>
      </c>
      <c r="M43" s="364"/>
      <c r="N43" s="373" t="s">
        <v>175</v>
      </c>
      <c r="O43" s="364"/>
      <c r="P43" s="364"/>
    </row>
    <row r="44" spans="1:16" ht="24" customHeight="1" x14ac:dyDescent="0.55000000000000004">
      <c r="B44" s="370" t="s">
        <v>169</v>
      </c>
      <c r="C44" s="364"/>
      <c r="D44" s="364"/>
      <c r="E44" s="364"/>
      <c r="F44" s="364"/>
      <c r="J44" s="364"/>
      <c r="K44" s="374"/>
      <c r="L44" s="367"/>
      <c r="M44" s="364"/>
      <c r="N44" s="364"/>
      <c r="O44" s="364"/>
      <c r="P44" s="364"/>
    </row>
    <row r="45" spans="1:16" ht="24" customHeight="1" x14ac:dyDescent="0.55000000000000004">
      <c r="B45" s="367" t="s">
        <v>102</v>
      </c>
      <c r="C45" s="364"/>
      <c r="D45" s="364"/>
      <c r="E45" s="364"/>
      <c r="F45" s="364"/>
      <c r="J45" s="364"/>
      <c r="K45" s="374"/>
      <c r="L45" s="367"/>
      <c r="M45" s="364"/>
      <c r="N45" s="364"/>
      <c r="O45" s="364"/>
      <c r="P45" s="364"/>
    </row>
    <row r="46" spans="1:16" ht="24" customHeight="1" x14ac:dyDescent="0.55000000000000004">
      <c r="A46" s="367"/>
      <c r="C46" s="367" t="s">
        <v>173</v>
      </c>
      <c r="E46" s="364" t="s">
        <v>53</v>
      </c>
      <c r="F46" s="368">
        <f>H19+H38</f>
        <v>665.8</v>
      </c>
      <c r="G46" s="364" t="s">
        <v>39</v>
      </c>
      <c r="H46" s="368">
        <v>133</v>
      </c>
      <c r="J46" s="364" t="s">
        <v>53</v>
      </c>
      <c r="K46" s="375">
        <f>ROUND(F46*H46,2)</f>
        <v>88551.4</v>
      </c>
      <c r="L46" s="367" t="s">
        <v>1</v>
      </c>
      <c r="M46" s="364"/>
      <c r="N46" s="373" t="s">
        <v>176</v>
      </c>
      <c r="O46" s="364"/>
      <c r="P46" s="364"/>
    </row>
    <row r="47" spans="1:16" ht="24" customHeight="1" x14ac:dyDescent="0.55000000000000004">
      <c r="A47" s="367"/>
      <c r="B47" s="367" t="s">
        <v>190</v>
      </c>
      <c r="C47" s="364"/>
      <c r="D47" s="364"/>
      <c r="E47" s="364"/>
      <c r="F47" s="364">
        <v>385</v>
      </c>
      <c r="G47" s="359" t="s">
        <v>107</v>
      </c>
      <c r="H47" s="350">
        <v>2.8299999999999999E-2</v>
      </c>
      <c r="J47" s="364" t="s">
        <v>53</v>
      </c>
      <c r="K47" s="372">
        <f>ROUND(F47/H47,0)</f>
        <v>13604</v>
      </c>
      <c r="L47" s="367" t="s">
        <v>74</v>
      </c>
      <c r="M47" s="364"/>
      <c r="N47" s="364"/>
      <c r="O47" s="364"/>
      <c r="P47" s="364"/>
    </row>
    <row r="48" spans="1:16" ht="24" customHeight="1" x14ac:dyDescent="0.55000000000000004">
      <c r="A48" s="367"/>
      <c r="B48" s="367" t="s">
        <v>174</v>
      </c>
      <c r="C48" s="364"/>
      <c r="D48" s="364"/>
      <c r="E48" s="364"/>
      <c r="F48" s="364">
        <v>380</v>
      </c>
      <c r="G48" s="359" t="s">
        <v>107</v>
      </c>
      <c r="H48" s="350">
        <v>2.8299999999999999E-2</v>
      </c>
      <c r="J48" s="364" t="s">
        <v>53</v>
      </c>
      <c r="K48" s="372">
        <f>ROUND(F48/H48,0)</f>
        <v>13428</v>
      </c>
      <c r="L48" s="367" t="s">
        <v>74</v>
      </c>
      <c r="M48" s="364"/>
      <c r="N48" s="364"/>
      <c r="O48" s="364"/>
      <c r="P48" s="364"/>
    </row>
    <row r="49" spans="1:16" ht="24" customHeight="1" x14ac:dyDescent="0.55000000000000004">
      <c r="A49" s="367"/>
      <c r="B49" s="367" t="s">
        <v>103</v>
      </c>
      <c r="C49" s="364"/>
      <c r="D49" s="364"/>
      <c r="E49" s="364"/>
      <c r="F49" s="364"/>
      <c r="J49" s="364" t="s">
        <v>53</v>
      </c>
      <c r="K49" s="375">
        <f>ROUND((K47+K48)/2,2)</f>
        <v>13516</v>
      </c>
      <c r="L49" s="367" t="s">
        <v>74</v>
      </c>
      <c r="M49" s="364"/>
      <c r="N49" s="364"/>
      <c r="O49" s="364"/>
      <c r="P49" s="364"/>
    </row>
    <row r="50" spans="1:16" ht="24" customHeight="1" x14ac:dyDescent="0.55000000000000004">
      <c r="A50" s="367"/>
      <c r="B50" s="364" t="s">
        <v>104</v>
      </c>
      <c r="C50" s="376">
        <f>ROUND(H19*0.53,2)</f>
        <v>82.04</v>
      </c>
      <c r="D50" s="364" t="s">
        <v>39</v>
      </c>
      <c r="E50" s="364">
        <v>0.06</v>
      </c>
      <c r="F50" s="364" t="s">
        <v>107</v>
      </c>
      <c r="G50" s="364">
        <v>2</v>
      </c>
      <c r="H50" s="359" t="s">
        <v>39</v>
      </c>
      <c r="I50" s="377">
        <f>K49</f>
        <v>13516</v>
      </c>
      <c r="J50" s="364" t="s">
        <v>53</v>
      </c>
      <c r="K50" s="375">
        <f>ROUND((C50*E50/G50)*I50,2)</f>
        <v>33265.58</v>
      </c>
      <c r="L50" s="361" t="s">
        <v>74</v>
      </c>
      <c r="N50" s="373" t="s">
        <v>177</v>
      </c>
      <c r="P50" s="364"/>
    </row>
    <row r="51" spans="1:16" ht="24" customHeight="1" x14ac:dyDescent="0.55000000000000004">
      <c r="A51" s="367"/>
      <c r="B51" s="364"/>
      <c r="C51" s="364" t="s">
        <v>41</v>
      </c>
      <c r="D51" s="378">
        <f>K46</f>
        <v>88551.4</v>
      </c>
      <c r="E51" s="364" t="s">
        <v>106</v>
      </c>
      <c r="F51" s="379">
        <f>K50</f>
        <v>33265.58</v>
      </c>
      <c r="G51" s="359" t="s">
        <v>107</v>
      </c>
      <c r="H51" s="380">
        <f>M6+M25</f>
        <v>83.97999999999999</v>
      </c>
      <c r="J51" s="364" t="s">
        <v>53</v>
      </c>
      <c r="K51" s="381">
        <f>ROUND((D51+F51)/H51,2)</f>
        <v>1450.55</v>
      </c>
      <c r="L51" s="367" t="s">
        <v>74</v>
      </c>
      <c r="M51" s="364"/>
      <c r="N51" s="373" t="s">
        <v>178</v>
      </c>
      <c r="O51" s="364"/>
      <c r="P51" s="364"/>
    </row>
    <row r="52" spans="1:16" ht="24" customHeight="1" x14ac:dyDescent="0.55000000000000004">
      <c r="A52" s="367"/>
      <c r="B52" s="364"/>
      <c r="C52" s="364" t="s">
        <v>179</v>
      </c>
      <c r="D52" s="364" t="s">
        <v>53</v>
      </c>
      <c r="E52" s="376">
        <f>K43</f>
        <v>2386.4000000000005</v>
      </c>
      <c r="F52" s="364" t="s">
        <v>106</v>
      </c>
      <c r="G52" s="376">
        <f>K51</f>
        <v>1450.55</v>
      </c>
      <c r="J52" s="364" t="s">
        <v>53</v>
      </c>
      <c r="K52" s="382">
        <f>ROUND(E52+G52,2)</f>
        <v>3836.95</v>
      </c>
      <c r="L52" s="367" t="s">
        <v>74</v>
      </c>
      <c r="O52" s="364"/>
      <c r="P52" s="364"/>
    </row>
    <row r="53" spans="1:16" ht="24" customHeight="1" x14ac:dyDescent="0.55000000000000004">
      <c r="A53" s="367"/>
      <c r="B53" s="364"/>
      <c r="L53" s="367"/>
      <c r="M53" s="364"/>
      <c r="N53" s="364"/>
      <c r="O53" s="364"/>
      <c r="P53" s="364"/>
    </row>
    <row r="54" spans="1:16" ht="24" customHeight="1" x14ac:dyDescent="0.55000000000000004">
      <c r="A54" s="367" t="s">
        <v>180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7"/>
      <c r="M54" s="364"/>
      <c r="N54" s="364"/>
    </row>
    <row r="55" spans="1:16" ht="24" customHeight="1" x14ac:dyDescent="0.55000000000000004">
      <c r="A55" s="367"/>
      <c r="B55" s="367" t="s">
        <v>181</v>
      </c>
      <c r="C55" s="364"/>
      <c r="D55" s="364"/>
      <c r="E55" s="364"/>
      <c r="F55" s="364"/>
      <c r="G55" s="364"/>
      <c r="H55" s="364"/>
      <c r="I55" s="364"/>
      <c r="J55" s="364"/>
      <c r="K55" s="364"/>
      <c r="L55" s="367"/>
      <c r="M55" s="364"/>
      <c r="N55" s="364"/>
    </row>
    <row r="56" spans="1:16" ht="24" customHeight="1" x14ac:dyDescent="0.55000000000000004">
      <c r="A56" s="367"/>
      <c r="B56" s="367" t="s">
        <v>182</v>
      </c>
      <c r="C56" s="364"/>
      <c r="D56" s="364"/>
      <c r="E56" s="364"/>
      <c r="F56" s="364" t="s">
        <v>53</v>
      </c>
      <c r="G56" s="349">
        <v>26049.84</v>
      </c>
      <c r="H56" s="364" t="s">
        <v>107</v>
      </c>
      <c r="I56" s="364">
        <v>1000</v>
      </c>
      <c r="J56" s="364" t="s">
        <v>53</v>
      </c>
      <c r="K56" s="364">
        <f>ROUND(G56/1000,2)</f>
        <v>26.05</v>
      </c>
      <c r="L56" s="367" t="s">
        <v>52</v>
      </c>
      <c r="M56" s="364"/>
      <c r="N56" s="364"/>
    </row>
    <row r="57" spans="1:16" ht="24" customHeight="1" x14ac:dyDescent="0.55000000000000004">
      <c r="A57" s="367"/>
      <c r="B57" s="367" t="s">
        <v>183</v>
      </c>
      <c r="C57" s="364"/>
      <c r="D57" s="364"/>
      <c r="E57" s="364"/>
      <c r="F57" s="364" t="s">
        <v>53</v>
      </c>
      <c r="G57" s="379">
        <v>24666.82</v>
      </c>
      <c r="H57" s="364" t="s">
        <v>107</v>
      </c>
      <c r="I57" s="364">
        <v>1000</v>
      </c>
      <c r="J57" s="364" t="s">
        <v>53</v>
      </c>
      <c r="K57" s="364">
        <f t="shared" ref="K57:K61" si="0">ROUND(G57/1000,2)</f>
        <v>24.67</v>
      </c>
      <c r="L57" s="367" t="s">
        <v>52</v>
      </c>
      <c r="M57" s="364"/>
      <c r="N57" s="383" t="s">
        <v>41</v>
      </c>
      <c r="O57" s="364"/>
      <c r="P57" s="383"/>
    </row>
    <row r="58" spans="1:16" ht="24" customHeight="1" x14ac:dyDescent="0.55000000000000004">
      <c r="A58" s="367"/>
      <c r="B58" s="367" t="s">
        <v>184</v>
      </c>
      <c r="C58" s="364"/>
      <c r="D58" s="364"/>
      <c r="E58" s="364"/>
      <c r="F58" s="364" t="s">
        <v>53</v>
      </c>
      <c r="G58" s="379">
        <v>23904.34</v>
      </c>
      <c r="H58" s="364" t="s">
        <v>107</v>
      </c>
      <c r="I58" s="364">
        <v>1000</v>
      </c>
      <c r="J58" s="364" t="s">
        <v>53</v>
      </c>
      <c r="K58" s="364">
        <f t="shared" si="0"/>
        <v>23.9</v>
      </c>
      <c r="L58" s="367" t="s">
        <v>52</v>
      </c>
      <c r="M58" s="364"/>
      <c r="N58" s="383" t="s">
        <v>41</v>
      </c>
      <c r="O58" s="364"/>
      <c r="P58" s="383"/>
    </row>
    <row r="59" spans="1:16" ht="24" customHeight="1" x14ac:dyDescent="0.55000000000000004">
      <c r="A59" s="367"/>
      <c r="B59" s="367" t="s">
        <v>185</v>
      </c>
      <c r="C59" s="364"/>
      <c r="D59" s="364"/>
      <c r="E59" s="364"/>
      <c r="F59" s="364" t="s">
        <v>53</v>
      </c>
      <c r="G59" s="349">
        <v>22952.34</v>
      </c>
      <c r="H59" s="364" t="s">
        <v>107</v>
      </c>
      <c r="I59" s="364">
        <v>1000</v>
      </c>
      <c r="J59" s="364" t="s">
        <v>53</v>
      </c>
      <c r="K59" s="364">
        <f t="shared" si="0"/>
        <v>22.95</v>
      </c>
      <c r="L59" s="367" t="s">
        <v>52</v>
      </c>
      <c r="M59" s="364"/>
      <c r="N59" s="364"/>
    </row>
    <row r="60" spans="1:16" ht="24" customHeight="1" x14ac:dyDescent="0.55000000000000004">
      <c r="A60" s="367"/>
      <c r="B60" s="367" t="s">
        <v>186</v>
      </c>
      <c r="C60" s="364"/>
      <c r="D60" s="364"/>
      <c r="E60" s="364"/>
      <c r="F60" s="364" t="s">
        <v>53</v>
      </c>
      <c r="G60" s="349">
        <v>23724.53</v>
      </c>
      <c r="H60" s="364" t="s">
        <v>107</v>
      </c>
      <c r="I60" s="364">
        <v>1000</v>
      </c>
      <c r="J60" s="364" t="s">
        <v>53</v>
      </c>
      <c r="K60" s="364">
        <f t="shared" si="0"/>
        <v>23.72</v>
      </c>
      <c r="L60" s="367" t="s">
        <v>52</v>
      </c>
      <c r="M60" s="364"/>
      <c r="N60" s="364"/>
    </row>
    <row r="61" spans="1:16" ht="24" customHeight="1" x14ac:dyDescent="0.55000000000000004">
      <c r="A61" s="367"/>
      <c r="B61" s="367" t="s">
        <v>187</v>
      </c>
      <c r="C61" s="364"/>
      <c r="D61" s="364"/>
      <c r="E61" s="364"/>
      <c r="F61" s="364" t="s">
        <v>53</v>
      </c>
      <c r="G61" s="349">
        <v>26438.79</v>
      </c>
      <c r="H61" s="364" t="s">
        <v>107</v>
      </c>
      <c r="I61" s="364">
        <v>1000</v>
      </c>
      <c r="J61" s="364" t="s">
        <v>53</v>
      </c>
      <c r="K61" s="364">
        <f t="shared" si="0"/>
        <v>26.44</v>
      </c>
      <c r="L61" s="367" t="s">
        <v>52</v>
      </c>
      <c r="M61" s="364"/>
      <c r="N61" s="364"/>
    </row>
    <row r="62" spans="1:16" ht="24" customHeight="1" x14ac:dyDescent="0.55000000000000004">
      <c r="A62" s="367"/>
      <c r="B62" s="367" t="s">
        <v>188</v>
      </c>
      <c r="C62" s="364"/>
      <c r="D62" s="364"/>
      <c r="E62" s="364"/>
      <c r="F62" s="364"/>
      <c r="G62" s="364"/>
      <c r="H62" s="364"/>
      <c r="I62" s="364"/>
      <c r="J62" s="364" t="s">
        <v>53</v>
      </c>
      <c r="K62" s="384">
        <f>ROUND((K56+K57+K58+K59+K60+K61)/6,2)</f>
        <v>24.62</v>
      </c>
      <c r="L62" s="367" t="s">
        <v>52</v>
      </c>
      <c r="M62" s="364"/>
      <c r="N62" s="373" t="s">
        <v>175</v>
      </c>
    </row>
    <row r="63" spans="1:16" ht="24" customHeight="1" x14ac:dyDescent="0.55000000000000004">
      <c r="A63" s="367"/>
      <c r="B63" s="367" t="s">
        <v>189</v>
      </c>
      <c r="C63" s="364"/>
      <c r="D63" s="364"/>
      <c r="E63" s="364"/>
      <c r="F63" s="364" t="s">
        <v>53</v>
      </c>
      <c r="G63" s="384">
        <f>K62</f>
        <v>24.62</v>
      </c>
      <c r="H63" s="364" t="s">
        <v>39</v>
      </c>
      <c r="I63" s="364">
        <v>0.1</v>
      </c>
      <c r="J63" s="364" t="s">
        <v>53</v>
      </c>
      <c r="K63" s="385">
        <f>ROUND(G63*I63,2)</f>
        <v>2.46</v>
      </c>
      <c r="L63" s="367" t="s">
        <v>52</v>
      </c>
      <c r="M63" s="364"/>
      <c r="N63" s="373" t="s">
        <v>176</v>
      </c>
    </row>
    <row r="64" spans="1:16" ht="24" customHeight="1" x14ac:dyDescent="0.55000000000000004">
      <c r="A64" s="367"/>
      <c r="B64" s="367" t="s">
        <v>191</v>
      </c>
      <c r="C64" s="364"/>
      <c r="D64" s="364"/>
      <c r="E64" s="364"/>
      <c r="F64" s="364"/>
      <c r="G64" s="364"/>
      <c r="H64" s="364"/>
      <c r="I64" s="364"/>
      <c r="J64" s="364" t="s">
        <v>53</v>
      </c>
      <c r="K64" s="371">
        <v>3.55</v>
      </c>
      <c r="L64" s="367" t="s">
        <v>52</v>
      </c>
      <c r="M64" s="364"/>
      <c r="N64" s="373" t="s">
        <v>177</v>
      </c>
    </row>
    <row r="65" spans="1:16" ht="24" customHeight="1" x14ac:dyDescent="0.55000000000000004">
      <c r="A65" s="367"/>
      <c r="B65" s="350" t="s">
        <v>192</v>
      </c>
      <c r="D65" s="353" t="s">
        <v>53</v>
      </c>
      <c r="E65" s="384">
        <f>K62</f>
        <v>24.62</v>
      </c>
      <c r="F65" s="359" t="s">
        <v>106</v>
      </c>
      <c r="G65" s="385">
        <f>K63</f>
        <v>2.46</v>
      </c>
      <c r="H65" s="359" t="s">
        <v>106</v>
      </c>
      <c r="I65" s="371">
        <f>K64</f>
        <v>3.55</v>
      </c>
      <c r="J65" s="364" t="s">
        <v>53</v>
      </c>
      <c r="K65" s="386">
        <f>ROUND(E65+G65+I65,2)</f>
        <v>30.63</v>
      </c>
      <c r="L65" s="367" t="s">
        <v>52</v>
      </c>
      <c r="N65" s="383" t="s">
        <v>41</v>
      </c>
      <c r="O65" s="353"/>
      <c r="P65" s="383"/>
    </row>
    <row r="66" spans="1:16" ht="24" customHeight="1" x14ac:dyDescent="0.55000000000000004">
      <c r="A66" s="367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7"/>
      <c r="M66" s="364"/>
      <c r="N66" s="364"/>
    </row>
    <row r="67" spans="1:16" ht="24" customHeight="1" x14ac:dyDescent="0.55000000000000004">
      <c r="A67" s="367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7"/>
      <c r="M67" s="364"/>
      <c r="N67" s="364"/>
    </row>
    <row r="68" spans="1:16" ht="24" customHeight="1" x14ac:dyDescent="0.55000000000000004">
      <c r="A68" s="367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7"/>
      <c r="M68" s="364"/>
      <c r="N68" s="364"/>
    </row>
    <row r="69" spans="1:16" ht="24" customHeight="1" x14ac:dyDescent="0.55000000000000004">
      <c r="A69" s="367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7"/>
      <c r="M69" s="364"/>
      <c r="N69" s="364"/>
    </row>
    <row r="70" spans="1:16" ht="24" customHeight="1" x14ac:dyDescent="0.55000000000000004">
      <c r="A70" s="387" t="s">
        <v>86</v>
      </c>
      <c r="B70" s="388"/>
      <c r="C70" s="388"/>
      <c r="D70" s="388"/>
      <c r="E70" s="388"/>
      <c r="F70" s="388"/>
      <c r="G70" s="388"/>
      <c r="H70" s="388"/>
      <c r="I70" s="388"/>
      <c r="J70" s="388"/>
      <c r="K70" s="364"/>
      <c r="L70" s="367"/>
      <c r="M70" s="364"/>
      <c r="N70" s="364"/>
    </row>
    <row r="71" spans="1:16" ht="24" customHeight="1" x14ac:dyDescent="0.55000000000000004">
      <c r="A71" s="388" t="s">
        <v>87</v>
      </c>
      <c r="B71" s="388"/>
      <c r="C71" s="388"/>
      <c r="D71" s="388"/>
      <c r="E71" s="388"/>
      <c r="F71" s="388"/>
      <c r="G71" s="388" t="s">
        <v>53</v>
      </c>
      <c r="H71" s="388"/>
      <c r="I71" s="389">
        <v>18.98</v>
      </c>
      <c r="J71" s="388" t="s">
        <v>74</v>
      </c>
      <c r="K71" s="364"/>
      <c r="L71" s="367"/>
      <c r="M71" s="364"/>
      <c r="N71" s="364"/>
    </row>
    <row r="72" spans="1:16" ht="24" customHeight="1" x14ac:dyDescent="0.55000000000000004">
      <c r="A72" s="388" t="s">
        <v>88</v>
      </c>
      <c r="B72" s="389">
        <v>1</v>
      </c>
      <c r="C72" s="388" t="s">
        <v>90</v>
      </c>
      <c r="D72" s="388"/>
      <c r="E72" s="388"/>
      <c r="F72" s="388"/>
      <c r="G72" s="388" t="s">
        <v>53</v>
      </c>
      <c r="H72" s="388"/>
      <c r="I72" s="389">
        <v>0</v>
      </c>
      <c r="J72" s="388" t="s">
        <v>74</v>
      </c>
      <c r="K72" s="364"/>
      <c r="L72" s="367"/>
      <c r="M72" s="364"/>
      <c r="N72" s="364"/>
    </row>
    <row r="73" spans="1:16" ht="24" customHeight="1" x14ac:dyDescent="0.55000000000000004">
      <c r="A73" s="388" t="s">
        <v>89</v>
      </c>
      <c r="B73" s="388"/>
      <c r="C73" s="388"/>
      <c r="D73" s="388">
        <f>I72</f>
        <v>0</v>
      </c>
      <c r="E73" s="388" t="s">
        <v>39</v>
      </c>
      <c r="F73" s="388">
        <v>1.25</v>
      </c>
      <c r="G73" s="388" t="s">
        <v>53</v>
      </c>
      <c r="H73" s="388"/>
      <c r="I73" s="388">
        <f>ROUND(D73*F73,2)</f>
        <v>0</v>
      </c>
      <c r="J73" s="388" t="s">
        <v>74</v>
      </c>
      <c r="K73" s="364"/>
      <c r="L73" s="367"/>
      <c r="M73" s="364"/>
      <c r="N73" s="364"/>
    </row>
    <row r="74" spans="1:16" ht="24" customHeight="1" x14ac:dyDescent="0.55000000000000004">
      <c r="A74" s="388" t="s">
        <v>91</v>
      </c>
      <c r="B74" s="388"/>
      <c r="C74" s="388"/>
      <c r="D74" s="388"/>
      <c r="E74" s="388"/>
      <c r="F74" s="388"/>
      <c r="G74" s="388" t="s">
        <v>53</v>
      </c>
      <c r="H74" s="388"/>
      <c r="I74" s="390">
        <f>I71+I73</f>
        <v>18.98</v>
      </c>
      <c r="J74" s="388" t="s">
        <v>74</v>
      </c>
      <c r="K74" s="364"/>
      <c r="L74" s="367"/>
      <c r="M74" s="364"/>
      <c r="N74" s="364"/>
    </row>
    <row r="75" spans="1:16" ht="24" customHeight="1" x14ac:dyDescent="0.55000000000000004">
      <c r="A75" s="388"/>
      <c r="B75" s="388"/>
      <c r="C75" s="388"/>
      <c r="D75" s="388"/>
      <c r="E75" s="388"/>
      <c r="F75" s="388"/>
      <c r="G75" s="388"/>
      <c r="H75" s="388"/>
      <c r="I75" s="388"/>
      <c r="J75" s="388"/>
      <c r="K75" s="364"/>
      <c r="L75" s="367"/>
      <c r="M75" s="364"/>
      <c r="N75" s="364"/>
    </row>
    <row r="76" spans="1:16" ht="24" customHeight="1" x14ac:dyDescent="0.55000000000000004">
      <c r="A76" s="387" t="s">
        <v>195</v>
      </c>
      <c r="B76" s="388"/>
      <c r="C76" s="388"/>
      <c r="D76" s="388"/>
      <c r="E76" s="388"/>
      <c r="F76" s="388"/>
      <c r="G76" s="388"/>
      <c r="H76" s="388"/>
      <c r="I76" s="388"/>
      <c r="J76" s="388"/>
      <c r="K76" s="364"/>
      <c r="L76" s="367"/>
      <c r="M76" s="364"/>
      <c r="N76" s="364"/>
    </row>
    <row r="77" spans="1:16" ht="24" customHeight="1" x14ac:dyDescent="0.55000000000000004">
      <c r="A77" s="388" t="s">
        <v>196</v>
      </c>
      <c r="B77" s="388"/>
      <c r="C77" s="388"/>
      <c r="D77" s="388"/>
      <c r="E77" s="388"/>
      <c r="F77" s="388"/>
      <c r="G77" s="388"/>
      <c r="H77" s="388"/>
      <c r="I77" s="388"/>
      <c r="J77" s="388"/>
      <c r="K77" s="364"/>
      <c r="L77" s="367"/>
      <c r="M77" s="364"/>
      <c r="N77" s="364"/>
    </row>
    <row r="78" spans="1:16" ht="24" customHeight="1" x14ac:dyDescent="0.55000000000000004">
      <c r="A78" s="388"/>
      <c r="B78" s="388" t="s">
        <v>92</v>
      </c>
      <c r="C78" s="388"/>
      <c r="D78" s="389">
        <v>0.89</v>
      </c>
      <c r="E78" s="388" t="s">
        <v>93</v>
      </c>
      <c r="F78" s="391">
        <v>317.99</v>
      </c>
      <c r="G78" s="388" t="s">
        <v>53</v>
      </c>
      <c r="H78" s="388"/>
      <c r="I78" s="388">
        <f>ROUND(D78*F78,2)</f>
        <v>283.01</v>
      </c>
      <c r="J78" s="388" t="s">
        <v>1</v>
      </c>
      <c r="K78" s="364"/>
      <c r="L78" s="367"/>
      <c r="M78" s="364"/>
      <c r="N78" s="364"/>
    </row>
    <row r="79" spans="1:16" ht="24" customHeight="1" x14ac:dyDescent="0.55000000000000004">
      <c r="A79" s="388"/>
      <c r="B79" s="388" t="s">
        <v>26</v>
      </c>
      <c r="C79" s="388"/>
      <c r="D79" s="389">
        <v>0.73</v>
      </c>
      <c r="E79" s="388" t="s">
        <v>93</v>
      </c>
      <c r="F79" s="391">
        <v>342.68</v>
      </c>
      <c r="G79" s="388" t="s">
        <v>53</v>
      </c>
      <c r="H79" s="388"/>
      <c r="I79" s="388">
        <f>ROUND(D79*F79,2)</f>
        <v>250.16</v>
      </c>
      <c r="J79" s="388" t="s">
        <v>1</v>
      </c>
      <c r="K79" s="364"/>
      <c r="L79" s="367"/>
      <c r="M79" s="364"/>
      <c r="N79" s="364"/>
    </row>
    <row r="80" spans="1:16" ht="24" customHeight="1" x14ac:dyDescent="0.55000000000000004">
      <c r="A80" s="388"/>
      <c r="B80" s="388" t="s">
        <v>94</v>
      </c>
      <c r="C80" s="388"/>
      <c r="D80" s="389">
        <v>7.19</v>
      </c>
      <c r="E80" s="388" t="s">
        <v>220</v>
      </c>
      <c r="F80" s="391">
        <v>142</v>
      </c>
      <c r="G80" s="388" t="s">
        <v>53</v>
      </c>
      <c r="H80" s="388"/>
      <c r="I80" s="388">
        <f>ROUND(D80*F80,2)</f>
        <v>1020.98</v>
      </c>
      <c r="J80" s="388" t="s">
        <v>1</v>
      </c>
      <c r="K80" s="364"/>
      <c r="L80" s="367"/>
      <c r="M80" s="364"/>
      <c r="N80" s="364"/>
    </row>
    <row r="81" spans="1:14" ht="24" customHeight="1" x14ac:dyDescent="0.55000000000000004">
      <c r="A81" s="388"/>
      <c r="B81" s="388" t="s">
        <v>95</v>
      </c>
      <c r="C81" s="388"/>
      <c r="D81" s="388"/>
      <c r="E81" s="388"/>
      <c r="F81" s="388"/>
      <c r="G81" s="388" t="s">
        <v>53</v>
      </c>
      <c r="H81" s="388"/>
      <c r="I81" s="389">
        <v>286.48</v>
      </c>
      <c r="J81" s="388" t="s">
        <v>1</v>
      </c>
      <c r="K81" s="364"/>
      <c r="L81" s="367"/>
      <c r="M81" s="364"/>
      <c r="N81" s="364"/>
    </row>
    <row r="82" spans="1:14" ht="24" customHeight="1" x14ac:dyDescent="0.55000000000000004">
      <c r="A82" s="388"/>
      <c r="B82" s="388" t="s">
        <v>96</v>
      </c>
      <c r="C82" s="388"/>
      <c r="D82" s="388"/>
      <c r="E82" s="388"/>
      <c r="F82" s="388"/>
      <c r="G82" s="388" t="s">
        <v>53</v>
      </c>
      <c r="H82" s="388"/>
      <c r="I82" s="389">
        <v>225.88</v>
      </c>
      <c r="J82" s="388" t="s">
        <v>1</v>
      </c>
      <c r="K82" s="364"/>
      <c r="L82" s="367"/>
      <c r="M82" s="364"/>
      <c r="N82" s="364"/>
    </row>
    <row r="83" spans="1:14" ht="24" customHeight="1" x14ac:dyDescent="0.55000000000000004">
      <c r="A83" s="388"/>
      <c r="B83" s="388" t="s">
        <v>97</v>
      </c>
      <c r="C83" s="388"/>
      <c r="D83" s="388"/>
      <c r="E83" s="388"/>
      <c r="F83" s="388"/>
      <c r="G83" s="388" t="s">
        <v>53</v>
      </c>
      <c r="H83" s="388"/>
      <c r="I83" s="389">
        <v>86.17</v>
      </c>
      <c r="J83" s="388" t="s">
        <v>1</v>
      </c>
      <c r="K83" s="364"/>
      <c r="L83" s="367"/>
      <c r="M83" s="364"/>
      <c r="N83" s="364"/>
    </row>
    <row r="84" spans="1:14" ht="24" customHeight="1" x14ac:dyDescent="0.55000000000000004">
      <c r="A84" s="388"/>
      <c r="B84" s="388" t="s">
        <v>98</v>
      </c>
      <c r="C84" s="388"/>
      <c r="D84" s="388"/>
      <c r="E84" s="388"/>
      <c r="F84" s="388"/>
      <c r="G84" s="388" t="s">
        <v>53</v>
      </c>
      <c r="H84" s="388"/>
      <c r="I84" s="389">
        <v>37.26</v>
      </c>
      <c r="J84" s="388" t="s">
        <v>1</v>
      </c>
      <c r="K84" s="364"/>
      <c r="L84" s="367"/>
      <c r="M84" s="364"/>
      <c r="N84" s="364"/>
    </row>
    <row r="85" spans="1:14" ht="24" customHeight="1" x14ac:dyDescent="0.55000000000000004">
      <c r="A85" s="388"/>
      <c r="B85" s="388" t="s">
        <v>99</v>
      </c>
      <c r="C85" s="388"/>
      <c r="D85" s="388"/>
      <c r="E85" s="388"/>
      <c r="F85" s="388"/>
      <c r="G85" s="388" t="s">
        <v>53</v>
      </c>
      <c r="H85" s="388"/>
      <c r="I85" s="389">
        <v>175.79</v>
      </c>
      <c r="J85" s="388" t="s">
        <v>1</v>
      </c>
      <c r="K85" s="364"/>
      <c r="L85" s="367"/>
      <c r="M85" s="364"/>
      <c r="N85" s="364"/>
    </row>
    <row r="86" spans="1:14" ht="24" customHeight="1" x14ac:dyDescent="0.55000000000000004">
      <c r="A86" s="388"/>
      <c r="B86" s="388" t="s">
        <v>100</v>
      </c>
      <c r="C86" s="388"/>
      <c r="D86" s="388"/>
      <c r="E86" s="388"/>
      <c r="F86" s="388"/>
      <c r="G86" s="388" t="s">
        <v>53</v>
      </c>
      <c r="H86" s="388"/>
      <c r="I86" s="389">
        <v>20.67</v>
      </c>
      <c r="J86" s="388" t="s">
        <v>1</v>
      </c>
      <c r="K86" s="364"/>
      <c r="L86" s="367"/>
      <c r="M86" s="364"/>
      <c r="N86" s="364"/>
    </row>
    <row r="87" spans="1:14" ht="24" customHeight="1" x14ac:dyDescent="0.55000000000000004">
      <c r="A87" s="388"/>
      <c r="B87" s="388"/>
      <c r="C87" s="388"/>
      <c r="D87" s="468" t="s">
        <v>101</v>
      </c>
      <c r="E87" s="468"/>
      <c r="F87" s="468"/>
      <c r="G87" s="388" t="s">
        <v>53</v>
      </c>
      <c r="H87" s="388"/>
      <c r="I87" s="390">
        <f>SUM(I78:I86)</f>
        <v>2386.4000000000005</v>
      </c>
      <c r="J87" s="388" t="s">
        <v>105</v>
      </c>
      <c r="K87" s="364"/>
      <c r="L87" s="367"/>
      <c r="M87" s="364"/>
      <c r="N87" s="364"/>
    </row>
    <row r="88" spans="1:14" ht="24" customHeight="1" x14ac:dyDescent="0.55000000000000004">
      <c r="A88" s="367"/>
      <c r="B88" s="364"/>
      <c r="C88" s="364"/>
      <c r="D88" s="364"/>
      <c r="E88" s="364"/>
      <c r="F88" s="364"/>
      <c r="G88" s="364"/>
      <c r="H88" s="364"/>
      <c r="I88" s="364"/>
      <c r="J88" s="364"/>
      <c r="K88" s="364"/>
      <c r="L88" s="367"/>
      <c r="M88" s="364"/>
      <c r="N88" s="364"/>
    </row>
    <row r="89" spans="1:14" ht="24" customHeight="1" x14ac:dyDescent="0.55000000000000004">
      <c r="A89" s="367"/>
      <c r="B89" s="364"/>
      <c r="C89" s="364"/>
      <c r="D89" s="364"/>
      <c r="E89" s="364"/>
      <c r="F89" s="364"/>
      <c r="G89" s="364"/>
      <c r="H89" s="364"/>
      <c r="I89" s="364"/>
      <c r="J89" s="364"/>
      <c r="K89" s="364"/>
      <c r="L89" s="367"/>
      <c r="M89" s="364"/>
      <c r="N89" s="364"/>
    </row>
    <row r="90" spans="1:14" ht="24" customHeight="1" x14ac:dyDescent="0.55000000000000004">
      <c r="A90" s="367"/>
      <c r="B90" s="364"/>
      <c r="C90" s="364"/>
      <c r="D90" s="364"/>
      <c r="E90" s="364"/>
      <c r="F90" s="364"/>
      <c r="G90" s="364"/>
      <c r="H90" s="364"/>
      <c r="I90" s="364"/>
      <c r="J90" s="364"/>
      <c r="K90" s="364"/>
      <c r="L90" s="367"/>
      <c r="M90" s="364"/>
      <c r="N90" s="364"/>
    </row>
    <row r="91" spans="1:14" ht="24" customHeight="1" x14ac:dyDescent="0.55000000000000004">
      <c r="A91" s="367"/>
      <c r="B91" s="364"/>
      <c r="C91" s="364"/>
      <c r="D91" s="364"/>
      <c r="E91" s="364"/>
      <c r="F91" s="364"/>
      <c r="G91" s="364"/>
      <c r="H91" s="364"/>
      <c r="I91" s="364"/>
      <c r="J91" s="364"/>
      <c r="K91" s="364"/>
      <c r="L91" s="367"/>
      <c r="M91" s="364"/>
      <c r="N91" s="364"/>
    </row>
    <row r="92" spans="1:14" ht="24" customHeight="1" x14ac:dyDescent="0.55000000000000004">
      <c r="A92" s="367"/>
      <c r="B92" s="364"/>
      <c r="C92" s="364"/>
      <c r="D92" s="364"/>
      <c r="E92" s="364"/>
      <c r="F92" s="364"/>
      <c r="G92" s="364"/>
      <c r="H92" s="364"/>
      <c r="I92" s="364"/>
      <c r="J92" s="364"/>
      <c r="K92" s="364"/>
      <c r="L92" s="367"/>
      <c r="M92" s="364"/>
      <c r="N92" s="364"/>
    </row>
    <row r="93" spans="1:14" ht="24" customHeight="1" x14ac:dyDescent="0.55000000000000004">
      <c r="A93" s="367"/>
      <c r="B93" s="364"/>
      <c r="C93" s="364"/>
      <c r="D93" s="364"/>
      <c r="E93" s="364"/>
      <c r="F93" s="364"/>
      <c r="G93" s="364"/>
      <c r="H93" s="364"/>
      <c r="I93" s="364"/>
      <c r="J93" s="364"/>
      <c r="K93" s="364"/>
      <c r="L93" s="367"/>
      <c r="M93" s="364"/>
      <c r="N93" s="364"/>
    </row>
    <row r="94" spans="1:14" ht="24" customHeight="1" x14ac:dyDescent="0.55000000000000004">
      <c r="A94" s="367"/>
      <c r="B94" s="364"/>
      <c r="C94" s="364"/>
      <c r="D94" s="364"/>
      <c r="E94" s="364"/>
      <c r="F94" s="364"/>
      <c r="G94" s="364"/>
      <c r="H94" s="364"/>
      <c r="I94" s="364"/>
      <c r="J94" s="364"/>
      <c r="K94" s="364"/>
      <c r="L94" s="367"/>
      <c r="M94" s="364"/>
      <c r="N94" s="364"/>
    </row>
    <row r="95" spans="1:14" ht="24" customHeight="1" x14ac:dyDescent="0.55000000000000004">
      <c r="A95" s="367"/>
      <c r="B95" s="364"/>
      <c r="C95" s="364"/>
      <c r="D95" s="364"/>
      <c r="E95" s="364"/>
      <c r="F95" s="364"/>
      <c r="G95" s="364"/>
      <c r="H95" s="364"/>
      <c r="I95" s="364"/>
      <c r="J95" s="364"/>
      <c r="K95" s="364"/>
      <c r="L95" s="367"/>
      <c r="M95" s="364"/>
      <c r="N95" s="364"/>
    </row>
    <row r="96" spans="1:14" ht="24" customHeight="1" x14ac:dyDescent="0.55000000000000004">
      <c r="A96" s="367"/>
      <c r="B96" s="364"/>
      <c r="C96" s="364"/>
      <c r="D96" s="364"/>
      <c r="E96" s="364"/>
      <c r="F96" s="364"/>
      <c r="G96" s="364"/>
      <c r="H96" s="364"/>
      <c r="I96" s="364"/>
      <c r="J96" s="364"/>
      <c r="K96" s="364"/>
      <c r="L96" s="367"/>
      <c r="M96" s="364"/>
      <c r="N96" s="364"/>
    </row>
    <row r="97" spans="1:16" ht="24" customHeight="1" x14ac:dyDescent="0.55000000000000004">
      <c r="A97" s="367"/>
      <c r="B97" s="364"/>
      <c r="C97" s="364"/>
      <c r="D97" s="364"/>
      <c r="E97" s="364"/>
      <c r="F97" s="364"/>
      <c r="G97" s="364"/>
      <c r="H97" s="364"/>
      <c r="I97" s="364"/>
      <c r="J97" s="364"/>
      <c r="K97" s="364"/>
      <c r="L97" s="367"/>
      <c r="M97" s="364"/>
      <c r="N97" s="364"/>
    </row>
    <row r="98" spans="1:16" ht="24" customHeight="1" x14ac:dyDescent="0.55000000000000004">
      <c r="A98" s="367"/>
      <c r="B98" s="364"/>
      <c r="C98" s="364"/>
      <c r="D98" s="364"/>
      <c r="E98" s="364"/>
      <c r="F98" s="364"/>
      <c r="G98" s="364"/>
      <c r="H98" s="364"/>
      <c r="I98" s="364"/>
      <c r="J98" s="364"/>
      <c r="K98" s="364"/>
      <c r="L98" s="367"/>
      <c r="M98" s="364"/>
      <c r="N98" s="364"/>
    </row>
    <row r="99" spans="1:16" ht="24" customHeight="1" x14ac:dyDescent="0.55000000000000004">
      <c r="A99" s="367"/>
      <c r="B99" s="364"/>
      <c r="C99" s="364"/>
      <c r="D99" s="364"/>
      <c r="E99" s="364"/>
      <c r="F99" s="364"/>
      <c r="G99" s="364"/>
      <c r="H99" s="364"/>
      <c r="I99" s="364"/>
      <c r="J99" s="364"/>
      <c r="K99" s="364"/>
      <c r="L99" s="367"/>
      <c r="M99" s="364"/>
      <c r="N99" s="364"/>
    </row>
    <row r="100" spans="1:16" ht="24" customHeight="1" x14ac:dyDescent="0.55000000000000004">
      <c r="A100" s="370" t="s">
        <v>193</v>
      </c>
      <c r="B100" s="364"/>
      <c r="C100" s="364"/>
      <c r="D100" s="364"/>
      <c r="E100" s="364"/>
      <c r="F100" s="364"/>
      <c r="G100" s="364"/>
      <c r="H100" s="364"/>
      <c r="I100" s="364"/>
      <c r="J100" s="364"/>
      <c r="K100" s="364"/>
      <c r="L100" s="367"/>
      <c r="M100" s="364"/>
      <c r="N100" s="364"/>
    </row>
    <row r="101" spans="1:16" ht="24" customHeight="1" x14ac:dyDescent="0.55000000000000004">
      <c r="A101" s="367" t="s">
        <v>194</v>
      </c>
      <c r="B101" s="364"/>
      <c r="C101" s="364"/>
      <c r="D101" s="364" t="s">
        <v>53</v>
      </c>
      <c r="E101" s="364">
        <f>I115</f>
        <v>1648.45</v>
      </c>
      <c r="F101" s="364" t="s">
        <v>74</v>
      </c>
      <c r="G101" s="364"/>
      <c r="H101" s="364"/>
      <c r="I101" s="364"/>
      <c r="J101" s="364"/>
      <c r="K101" s="364"/>
      <c r="L101" s="367"/>
      <c r="M101" s="364"/>
      <c r="N101" s="364"/>
    </row>
    <row r="102" spans="1:16" ht="24" customHeight="1" x14ac:dyDescent="0.55000000000000004">
      <c r="A102" s="370" t="s">
        <v>169</v>
      </c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7"/>
      <c r="M102" s="364"/>
      <c r="N102" s="364"/>
    </row>
    <row r="103" spans="1:16" ht="24" customHeight="1" x14ac:dyDescent="0.55000000000000004">
      <c r="A103" s="367"/>
      <c r="B103" s="364"/>
      <c r="C103" s="392" t="s">
        <v>179</v>
      </c>
      <c r="D103" s="364" t="s">
        <v>53</v>
      </c>
      <c r="E103" s="366">
        <f>E101</f>
        <v>1648.45</v>
      </c>
      <c r="F103" s="364" t="s">
        <v>74</v>
      </c>
      <c r="G103" s="364"/>
      <c r="H103" s="364"/>
      <c r="I103" s="364"/>
      <c r="J103" s="364"/>
      <c r="K103" s="364"/>
      <c r="L103" s="367"/>
      <c r="M103" s="364"/>
      <c r="N103" s="364"/>
    </row>
    <row r="104" spans="1:16" ht="24" customHeight="1" x14ac:dyDescent="0.55000000000000004">
      <c r="A104" s="367"/>
      <c r="B104" s="364"/>
      <c r="C104" s="364"/>
      <c r="D104" s="364"/>
      <c r="E104" s="364"/>
      <c r="F104" s="364"/>
      <c r="G104" s="364"/>
      <c r="H104" s="364"/>
      <c r="I104" s="364"/>
      <c r="J104" s="364"/>
      <c r="K104" s="364"/>
      <c r="L104" s="367"/>
      <c r="M104" s="364"/>
      <c r="N104" s="364"/>
    </row>
    <row r="105" spans="1:16" ht="24" x14ac:dyDescent="0.55000000000000004">
      <c r="A105" s="388" t="s">
        <v>221</v>
      </c>
      <c r="B105" s="388"/>
      <c r="C105" s="388"/>
      <c r="D105" s="388"/>
      <c r="E105" s="388"/>
      <c r="F105" s="388"/>
      <c r="G105" s="388"/>
      <c r="H105" s="388"/>
      <c r="I105" s="388"/>
      <c r="J105" s="388"/>
      <c r="K105" s="393"/>
    </row>
    <row r="106" spans="1:16" ht="24" x14ac:dyDescent="0.55000000000000004">
      <c r="A106" s="388"/>
      <c r="B106" s="388" t="s">
        <v>92</v>
      </c>
      <c r="C106" s="388"/>
      <c r="D106" s="389">
        <v>0.82</v>
      </c>
      <c r="E106" s="388" t="s">
        <v>93</v>
      </c>
      <c r="F106" s="391">
        <v>317.99</v>
      </c>
      <c r="G106" s="388" t="s">
        <v>53</v>
      </c>
      <c r="H106" s="388"/>
      <c r="I106" s="388">
        <f>ROUND(D106*F106,2)</f>
        <v>260.75</v>
      </c>
      <c r="J106" s="388" t="s">
        <v>1</v>
      </c>
      <c r="K106" s="393"/>
    </row>
    <row r="107" spans="1:16" ht="24" x14ac:dyDescent="0.55000000000000004">
      <c r="A107" s="388"/>
      <c r="B107" s="388" t="s">
        <v>26</v>
      </c>
      <c r="C107" s="388"/>
      <c r="D107" s="389">
        <v>0.87</v>
      </c>
      <c r="E107" s="388" t="s">
        <v>93</v>
      </c>
      <c r="F107" s="391">
        <v>342.68</v>
      </c>
      <c r="G107" s="388" t="s">
        <v>53</v>
      </c>
      <c r="H107" s="388"/>
      <c r="I107" s="388">
        <f>ROUND(D107*F107,2)</f>
        <v>298.13</v>
      </c>
      <c r="J107" s="388" t="s">
        <v>1</v>
      </c>
      <c r="K107" s="393"/>
    </row>
    <row r="108" spans="1:16" ht="24" x14ac:dyDescent="0.55000000000000004">
      <c r="A108" s="388"/>
      <c r="B108" s="388" t="s">
        <v>94</v>
      </c>
      <c r="C108" s="388"/>
      <c r="D108" s="389">
        <v>4.71</v>
      </c>
      <c r="E108" s="388" t="s">
        <v>220</v>
      </c>
      <c r="F108" s="391">
        <v>142</v>
      </c>
      <c r="G108" s="388" t="s">
        <v>53</v>
      </c>
      <c r="H108" s="388"/>
      <c r="I108" s="388">
        <f>ROUND(D108*F108,2)</f>
        <v>668.82</v>
      </c>
      <c r="J108" s="388" t="s">
        <v>1</v>
      </c>
      <c r="K108" s="394"/>
      <c r="M108" s="359"/>
    </row>
    <row r="109" spans="1:16" ht="24" x14ac:dyDescent="0.55000000000000004">
      <c r="A109" s="388"/>
      <c r="B109" s="388" t="s">
        <v>95</v>
      </c>
      <c r="C109" s="388"/>
      <c r="D109" s="388"/>
      <c r="E109" s="388"/>
      <c r="F109" s="388"/>
      <c r="G109" s="388" t="s">
        <v>53</v>
      </c>
      <c r="H109" s="388"/>
      <c r="I109" s="389">
        <v>203.59</v>
      </c>
      <c r="J109" s="388" t="s">
        <v>1</v>
      </c>
      <c r="K109" s="395"/>
      <c r="M109" s="359"/>
      <c r="N109" s="359"/>
      <c r="O109" s="396"/>
      <c r="P109" s="397"/>
    </row>
    <row r="110" spans="1:16" ht="24" x14ac:dyDescent="0.55000000000000004">
      <c r="A110" s="388"/>
      <c r="B110" s="388" t="s">
        <v>96</v>
      </c>
      <c r="C110" s="388"/>
      <c r="D110" s="388"/>
      <c r="E110" s="388"/>
      <c r="F110" s="388"/>
      <c r="G110" s="388" t="s">
        <v>53</v>
      </c>
      <c r="H110" s="388"/>
      <c r="I110" s="389">
        <v>129.56</v>
      </c>
      <c r="J110" s="388" t="s">
        <v>1</v>
      </c>
      <c r="K110" s="394"/>
    </row>
    <row r="111" spans="1:16" ht="24" x14ac:dyDescent="0.55000000000000004">
      <c r="A111" s="388"/>
      <c r="B111" s="388" t="s">
        <v>97</v>
      </c>
      <c r="C111" s="388"/>
      <c r="D111" s="388"/>
      <c r="E111" s="388"/>
      <c r="F111" s="388"/>
      <c r="G111" s="388" t="s">
        <v>53</v>
      </c>
      <c r="H111" s="388"/>
      <c r="I111" s="389">
        <v>0</v>
      </c>
      <c r="J111" s="388" t="s">
        <v>1</v>
      </c>
      <c r="K111" s="398"/>
      <c r="L111" s="399"/>
    </row>
    <row r="112" spans="1:16" ht="24" x14ac:dyDescent="0.55000000000000004">
      <c r="A112" s="388"/>
      <c r="B112" s="388" t="s">
        <v>98</v>
      </c>
      <c r="C112" s="388"/>
      <c r="D112" s="388"/>
      <c r="E112" s="388"/>
      <c r="F112" s="388"/>
      <c r="G112" s="388" t="s">
        <v>53</v>
      </c>
      <c r="H112" s="388"/>
      <c r="I112" s="389">
        <v>14.44</v>
      </c>
      <c r="J112" s="388" t="s">
        <v>1</v>
      </c>
      <c r="K112" s="364"/>
      <c r="L112" s="399"/>
    </row>
    <row r="113" spans="1:20" ht="24" x14ac:dyDescent="0.55000000000000004">
      <c r="A113" s="388"/>
      <c r="B113" s="388" t="s">
        <v>99</v>
      </c>
      <c r="C113" s="388"/>
      <c r="D113" s="388"/>
      <c r="E113" s="388"/>
      <c r="F113" s="388"/>
      <c r="G113" s="388" t="s">
        <v>53</v>
      </c>
      <c r="H113" s="388"/>
      <c r="I113" s="389">
        <v>63.14</v>
      </c>
      <c r="J113" s="388" t="s">
        <v>1</v>
      </c>
      <c r="K113" s="359"/>
      <c r="M113" s="360"/>
      <c r="P113" s="359"/>
    </row>
    <row r="114" spans="1:20" ht="24" x14ac:dyDescent="0.55000000000000004">
      <c r="A114" s="388"/>
      <c r="B114" s="388" t="s">
        <v>100</v>
      </c>
      <c r="C114" s="388"/>
      <c r="D114" s="388"/>
      <c r="E114" s="388"/>
      <c r="F114" s="388"/>
      <c r="G114" s="388" t="s">
        <v>53</v>
      </c>
      <c r="H114" s="388"/>
      <c r="I114" s="389">
        <v>10.02</v>
      </c>
      <c r="J114" s="388" t="s">
        <v>1</v>
      </c>
      <c r="K114" s="359"/>
      <c r="M114" s="360"/>
      <c r="N114" s="359"/>
      <c r="O114" s="359"/>
      <c r="P114" s="396"/>
      <c r="Q114" s="397"/>
    </row>
    <row r="115" spans="1:20" ht="24" x14ac:dyDescent="0.55000000000000004">
      <c r="A115" s="388"/>
      <c r="B115" s="388"/>
      <c r="C115" s="388"/>
      <c r="D115" s="468" t="s">
        <v>101</v>
      </c>
      <c r="E115" s="468"/>
      <c r="F115" s="468"/>
      <c r="G115" s="388" t="s">
        <v>53</v>
      </c>
      <c r="H115" s="388"/>
      <c r="I115" s="390">
        <f>SUM(I106:I114)</f>
        <v>1648.45</v>
      </c>
      <c r="J115" s="388" t="s">
        <v>105</v>
      </c>
      <c r="K115" s="359"/>
      <c r="M115" s="359"/>
      <c r="O115" s="359"/>
      <c r="Q115" s="359"/>
      <c r="S115" s="359"/>
    </row>
    <row r="116" spans="1:20" x14ac:dyDescent="0.55000000000000004">
      <c r="A116" s="358"/>
      <c r="D116" s="359"/>
      <c r="E116" s="353"/>
      <c r="F116" s="359"/>
      <c r="G116" s="353"/>
      <c r="I116" s="359"/>
      <c r="J116" s="359"/>
      <c r="K116" s="359"/>
      <c r="M116" s="359"/>
      <c r="N116" s="359"/>
      <c r="O116" s="359"/>
      <c r="P116" s="359"/>
      <c r="Q116" s="360"/>
      <c r="R116" s="400"/>
      <c r="S116" s="396"/>
      <c r="T116" s="397"/>
    </row>
    <row r="117" spans="1:20" x14ac:dyDescent="0.55000000000000004">
      <c r="E117" s="353"/>
      <c r="G117" s="395"/>
      <c r="K117" s="393"/>
    </row>
    <row r="118" spans="1:20" x14ac:dyDescent="0.55000000000000004">
      <c r="A118" s="358"/>
      <c r="D118" s="359"/>
      <c r="E118" s="353"/>
      <c r="F118" s="359"/>
      <c r="G118" s="395"/>
      <c r="I118" s="396"/>
      <c r="J118" s="401"/>
      <c r="K118" s="393"/>
    </row>
    <row r="119" spans="1:20" x14ac:dyDescent="0.55000000000000004">
      <c r="G119" s="360"/>
      <c r="K119" s="393"/>
    </row>
    <row r="120" spans="1:20" x14ac:dyDescent="0.55000000000000004">
      <c r="G120" s="360"/>
      <c r="K120" s="393"/>
    </row>
  </sheetData>
  <protectedRanges>
    <protectedRange sqref="C13:C14 C32:C33" name="ช่วง1_1_2_1_1_2"/>
    <protectedRange sqref="E13:E14 E32:E33" name="ช่วง2_1_2_1_4_2"/>
    <protectedRange sqref="G13:G14 G32:G33" name="ช่วง3_1_2_1_4_2"/>
  </protectedRanges>
  <mergeCells count="4">
    <mergeCell ref="D87:F87"/>
    <mergeCell ref="D115:F115"/>
    <mergeCell ref="A40:O40"/>
    <mergeCell ref="A1:O1"/>
  </mergeCells>
  <pageMargins left="0.59055118110236227" right="0.39370078740157483" top="0.19685039370078741" bottom="0.19685039370078741" header="0.31496062992125984" footer="0.31496062992125984"/>
  <pageSetup paperSize="9" scale="80" orientation="landscape" horizont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N40"/>
  <sheetViews>
    <sheetView tabSelected="1" topLeftCell="A25" zoomScale="90" zoomScaleNormal="90" zoomScaleSheetLayoutView="80" workbookViewId="0">
      <selection activeCell="D41" sqref="D41"/>
    </sheetView>
  </sheetViews>
  <sheetFormatPr defaultRowHeight="18.600000000000001" customHeight="1" x14ac:dyDescent="0.2"/>
  <cols>
    <col min="1" max="1" width="7.7109375" style="342" customWidth="1"/>
    <col min="2" max="2" width="39.85546875" style="293" customWidth="1"/>
    <col min="3" max="3" width="16" style="349" customWidth="1"/>
    <col min="4" max="4" width="16" style="342" customWidth="1"/>
    <col min="5" max="6" width="16" style="348" customWidth="1"/>
    <col min="7" max="7" width="16" style="344" customWidth="1"/>
    <col min="8" max="9" width="19" style="348" customWidth="1"/>
    <col min="10" max="10" width="21.5703125" style="293" customWidth="1"/>
    <col min="11" max="256" width="9.140625" style="293"/>
    <col min="257" max="257" width="7.7109375" style="293" customWidth="1"/>
    <col min="258" max="258" width="37" style="293" customWidth="1"/>
    <col min="259" max="259" width="10.7109375" style="293" customWidth="1"/>
    <col min="260" max="260" width="7.42578125" style="293" customWidth="1"/>
    <col min="261" max="261" width="14.5703125" style="293" customWidth="1"/>
    <col min="262" max="262" width="13.28515625" style="293" customWidth="1"/>
    <col min="263" max="263" width="9.5703125" style="293" customWidth="1"/>
    <col min="264" max="264" width="17.140625" style="293" customWidth="1"/>
    <col min="265" max="265" width="15.140625" style="293" customWidth="1"/>
    <col min="266" max="266" width="21.5703125" style="293" customWidth="1"/>
    <col min="267" max="512" width="9.140625" style="293"/>
    <col min="513" max="513" width="7.7109375" style="293" customWidth="1"/>
    <col min="514" max="514" width="37" style="293" customWidth="1"/>
    <col min="515" max="515" width="10.7109375" style="293" customWidth="1"/>
    <col min="516" max="516" width="7.42578125" style="293" customWidth="1"/>
    <col min="517" max="517" width="14.5703125" style="293" customWidth="1"/>
    <col min="518" max="518" width="13.28515625" style="293" customWidth="1"/>
    <col min="519" max="519" width="9.5703125" style="293" customWidth="1"/>
    <col min="520" max="520" width="17.140625" style="293" customWidth="1"/>
    <col min="521" max="521" width="15.140625" style="293" customWidth="1"/>
    <col min="522" max="522" width="21.5703125" style="293" customWidth="1"/>
    <col min="523" max="768" width="9.140625" style="293"/>
    <col min="769" max="769" width="7.7109375" style="293" customWidth="1"/>
    <col min="770" max="770" width="37" style="293" customWidth="1"/>
    <col min="771" max="771" width="10.7109375" style="293" customWidth="1"/>
    <col min="772" max="772" width="7.42578125" style="293" customWidth="1"/>
    <col min="773" max="773" width="14.5703125" style="293" customWidth="1"/>
    <col min="774" max="774" width="13.28515625" style="293" customWidth="1"/>
    <col min="775" max="775" width="9.5703125" style="293" customWidth="1"/>
    <col min="776" max="776" width="17.140625" style="293" customWidth="1"/>
    <col min="777" max="777" width="15.140625" style="293" customWidth="1"/>
    <col min="778" max="778" width="21.5703125" style="293" customWidth="1"/>
    <col min="779" max="1024" width="9.140625" style="293"/>
    <col min="1025" max="1025" width="7.7109375" style="293" customWidth="1"/>
    <col min="1026" max="1026" width="37" style="293" customWidth="1"/>
    <col min="1027" max="1027" width="10.7109375" style="293" customWidth="1"/>
    <col min="1028" max="1028" width="7.42578125" style="293" customWidth="1"/>
    <col min="1029" max="1029" width="14.5703125" style="293" customWidth="1"/>
    <col min="1030" max="1030" width="13.28515625" style="293" customWidth="1"/>
    <col min="1031" max="1031" width="9.5703125" style="293" customWidth="1"/>
    <col min="1032" max="1032" width="17.140625" style="293" customWidth="1"/>
    <col min="1033" max="1033" width="15.140625" style="293" customWidth="1"/>
    <col min="1034" max="1034" width="21.5703125" style="293" customWidth="1"/>
    <col min="1035" max="1280" width="9.140625" style="293"/>
    <col min="1281" max="1281" width="7.7109375" style="293" customWidth="1"/>
    <col min="1282" max="1282" width="37" style="293" customWidth="1"/>
    <col min="1283" max="1283" width="10.7109375" style="293" customWidth="1"/>
    <col min="1284" max="1284" width="7.42578125" style="293" customWidth="1"/>
    <col min="1285" max="1285" width="14.5703125" style="293" customWidth="1"/>
    <col min="1286" max="1286" width="13.28515625" style="293" customWidth="1"/>
    <col min="1287" max="1287" width="9.5703125" style="293" customWidth="1"/>
    <col min="1288" max="1288" width="17.140625" style="293" customWidth="1"/>
    <col min="1289" max="1289" width="15.140625" style="293" customWidth="1"/>
    <col min="1290" max="1290" width="21.5703125" style="293" customWidth="1"/>
    <col min="1291" max="1536" width="9.140625" style="293"/>
    <col min="1537" max="1537" width="7.7109375" style="293" customWidth="1"/>
    <col min="1538" max="1538" width="37" style="293" customWidth="1"/>
    <col min="1539" max="1539" width="10.7109375" style="293" customWidth="1"/>
    <col min="1540" max="1540" width="7.42578125" style="293" customWidth="1"/>
    <col min="1541" max="1541" width="14.5703125" style="293" customWidth="1"/>
    <col min="1542" max="1542" width="13.28515625" style="293" customWidth="1"/>
    <col min="1543" max="1543" width="9.5703125" style="293" customWidth="1"/>
    <col min="1544" max="1544" width="17.140625" style="293" customWidth="1"/>
    <col min="1545" max="1545" width="15.140625" style="293" customWidth="1"/>
    <col min="1546" max="1546" width="21.5703125" style="293" customWidth="1"/>
    <col min="1547" max="1792" width="9.140625" style="293"/>
    <col min="1793" max="1793" width="7.7109375" style="293" customWidth="1"/>
    <col min="1794" max="1794" width="37" style="293" customWidth="1"/>
    <col min="1795" max="1795" width="10.7109375" style="293" customWidth="1"/>
    <col min="1796" max="1796" width="7.42578125" style="293" customWidth="1"/>
    <col min="1797" max="1797" width="14.5703125" style="293" customWidth="1"/>
    <col min="1798" max="1798" width="13.28515625" style="293" customWidth="1"/>
    <col min="1799" max="1799" width="9.5703125" style="293" customWidth="1"/>
    <col min="1800" max="1800" width="17.140625" style="293" customWidth="1"/>
    <col min="1801" max="1801" width="15.140625" style="293" customWidth="1"/>
    <col min="1802" max="1802" width="21.5703125" style="293" customWidth="1"/>
    <col min="1803" max="2048" width="9.140625" style="293"/>
    <col min="2049" max="2049" width="7.7109375" style="293" customWidth="1"/>
    <col min="2050" max="2050" width="37" style="293" customWidth="1"/>
    <col min="2051" max="2051" width="10.7109375" style="293" customWidth="1"/>
    <col min="2052" max="2052" width="7.42578125" style="293" customWidth="1"/>
    <col min="2053" max="2053" width="14.5703125" style="293" customWidth="1"/>
    <col min="2054" max="2054" width="13.28515625" style="293" customWidth="1"/>
    <col min="2055" max="2055" width="9.5703125" style="293" customWidth="1"/>
    <col min="2056" max="2056" width="17.140625" style="293" customWidth="1"/>
    <col min="2057" max="2057" width="15.140625" style="293" customWidth="1"/>
    <col min="2058" max="2058" width="21.5703125" style="293" customWidth="1"/>
    <col min="2059" max="2304" width="9.140625" style="293"/>
    <col min="2305" max="2305" width="7.7109375" style="293" customWidth="1"/>
    <col min="2306" max="2306" width="37" style="293" customWidth="1"/>
    <col min="2307" max="2307" width="10.7109375" style="293" customWidth="1"/>
    <col min="2308" max="2308" width="7.42578125" style="293" customWidth="1"/>
    <col min="2309" max="2309" width="14.5703125" style="293" customWidth="1"/>
    <col min="2310" max="2310" width="13.28515625" style="293" customWidth="1"/>
    <col min="2311" max="2311" width="9.5703125" style="293" customWidth="1"/>
    <col min="2312" max="2312" width="17.140625" style="293" customWidth="1"/>
    <col min="2313" max="2313" width="15.140625" style="293" customWidth="1"/>
    <col min="2314" max="2314" width="21.5703125" style="293" customWidth="1"/>
    <col min="2315" max="2560" width="9.140625" style="293"/>
    <col min="2561" max="2561" width="7.7109375" style="293" customWidth="1"/>
    <col min="2562" max="2562" width="37" style="293" customWidth="1"/>
    <col min="2563" max="2563" width="10.7109375" style="293" customWidth="1"/>
    <col min="2564" max="2564" width="7.42578125" style="293" customWidth="1"/>
    <col min="2565" max="2565" width="14.5703125" style="293" customWidth="1"/>
    <col min="2566" max="2566" width="13.28515625" style="293" customWidth="1"/>
    <col min="2567" max="2567" width="9.5703125" style="293" customWidth="1"/>
    <col min="2568" max="2568" width="17.140625" style="293" customWidth="1"/>
    <col min="2569" max="2569" width="15.140625" style="293" customWidth="1"/>
    <col min="2570" max="2570" width="21.5703125" style="293" customWidth="1"/>
    <col min="2571" max="2816" width="9.140625" style="293"/>
    <col min="2817" max="2817" width="7.7109375" style="293" customWidth="1"/>
    <col min="2818" max="2818" width="37" style="293" customWidth="1"/>
    <col min="2819" max="2819" width="10.7109375" style="293" customWidth="1"/>
    <col min="2820" max="2820" width="7.42578125" style="293" customWidth="1"/>
    <col min="2821" max="2821" width="14.5703125" style="293" customWidth="1"/>
    <col min="2822" max="2822" width="13.28515625" style="293" customWidth="1"/>
    <col min="2823" max="2823" width="9.5703125" style="293" customWidth="1"/>
    <col min="2824" max="2824" width="17.140625" style="293" customWidth="1"/>
    <col min="2825" max="2825" width="15.140625" style="293" customWidth="1"/>
    <col min="2826" max="2826" width="21.5703125" style="293" customWidth="1"/>
    <col min="2827" max="3072" width="9.140625" style="293"/>
    <col min="3073" max="3073" width="7.7109375" style="293" customWidth="1"/>
    <col min="3074" max="3074" width="37" style="293" customWidth="1"/>
    <col min="3075" max="3075" width="10.7109375" style="293" customWidth="1"/>
    <col min="3076" max="3076" width="7.42578125" style="293" customWidth="1"/>
    <col min="3077" max="3077" width="14.5703125" style="293" customWidth="1"/>
    <col min="3078" max="3078" width="13.28515625" style="293" customWidth="1"/>
    <col min="3079" max="3079" width="9.5703125" style="293" customWidth="1"/>
    <col min="3080" max="3080" width="17.140625" style="293" customWidth="1"/>
    <col min="3081" max="3081" width="15.140625" style="293" customWidth="1"/>
    <col min="3082" max="3082" width="21.5703125" style="293" customWidth="1"/>
    <col min="3083" max="3328" width="9.140625" style="293"/>
    <col min="3329" max="3329" width="7.7109375" style="293" customWidth="1"/>
    <col min="3330" max="3330" width="37" style="293" customWidth="1"/>
    <col min="3331" max="3331" width="10.7109375" style="293" customWidth="1"/>
    <col min="3332" max="3332" width="7.42578125" style="293" customWidth="1"/>
    <col min="3333" max="3333" width="14.5703125" style="293" customWidth="1"/>
    <col min="3334" max="3334" width="13.28515625" style="293" customWidth="1"/>
    <col min="3335" max="3335" width="9.5703125" style="293" customWidth="1"/>
    <col min="3336" max="3336" width="17.140625" style="293" customWidth="1"/>
    <col min="3337" max="3337" width="15.140625" style="293" customWidth="1"/>
    <col min="3338" max="3338" width="21.5703125" style="293" customWidth="1"/>
    <col min="3339" max="3584" width="9.140625" style="293"/>
    <col min="3585" max="3585" width="7.7109375" style="293" customWidth="1"/>
    <col min="3586" max="3586" width="37" style="293" customWidth="1"/>
    <col min="3587" max="3587" width="10.7109375" style="293" customWidth="1"/>
    <col min="3588" max="3588" width="7.42578125" style="293" customWidth="1"/>
    <col min="3589" max="3589" width="14.5703125" style="293" customWidth="1"/>
    <col min="3590" max="3590" width="13.28515625" style="293" customWidth="1"/>
    <col min="3591" max="3591" width="9.5703125" style="293" customWidth="1"/>
    <col min="3592" max="3592" width="17.140625" style="293" customWidth="1"/>
    <col min="3593" max="3593" width="15.140625" style="293" customWidth="1"/>
    <col min="3594" max="3594" width="21.5703125" style="293" customWidth="1"/>
    <col min="3595" max="3840" width="9.140625" style="293"/>
    <col min="3841" max="3841" width="7.7109375" style="293" customWidth="1"/>
    <col min="3842" max="3842" width="37" style="293" customWidth="1"/>
    <col min="3843" max="3843" width="10.7109375" style="293" customWidth="1"/>
    <col min="3844" max="3844" width="7.42578125" style="293" customWidth="1"/>
    <col min="3845" max="3845" width="14.5703125" style="293" customWidth="1"/>
    <col min="3846" max="3846" width="13.28515625" style="293" customWidth="1"/>
    <col min="3847" max="3847" width="9.5703125" style="293" customWidth="1"/>
    <col min="3848" max="3848" width="17.140625" style="293" customWidth="1"/>
    <col min="3849" max="3849" width="15.140625" style="293" customWidth="1"/>
    <col min="3850" max="3850" width="21.5703125" style="293" customWidth="1"/>
    <col min="3851" max="4096" width="9.140625" style="293"/>
    <col min="4097" max="4097" width="7.7109375" style="293" customWidth="1"/>
    <col min="4098" max="4098" width="37" style="293" customWidth="1"/>
    <col min="4099" max="4099" width="10.7109375" style="293" customWidth="1"/>
    <col min="4100" max="4100" width="7.42578125" style="293" customWidth="1"/>
    <col min="4101" max="4101" width="14.5703125" style="293" customWidth="1"/>
    <col min="4102" max="4102" width="13.28515625" style="293" customWidth="1"/>
    <col min="4103" max="4103" width="9.5703125" style="293" customWidth="1"/>
    <col min="4104" max="4104" width="17.140625" style="293" customWidth="1"/>
    <col min="4105" max="4105" width="15.140625" style="293" customWidth="1"/>
    <col min="4106" max="4106" width="21.5703125" style="293" customWidth="1"/>
    <col min="4107" max="4352" width="9.140625" style="293"/>
    <col min="4353" max="4353" width="7.7109375" style="293" customWidth="1"/>
    <col min="4354" max="4354" width="37" style="293" customWidth="1"/>
    <col min="4355" max="4355" width="10.7109375" style="293" customWidth="1"/>
    <col min="4356" max="4356" width="7.42578125" style="293" customWidth="1"/>
    <col min="4357" max="4357" width="14.5703125" style="293" customWidth="1"/>
    <col min="4358" max="4358" width="13.28515625" style="293" customWidth="1"/>
    <col min="4359" max="4359" width="9.5703125" style="293" customWidth="1"/>
    <col min="4360" max="4360" width="17.140625" style="293" customWidth="1"/>
    <col min="4361" max="4361" width="15.140625" style="293" customWidth="1"/>
    <col min="4362" max="4362" width="21.5703125" style="293" customWidth="1"/>
    <col min="4363" max="4608" width="9.140625" style="293"/>
    <col min="4609" max="4609" width="7.7109375" style="293" customWidth="1"/>
    <col min="4610" max="4610" width="37" style="293" customWidth="1"/>
    <col min="4611" max="4611" width="10.7109375" style="293" customWidth="1"/>
    <col min="4612" max="4612" width="7.42578125" style="293" customWidth="1"/>
    <col min="4613" max="4613" width="14.5703125" style="293" customWidth="1"/>
    <col min="4614" max="4614" width="13.28515625" style="293" customWidth="1"/>
    <col min="4615" max="4615" width="9.5703125" style="293" customWidth="1"/>
    <col min="4616" max="4616" width="17.140625" style="293" customWidth="1"/>
    <col min="4617" max="4617" width="15.140625" style="293" customWidth="1"/>
    <col min="4618" max="4618" width="21.5703125" style="293" customWidth="1"/>
    <col min="4619" max="4864" width="9.140625" style="293"/>
    <col min="4865" max="4865" width="7.7109375" style="293" customWidth="1"/>
    <col min="4866" max="4866" width="37" style="293" customWidth="1"/>
    <col min="4867" max="4867" width="10.7109375" style="293" customWidth="1"/>
    <col min="4868" max="4868" width="7.42578125" style="293" customWidth="1"/>
    <col min="4869" max="4869" width="14.5703125" style="293" customWidth="1"/>
    <col min="4870" max="4870" width="13.28515625" style="293" customWidth="1"/>
    <col min="4871" max="4871" width="9.5703125" style="293" customWidth="1"/>
    <col min="4872" max="4872" width="17.140625" style="293" customWidth="1"/>
    <col min="4873" max="4873" width="15.140625" style="293" customWidth="1"/>
    <col min="4874" max="4874" width="21.5703125" style="293" customWidth="1"/>
    <col min="4875" max="5120" width="9.140625" style="293"/>
    <col min="5121" max="5121" width="7.7109375" style="293" customWidth="1"/>
    <col min="5122" max="5122" width="37" style="293" customWidth="1"/>
    <col min="5123" max="5123" width="10.7109375" style="293" customWidth="1"/>
    <col min="5124" max="5124" width="7.42578125" style="293" customWidth="1"/>
    <col min="5125" max="5125" width="14.5703125" style="293" customWidth="1"/>
    <col min="5126" max="5126" width="13.28515625" style="293" customWidth="1"/>
    <col min="5127" max="5127" width="9.5703125" style="293" customWidth="1"/>
    <col min="5128" max="5128" width="17.140625" style="293" customWidth="1"/>
    <col min="5129" max="5129" width="15.140625" style="293" customWidth="1"/>
    <col min="5130" max="5130" width="21.5703125" style="293" customWidth="1"/>
    <col min="5131" max="5376" width="9.140625" style="293"/>
    <col min="5377" max="5377" width="7.7109375" style="293" customWidth="1"/>
    <col min="5378" max="5378" width="37" style="293" customWidth="1"/>
    <col min="5379" max="5379" width="10.7109375" style="293" customWidth="1"/>
    <col min="5380" max="5380" width="7.42578125" style="293" customWidth="1"/>
    <col min="5381" max="5381" width="14.5703125" style="293" customWidth="1"/>
    <col min="5382" max="5382" width="13.28515625" style="293" customWidth="1"/>
    <col min="5383" max="5383" width="9.5703125" style="293" customWidth="1"/>
    <col min="5384" max="5384" width="17.140625" style="293" customWidth="1"/>
    <col min="5385" max="5385" width="15.140625" style="293" customWidth="1"/>
    <col min="5386" max="5386" width="21.5703125" style="293" customWidth="1"/>
    <col min="5387" max="5632" width="9.140625" style="293"/>
    <col min="5633" max="5633" width="7.7109375" style="293" customWidth="1"/>
    <col min="5634" max="5634" width="37" style="293" customWidth="1"/>
    <col min="5635" max="5635" width="10.7109375" style="293" customWidth="1"/>
    <col min="5636" max="5636" width="7.42578125" style="293" customWidth="1"/>
    <col min="5637" max="5637" width="14.5703125" style="293" customWidth="1"/>
    <col min="5638" max="5638" width="13.28515625" style="293" customWidth="1"/>
    <col min="5639" max="5639" width="9.5703125" style="293" customWidth="1"/>
    <col min="5640" max="5640" width="17.140625" style="293" customWidth="1"/>
    <col min="5641" max="5641" width="15.140625" style="293" customWidth="1"/>
    <col min="5642" max="5642" width="21.5703125" style="293" customWidth="1"/>
    <col min="5643" max="5888" width="9.140625" style="293"/>
    <col min="5889" max="5889" width="7.7109375" style="293" customWidth="1"/>
    <col min="5890" max="5890" width="37" style="293" customWidth="1"/>
    <col min="5891" max="5891" width="10.7109375" style="293" customWidth="1"/>
    <col min="5892" max="5892" width="7.42578125" style="293" customWidth="1"/>
    <col min="5893" max="5893" width="14.5703125" style="293" customWidth="1"/>
    <col min="5894" max="5894" width="13.28515625" style="293" customWidth="1"/>
    <col min="5895" max="5895" width="9.5703125" style="293" customWidth="1"/>
    <col min="5896" max="5896" width="17.140625" style="293" customWidth="1"/>
    <col min="5897" max="5897" width="15.140625" style="293" customWidth="1"/>
    <col min="5898" max="5898" width="21.5703125" style="293" customWidth="1"/>
    <col min="5899" max="6144" width="9.140625" style="293"/>
    <col min="6145" max="6145" width="7.7109375" style="293" customWidth="1"/>
    <col min="6146" max="6146" width="37" style="293" customWidth="1"/>
    <col min="6147" max="6147" width="10.7109375" style="293" customWidth="1"/>
    <col min="6148" max="6148" width="7.42578125" style="293" customWidth="1"/>
    <col min="6149" max="6149" width="14.5703125" style="293" customWidth="1"/>
    <col min="6150" max="6150" width="13.28515625" style="293" customWidth="1"/>
    <col min="6151" max="6151" width="9.5703125" style="293" customWidth="1"/>
    <col min="6152" max="6152" width="17.140625" style="293" customWidth="1"/>
    <col min="6153" max="6153" width="15.140625" style="293" customWidth="1"/>
    <col min="6154" max="6154" width="21.5703125" style="293" customWidth="1"/>
    <col min="6155" max="6400" width="9.140625" style="293"/>
    <col min="6401" max="6401" width="7.7109375" style="293" customWidth="1"/>
    <col min="6402" max="6402" width="37" style="293" customWidth="1"/>
    <col min="6403" max="6403" width="10.7109375" style="293" customWidth="1"/>
    <col min="6404" max="6404" width="7.42578125" style="293" customWidth="1"/>
    <col min="6405" max="6405" width="14.5703125" style="293" customWidth="1"/>
    <col min="6406" max="6406" width="13.28515625" style="293" customWidth="1"/>
    <col min="6407" max="6407" width="9.5703125" style="293" customWidth="1"/>
    <col min="6408" max="6408" width="17.140625" style="293" customWidth="1"/>
    <col min="6409" max="6409" width="15.140625" style="293" customWidth="1"/>
    <col min="6410" max="6410" width="21.5703125" style="293" customWidth="1"/>
    <col min="6411" max="6656" width="9.140625" style="293"/>
    <col min="6657" max="6657" width="7.7109375" style="293" customWidth="1"/>
    <col min="6658" max="6658" width="37" style="293" customWidth="1"/>
    <col min="6659" max="6659" width="10.7109375" style="293" customWidth="1"/>
    <col min="6660" max="6660" width="7.42578125" style="293" customWidth="1"/>
    <col min="6661" max="6661" width="14.5703125" style="293" customWidth="1"/>
    <col min="6662" max="6662" width="13.28515625" style="293" customWidth="1"/>
    <col min="6663" max="6663" width="9.5703125" style="293" customWidth="1"/>
    <col min="6664" max="6664" width="17.140625" style="293" customWidth="1"/>
    <col min="6665" max="6665" width="15.140625" style="293" customWidth="1"/>
    <col min="6666" max="6666" width="21.5703125" style="293" customWidth="1"/>
    <col min="6667" max="6912" width="9.140625" style="293"/>
    <col min="6913" max="6913" width="7.7109375" style="293" customWidth="1"/>
    <col min="6914" max="6914" width="37" style="293" customWidth="1"/>
    <col min="6915" max="6915" width="10.7109375" style="293" customWidth="1"/>
    <col min="6916" max="6916" width="7.42578125" style="293" customWidth="1"/>
    <col min="6917" max="6917" width="14.5703125" style="293" customWidth="1"/>
    <col min="6918" max="6918" width="13.28515625" style="293" customWidth="1"/>
    <col min="6919" max="6919" width="9.5703125" style="293" customWidth="1"/>
    <col min="6920" max="6920" width="17.140625" style="293" customWidth="1"/>
    <col min="6921" max="6921" width="15.140625" style="293" customWidth="1"/>
    <col min="6922" max="6922" width="21.5703125" style="293" customWidth="1"/>
    <col min="6923" max="7168" width="9.140625" style="293"/>
    <col min="7169" max="7169" width="7.7109375" style="293" customWidth="1"/>
    <col min="7170" max="7170" width="37" style="293" customWidth="1"/>
    <col min="7171" max="7171" width="10.7109375" style="293" customWidth="1"/>
    <col min="7172" max="7172" width="7.42578125" style="293" customWidth="1"/>
    <col min="7173" max="7173" width="14.5703125" style="293" customWidth="1"/>
    <col min="7174" max="7174" width="13.28515625" style="293" customWidth="1"/>
    <col min="7175" max="7175" width="9.5703125" style="293" customWidth="1"/>
    <col min="7176" max="7176" width="17.140625" style="293" customWidth="1"/>
    <col min="7177" max="7177" width="15.140625" style="293" customWidth="1"/>
    <col min="7178" max="7178" width="21.5703125" style="293" customWidth="1"/>
    <col min="7179" max="7424" width="9.140625" style="293"/>
    <col min="7425" max="7425" width="7.7109375" style="293" customWidth="1"/>
    <col min="7426" max="7426" width="37" style="293" customWidth="1"/>
    <col min="7427" max="7427" width="10.7109375" style="293" customWidth="1"/>
    <col min="7428" max="7428" width="7.42578125" style="293" customWidth="1"/>
    <col min="7429" max="7429" width="14.5703125" style="293" customWidth="1"/>
    <col min="7430" max="7430" width="13.28515625" style="293" customWidth="1"/>
    <col min="7431" max="7431" width="9.5703125" style="293" customWidth="1"/>
    <col min="7432" max="7432" width="17.140625" style="293" customWidth="1"/>
    <col min="7433" max="7433" width="15.140625" style="293" customWidth="1"/>
    <col min="7434" max="7434" width="21.5703125" style="293" customWidth="1"/>
    <col min="7435" max="7680" width="9.140625" style="293"/>
    <col min="7681" max="7681" width="7.7109375" style="293" customWidth="1"/>
    <col min="7682" max="7682" width="37" style="293" customWidth="1"/>
    <col min="7683" max="7683" width="10.7109375" style="293" customWidth="1"/>
    <col min="7684" max="7684" width="7.42578125" style="293" customWidth="1"/>
    <col min="7685" max="7685" width="14.5703125" style="293" customWidth="1"/>
    <col min="7686" max="7686" width="13.28515625" style="293" customWidth="1"/>
    <col min="7687" max="7687" width="9.5703125" style="293" customWidth="1"/>
    <col min="7688" max="7688" width="17.140625" style="293" customWidth="1"/>
    <col min="7689" max="7689" width="15.140625" style="293" customWidth="1"/>
    <col min="7690" max="7690" width="21.5703125" style="293" customWidth="1"/>
    <col min="7691" max="7936" width="9.140625" style="293"/>
    <col min="7937" max="7937" width="7.7109375" style="293" customWidth="1"/>
    <col min="7938" max="7938" width="37" style="293" customWidth="1"/>
    <col min="7939" max="7939" width="10.7109375" style="293" customWidth="1"/>
    <col min="7940" max="7940" width="7.42578125" style="293" customWidth="1"/>
    <col min="7941" max="7941" width="14.5703125" style="293" customWidth="1"/>
    <col min="7942" max="7942" width="13.28515625" style="293" customWidth="1"/>
    <col min="7943" max="7943" width="9.5703125" style="293" customWidth="1"/>
    <col min="7944" max="7944" width="17.140625" style="293" customWidth="1"/>
    <col min="7945" max="7945" width="15.140625" style="293" customWidth="1"/>
    <col min="7946" max="7946" width="21.5703125" style="293" customWidth="1"/>
    <col min="7947" max="8192" width="9.140625" style="293"/>
    <col min="8193" max="8193" width="7.7109375" style="293" customWidth="1"/>
    <col min="8194" max="8194" width="37" style="293" customWidth="1"/>
    <col min="8195" max="8195" width="10.7109375" style="293" customWidth="1"/>
    <col min="8196" max="8196" width="7.42578125" style="293" customWidth="1"/>
    <col min="8197" max="8197" width="14.5703125" style="293" customWidth="1"/>
    <col min="8198" max="8198" width="13.28515625" style="293" customWidth="1"/>
    <col min="8199" max="8199" width="9.5703125" style="293" customWidth="1"/>
    <col min="8200" max="8200" width="17.140625" style="293" customWidth="1"/>
    <col min="8201" max="8201" width="15.140625" style="293" customWidth="1"/>
    <col min="8202" max="8202" width="21.5703125" style="293" customWidth="1"/>
    <col min="8203" max="8448" width="9.140625" style="293"/>
    <col min="8449" max="8449" width="7.7109375" style="293" customWidth="1"/>
    <col min="8450" max="8450" width="37" style="293" customWidth="1"/>
    <col min="8451" max="8451" width="10.7109375" style="293" customWidth="1"/>
    <col min="8452" max="8452" width="7.42578125" style="293" customWidth="1"/>
    <col min="8453" max="8453" width="14.5703125" style="293" customWidth="1"/>
    <col min="8454" max="8454" width="13.28515625" style="293" customWidth="1"/>
    <col min="8455" max="8455" width="9.5703125" style="293" customWidth="1"/>
    <col min="8456" max="8456" width="17.140625" style="293" customWidth="1"/>
    <col min="8457" max="8457" width="15.140625" style="293" customWidth="1"/>
    <col min="8458" max="8458" width="21.5703125" style="293" customWidth="1"/>
    <col min="8459" max="8704" width="9.140625" style="293"/>
    <col min="8705" max="8705" width="7.7109375" style="293" customWidth="1"/>
    <col min="8706" max="8706" width="37" style="293" customWidth="1"/>
    <col min="8707" max="8707" width="10.7109375" style="293" customWidth="1"/>
    <col min="8708" max="8708" width="7.42578125" style="293" customWidth="1"/>
    <col min="8709" max="8709" width="14.5703125" style="293" customWidth="1"/>
    <col min="8710" max="8710" width="13.28515625" style="293" customWidth="1"/>
    <col min="8711" max="8711" width="9.5703125" style="293" customWidth="1"/>
    <col min="8712" max="8712" width="17.140625" style="293" customWidth="1"/>
    <col min="8713" max="8713" width="15.140625" style="293" customWidth="1"/>
    <col min="8714" max="8714" width="21.5703125" style="293" customWidth="1"/>
    <col min="8715" max="8960" width="9.140625" style="293"/>
    <col min="8961" max="8961" width="7.7109375" style="293" customWidth="1"/>
    <col min="8962" max="8962" width="37" style="293" customWidth="1"/>
    <col min="8963" max="8963" width="10.7109375" style="293" customWidth="1"/>
    <col min="8964" max="8964" width="7.42578125" style="293" customWidth="1"/>
    <col min="8965" max="8965" width="14.5703125" style="293" customWidth="1"/>
    <col min="8966" max="8966" width="13.28515625" style="293" customWidth="1"/>
    <col min="8967" max="8967" width="9.5703125" style="293" customWidth="1"/>
    <col min="8968" max="8968" width="17.140625" style="293" customWidth="1"/>
    <col min="8969" max="8969" width="15.140625" style="293" customWidth="1"/>
    <col min="8970" max="8970" width="21.5703125" style="293" customWidth="1"/>
    <col min="8971" max="9216" width="9.140625" style="293"/>
    <col min="9217" max="9217" width="7.7109375" style="293" customWidth="1"/>
    <col min="9218" max="9218" width="37" style="293" customWidth="1"/>
    <col min="9219" max="9219" width="10.7109375" style="293" customWidth="1"/>
    <col min="9220" max="9220" width="7.42578125" style="293" customWidth="1"/>
    <col min="9221" max="9221" width="14.5703125" style="293" customWidth="1"/>
    <col min="9222" max="9222" width="13.28515625" style="293" customWidth="1"/>
    <col min="9223" max="9223" width="9.5703125" style="293" customWidth="1"/>
    <col min="9224" max="9224" width="17.140625" style="293" customWidth="1"/>
    <col min="9225" max="9225" width="15.140625" style="293" customWidth="1"/>
    <col min="9226" max="9226" width="21.5703125" style="293" customWidth="1"/>
    <col min="9227" max="9472" width="9.140625" style="293"/>
    <col min="9473" max="9473" width="7.7109375" style="293" customWidth="1"/>
    <col min="9474" max="9474" width="37" style="293" customWidth="1"/>
    <col min="9475" max="9475" width="10.7109375" style="293" customWidth="1"/>
    <col min="9476" max="9476" width="7.42578125" style="293" customWidth="1"/>
    <col min="9477" max="9477" width="14.5703125" style="293" customWidth="1"/>
    <col min="9478" max="9478" width="13.28515625" style="293" customWidth="1"/>
    <col min="9479" max="9479" width="9.5703125" style="293" customWidth="1"/>
    <col min="9480" max="9480" width="17.140625" style="293" customWidth="1"/>
    <col min="9481" max="9481" width="15.140625" style="293" customWidth="1"/>
    <col min="9482" max="9482" width="21.5703125" style="293" customWidth="1"/>
    <col min="9483" max="9728" width="9.140625" style="293"/>
    <col min="9729" max="9729" width="7.7109375" style="293" customWidth="1"/>
    <col min="9730" max="9730" width="37" style="293" customWidth="1"/>
    <col min="9731" max="9731" width="10.7109375" style="293" customWidth="1"/>
    <col min="9732" max="9732" width="7.42578125" style="293" customWidth="1"/>
    <col min="9733" max="9733" width="14.5703125" style="293" customWidth="1"/>
    <col min="9734" max="9734" width="13.28515625" style="293" customWidth="1"/>
    <col min="9735" max="9735" width="9.5703125" style="293" customWidth="1"/>
    <col min="9736" max="9736" width="17.140625" style="293" customWidth="1"/>
    <col min="9737" max="9737" width="15.140625" style="293" customWidth="1"/>
    <col min="9738" max="9738" width="21.5703125" style="293" customWidth="1"/>
    <col min="9739" max="9984" width="9.140625" style="293"/>
    <col min="9985" max="9985" width="7.7109375" style="293" customWidth="1"/>
    <col min="9986" max="9986" width="37" style="293" customWidth="1"/>
    <col min="9987" max="9987" width="10.7109375" style="293" customWidth="1"/>
    <col min="9988" max="9988" width="7.42578125" style="293" customWidth="1"/>
    <col min="9989" max="9989" width="14.5703125" style="293" customWidth="1"/>
    <col min="9990" max="9990" width="13.28515625" style="293" customWidth="1"/>
    <col min="9991" max="9991" width="9.5703125" style="293" customWidth="1"/>
    <col min="9992" max="9992" width="17.140625" style="293" customWidth="1"/>
    <col min="9993" max="9993" width="15.140625" style="293" customWidth="1"/>
    <col min="9994" max="9994" width="21.5703125" style="293" customWidth="1"/>
    <col min="9995" max="10240" width="9.140625" style="293"/>
    <col min="10241" max="10241" width="7.7109375" style="293" customWidth="1"/>
    <col min="10242" max="10242" width="37" style="293" customWidth="1"/>
    <col min="10243" max="10243" width="10.7109375" style="293" customWidth="1"/>
    <col min="10244" max="10244" width="7.42578125" style="293" customWidth="1"/>
    <col min="10245" max="10245" width="14.5703125" style="293" customWidth="1"/>
    <col min="10246" max="10246" width="13.28515625" style="293" customWidth="1"/>
    <col min="10247" max="10247" width="9.5703125" style="293" customWidth="1"/>
    <col min="10248" max="10248" width="17.140625" style="293" customWidth="1"/>
    <col min="10249" max="10249" width="15.140625" style="293" customWidth="1"/>
    <col min="10250" max="10250" width="21.5703125" style="293" customWidth="1"/>
    <col min="10251" max="10496" width="9.140625" style="293"/>
    <col min="10497" max="10497" width="7.7109375" style="293" customWidth="1"/>
    <col min="10498" max="10498" width="37" style="293" customWidth="1"/>
    <col min="10499" max="10499" width="10.7109375" style="293" customWidth="1"/>
    <col min="10500" max="10500" width="7.42578125" style="293" customWidth="1"/>
    <col min="10501" max="10501" width="14.5703125" style="293" customWidth="1"/>
    <col min="10502" max="10502" width="13.28515625" style="293" customWidth="1"/>
    <col min="10503" max="10503" width="9.5703125" style="293" customWidth="1"/>
    <col min="10504" max="10504" width="17.140625" style="293" customWidth="1"/>
    <col min="10505" max="10505" width="15.140625" style="293" customWidth="1"/>
    <col min="10506" max="10506" width="21.5703125" style="293" customWidth="1"/>
    <col min="10507" max="10752" width="9.140625" style="293"/>
    <col min="10753" max="10753" width="7.7109375" style="293" customWidth="1"/>
    <col min="10754" max="10754" width="37" style="293" customWidth="1"/>
    <col min="10755" max="10755" width="10.7109375" style="293" customWidth="1"/>
    <col min="10756" max="10756" width="7.42578125" style="293" customWidth="1"/>
    <col min="10757" max="10757" width="14.5703125" style="293" customWidth="1"/>
    <col min="10758" max="10758" width="13.28515625" style="293" customWidth="1"/>
    <col min="10759" max="10759" width="9.5703125" style="293" customWidth="1"/>
    <col min="10760" max="10760" width="17.140625" style="293" customWidth="1"/>
    <col min="10761" max="10761" width="15.140625" style="293" customWidth="1"/>
    <col min="10762" max="10762" width="21.5703125" style="293" customWidth="1"/>
    <col min="10763" max="11008" width="9.140625" style="293"/>
    <col min="11009" max="11009" width="7.7109375" style="293" customWidth="1"/>
    <col min="11010" max="11010" width="37" style="293" customWidth="1"/>
    <col min="11011" max="11011" width="10.7109375" style="293" customWidth="1"/>
    <col min="11012" max="11012" width="7.42578125" style="293" customWidth="1"/>
    <col min="11013" max="11013" width="14.5703125" style="293" customWidth="1"/>
    <col min="11014" max="11014" width="13.28515625" style="293" customWidth="1"/>
    <col min="11015" max="11015" width="9.5703125" style="293" customWidth="1"/>
    <col min="11016" max="11016" width="17.140625" style="293" customWidth="1"/>
    <col min="11017" max="11017" width="15.140625" style="293" customWidth="1"/>
    <col min="11018" max="11018" width="21.5703125" style="293" customWidth="1"/>
    <col min="11019" max="11264" width="9.140625" style="293"/>
    <col min="11265" max="11265" width="7.7109375" style="293" customWidth="1"/>
    <col min="11266" max="11266" width="37" style="293" customWidth="1"/>
    <col min="11267" max="11267" width="10.7109375" style="293" customWidth="1"/>
    <col min="11268" max="11268" width="7.42578125" style="293" customWidth="1"/>
    <col min="11269" max="11269" width="14.5703125" style="293" customWidth="1"/>
    <col min="11270" max="11270" width="13.28515625" style="293" customWidth="1"/>
    <col min="11271" max="11271" width="9.5703125" style="293" customWidth="1"/>
    <col min="11272" max="11272" width="17.140625" style="293" customWidth="1"/>
    <col min="11273" max="11273" width="15.140625" style="293" customWidth="1"/>
    <col min="11274" max="11274" width="21.5703125" style="293" customWidth="1"/>
    <col min="11275" max="11520" width="9.140625" style="293"/>
    <col min="11521" max="11521" width="7.7109375" style="293" customWidth="1"/>
    <col min="11522" max="11522" width="37" style="293" customWidth="1"/>
    <col min="11523" max="11523" width="10.7109375" style="293" customWidth="1"/>
    <col min="11524" max="11524" width="7.42578125" style="293" customWidth="1"/>
    <col min="11525" max="11525" width="14.5703125" style="293" customWidth="1"/>
    <col min="11526" max="11526" width="13.28515625" style="293" customWidth="1"/>
    <col min="11527" max="11527" width="9.5703125" style="293" customWidth="1"/>
    <col min="11528" max="11528" width="17.140625" style="293" customWidth="1"/>
    <col min="11529" max="11529" width="15.140625" style="293" customWidth="1"/>
    <col min="11530" max="11530" width="21.5703125" style="293" customWidth="1"/>
    <col min="11531" max="11776" width="9.140625" style="293"/>
    <col min="11777" max="11777" width="7.7109375" style="293" customWidth="1"/>
    <col min="11778" max="11778" width="37" style="293" customWidth="1"/>
    <col min="11779" max="11779" width="10.7109375" style="293" customWidth="1"/>
    <col min="11780" max="11780" width="7.42578125" style="293" customWidth="1"/>
    <col min="11781" max="11781" width="14.5703125" style="293" customWidth="1"/>
    <col min="11782" max="11782" width="13.28515625" style="293" customWidth="1"/>
    <col min="11783" max="11783" width="9.5703125" style="293" customWidth="1"/>
    <col min="11784" max="11784" width="17.140625" style="293" customWidth="1"/>
    <col min="11785" max="11785" width="15.140625" style="293" customWidth="1"/>
    <col min="11786" max="11786" width="21.5703125" style="293" customWidth="1"/>
    <col min="11787" max="12032" width="9.140625" style="293"/>
    <col min="12033" max="12033" width="7.7109375" style="293" customWidth="1"/>
    <col min="12034" max="12034" width="37" style="293" customWidth="1"/>
    <col min="12035" max="12035" width="10.7109375" style="293" customWidth="1"/>
    <col min="12036" max="12036" width="7.42578125" style="293" customWidth="1"/>
    <col min="12037" max="12037" width="14.5703125" style="293" customWidth="1"/>
    <col min="12038" max="12038" width="13.28515625" style="293" customWidth="1"/>
    <col min="12039" max="12039" width="9.5703125" style="293" customWidth="1"/>
    <col min="12040" max="12040" width="17.140625" style="293" customWidth="1"/>
    <col min="12041" max="12041" width="15.140625" style="293" customWidth="1"/>
    <col min="12042" max="12042" width="21.5703125" style="293" customWidth="1"/>
    <col min="12043" max="12288" width="9.140625" style="293"/>
    <col min="12289" max="12289" width="7.7109375" style="293" customWidth="1"/>
    <col min="12290" max="12290" width="37" style="293" customWidth="1"/>
    <col min="12291" max="12291" width="10.7109375" style="293" customWidth="1"/>
    <col min="12292" max="12292" width="7.42578125" style="293" customWidth="1"/>
    <col min="12293" max="12293" width="14.5703125" style="293" customWidth="1"/>
    <col min="12294" max="12294" width="13.28515625" style="293" customWidth="1"/>
    <col min="12295" max="12295" width="9.5703125" style="293" customWidth="1"/>
    <col min="12296" max="12296" width="17.140625" style="293" customWidth="1"/>
    <col min="12297" max="12297" width="15.140625" style="293" customWidth="1"/>
    <col min="12298" max="12298" width="21.5703125" style="293" customWidth="1"/>
    <col min="12299" max="12544" width="9.140625" style="293"/>
    <col min="12545" max="12545" width="7.7109375" style="293" customWidth="1"/>
    <col min="12546" max="12546" width="37" style="293" customWidth="1"/>
    <col min="12547" max="12547" width="10.7109375" style="293" customWidth="1"/>
    <col min="12548" max="12548" width="7.42578125" style="293" customWidth="1"/>
    <col min="12549" max="12549" width="14.5703125" style="293" customWidth="1"/>
    <col min="12550" max="12550" width="13.28515625" style="293" customWidth="1"/>
    <col min="12551" max="12551" width="9.5703125" style="293" customWidth="1"/>
    <col min="12552" max="12552" width="17.140625" style="293" customWidth="1"/>
    <col min="12553" max="12553" width="15.140625" style="293" customWidth="1"/>
    <col min="12554" max="12554" width="21.5703125" style="293" customWidth="1"/>
    <col min="12555" max="12800" width="9.140625" style="293"/>
    <col min="12801" max="12801" width="7.7109375" style="293" customWidth="1"/>
    <col min="12802" max="12802" width="37" style="293" customWidth="1"/>
    <col min="12803" max="12803" width="10.7109375" style="293" customWidth="1"/>
    <col min="12804" max="12804" width="7.42578125" style="293" customWidth="1"/>
    <col min="12805" max="12805" width="14.5703125" style="293" customWidth="1"/>
    <col min="12806" max="12806" width="13.28515625" style="293" customWidth="1"/>
    <col min="12807" max="12807" width="9.5703125" style="293" customWidth="1"/>
    <col min="12808" max="12808" width="17.140625" style="293" customWidth="1"/>
    <col min="12809" max="12809" width="15.140625" style="293" customWidth="1"/>
    <col min="12810" max="12810" width="21.5703125" style="293" customWidth="1"/>
    <col min="12811" max="13056" width="9.140625" style="293"/>
    <col min="13057" max="13057" width="7.7109375" style="293" customWidth="1"/>
    <col min="13058" max="13058" width="37" style="293" customWidth="1"/>
    <col min="13059" max="13059" width="10.7109375" style="293" customWidth="1"/>
    <col min="13060" max="13060" width="7.42578125" style="293" customWidth="1"/>
    <col min="13061" max="13061" width="14.5703125" style="293" customWidth="1"/>
    <col min="13062" max="13062" width="13.28515625" style="293" customWidth="1"/>
    <col min="13063" max="13063" width="9.5703125" style="293" customWidth="1"/>
    <col min="13064" max="13064" width="17.140625" style="293" customWidth="1"/>
    <col min="13065" max="13065" width="15.140625" style="293" customWidth="1"/>
    <col min="13066" max="13066" width="21.5703125" style="293" customWidth="1"/>
    <col min="13067" max="13312" width="9.140625" style="293"/>
    <col min="13313" max="13313" width="7.7109375" style="293" customWidth="1"/>
    <col min="13314" max="13314" width="37" style="293" customWidth="1"/>
    <col min="13315" max="13315" width="10.7109375" style="293" customWidth="1"/>
    <col min="13316" max="13316" width="7.42578125" style="293" customWidth="1"/>
    <col min="13317" max="13317" width="14.5703125" style="293" customWidth="1"/>
    <col min="13318" max="13318" width="13.28515625" style="293" customWidth="1"/>
    <col min="13319" max="13319" width="9.5703125" style="293" customWidth="1"/>
    <col min="13320" max="13320" width="17.140625" style="293" customWidth="1"/>
    <col min="13321" max="13321" width="15.140625" style="293" customWidth="1"/>
    <col min="13322" max="13322" width="21.5703125" style="293" customWidth="1"/>
    <col min="13323" max="13568" width="9.140625" style="293"/>
    <col min="13569" max="13569" width="7.7109375" style="293" customWidth="1"/>
    <col min="13570" max="13570" width="37" style="293" customWidth="1"/>
    <col min="13571" max="13571" width="10.7109375" style="293" customWidth="1"/>
    <col min="13572" max="13572" width="7.42578125" style="293" customWidth="1"/>
    <col min="13573" max="13573" width="14.5703125" style="293" customWidth="1"/>
    <col min="13574" max="13574" width="13.28515625" style="293" customWidth="1"/>
    <col min="13575" max="13575" width="9.5703125" style="293" customWidth="1"/>
    <col min="13576" max="13576" width="17.140625" style="293" customWidth="1"/>
    <col min="13577" max="13577" width="15.140625" style="293" customWidth="1"/>
    <col min="13578" max="13578" width="21.5703125" style="293" customWidth="1"/>
    <col min="13579" max="13824" width="9.140625" style="293"/>
    <col min="13825" max="13825" width="7.7109375" style="293" customWidth="1"/>
    <col min="13826" max="13826" width="37" style="293" customWidth="1"/>
    <col min="13827" max="13827" width="10.7109375" style="293" customWidth="1"/>
    <col min="13828" max="13828" width="7.42578125" style="293" customWidth="1"/>
    <col min="13829" max="13829" width="14.5703125" style="293" customWidth="1"/>
    <col min="13830" max="13830" width="13.28515625" style="293" customWidth="1"/>
    <col min="13831" max="13831" width="9.5703125" style="293" customWidth="1"/>
    <col min="13832" max="13832" width="17.140625" style="293" customWidth="1"/>
    <col min="13833" max="13833" width="15.140625" style="293" customWidth="1"/>
    <col min="13834" max="13834" width="21.5703125" style="293" customWidth="1"/>
    <col min="13835" max="14080" width="9.140625" style="293"/>
    <col min="14081" max="14081" width="7.7109375" style="293" customWidth="1"/>
    <col min="14082" max="14082" width="37" style="293" customWidth="1"/>
    <col min="14083" max="14083" width="10.7109375" style="293" customWidth="1"/>
    <col min="14084" max="14084" width="7.42578125" style="293" customWidth="1"/>
    <col min="14085" max="14085" width="14.5703125" style="293" customWidth="1"/>
    <col min="14086" max="14086" width="13.28515625" style="293" customWidth="1"/>
    <col min="14087" max="14087" width="9.5703125" style="293" customWidth="1"/>
    <col min="14088" max="14088" width="17.140625" style="293" customWidth="1"/>
    <col min="14089" max="14089" width="15.140625" style="293" customWidth="1"/>
    <col min="14090" max="14090" width="21.5703125" style="293" customWidth="1"/>
    <col min="14091" max="14336" width="9.140625" style="293"/>
    <col min="14337" max="14337" width="7.7109375" style="293" customWidth="1"/>
    <col min="14338" max="14338" width="37" style="293" customWidth="1"/>
    <col min="14339" max="14339" width="10.7109375" style="293" customWidth="1"/>
    <col min="14340" max="14340" width="7.42578125" style="293" customWidth="1"/>
    <col min="14341" max="14341" width="14.5703125" style="293" customWidth="1"/>
    <col min="14342" max="14342" width="13.28515625" style="293" customWidth="1"/>
    <col min="14343" max="14343" width="9.5703125" style="293" customWidth="1"/>
    <col min="14344" max="14344" width="17.140625" style="293" customWidth="1"/>
    <col min="14345" max="14345" width="15.140625" style="293" customWidth="1"/>
    <col min="14346" max="14346" width="21.5703125" style="293" customWidth="1"/>
    <col min="14347" max="14592" width="9.140625" style="293"/>
    <col min="14593" max="14593" width="7.7109375" style="293" customWidth="1"/>
    <col min="14594" max="14594" width="37" style="293" customWidth="1"/>
    <col min="14595" max="14595" width="10.7109375" style="293" customWidth="1"/>
    <col min="14596" max="14596" width="7.42578125" style="293" customWidth="1"/>
    <col min="14597" max="14597" width="14.5703125" style="293" customWidth="1"/>
    <col min="14598" max="14598" width="13.28515625" style="293" customWidth="1"/>
    <col min="14599" max="14599" width="9.5703125" style="293" customWidth="1"/>
    <col min="14600" max="14600" width="17.140625" style="293" customWidth="1"/>
    <col min="14601" max="14601" width="15.140625" style="293" customWidth="1"/>
    <col min="14602" max="14602" width="21.5703125" style="293" customWidth="1"/>
    <col min="14603" max="14848" width="9.140625" style="293"/>
    <col min="14849" max="14849" width="7.7109375" style="293" customWidth="1"/>
    <col min="14850" max="14850" width="37" style="293" customWidth="1"/>
    <col min="14851" max="14851" width="10.7109375" style="293" customWidth="1"/>
    <col min="14852" max="14852" width="7.42578125" style="293" customWidth="1"/>
    <col min="14853" max="14853" width="14.5703125" style="293" customWidth="1"/>
    <col min="14854" max="14854" width="13.28515625" style="293" customWidth="1"/>
    <col min="14855" max="14855" width="9.5703125" style="293" customWidth="1"/>
    <col min="14856" max="14856" width="17.140625" style="293" customWidth="1"/>
    <col min="14857" max="14857" width="15.140625" style="293" customWidth="1"/>
    <col min="14858" max="14858" width="21.5703125" style="293" customWidth="1"/>
    <col min="14859" max="15104" width="9.140625" style="293"/>
    <col min="15105" max="15105" width="7.7109375" style="293" customWidth="1"/>
    <col min="15106" max="15106" width="37" style="293" customWidth="1"/>
    <col min="15107" max="15107" width="10.7109375" style="293" customWidth="1"/>
    <col min="15108" max="15108" width="7.42578125" style="293" customWidth="1"/>
    <col min="15109" max="15109" width="14.5703125" style="293" customWidth="1"/>
    <col min="15110" max="15110" width="13.28515625" style="293" customWidth="1"/>
    <col min="15111" max="15111" width="9.5703125" style="293" customWidth="1"/>
    <col min="15112" max="15112" width="17.140625" style="293" customWidth="1"/>
    <col min="15113" max="15113" width="15.140625" style="293" customWidth="1"/>
    <col min="15114" max="15114" width="21.5703125" style="293" customWidth="1"/>
    <col min="15115" max="15360" width="9.140625" style="293"/>
    <col min="15361" max="15361" width="7.7109375" style="293" customWidth="1"/>
    <col min="15362" max="15362" width="37" style="293" customWidth="1"/>
    <col min="15363" max="15363" width="10.7109375" style="293" customWidth="1"/>
    <col min="15364" max="15364" width="7.42578125" style="293" customWidth="1"/>
    <col min="15365" max="15365" width="14.5703125" style="293" customWidth="1"/>
    <col min="15366" max="15366" width="13.28515625" style="293" customWidth="1"/>
    <col min="15367" max="15367" width="9.5703125" style="293" customWidth="1"/>
    <col min="15368" max="15368" width="17.140625" style="293" customWidth="1"/>
    <col min="15369" max="15369" width="15.140625" style="293" customWidth="1"/>
    <col min="15370" max="15370" width="21.5703125" style="293" customWidth="1"/>
    <col min="15371" max="15616" width="9.140625" style="293"/>
    <col min="15617" max="15617" width="7.7109375" style="293" customWidth="1"/>
    <col min="15618" max="15618" width="37" style="293" customWidth="1"/>
    <col min="15619" max="15619" width="10.7109375" style="293" customWidth="1"/>
    <col min="15620" max="15620" width="7.42578125" style="293" customWidth="1"/>
    <col min="15621" max="15621" width="14.5703125" style="293" customWidth="1"/>
    <col min="15622" max="15622" width="13.28515625" style="293" customWidth="1"/>
    <col min="15623" max="15623" width="9.5703125" style="293" customWidth="1"/>
    <col min="15624" max="15624" width="17.140625" style="293" customWidth="1"/>
    <col min="15625" max="15625" width="15.140625" style="293" customWidth="1"/>
    <col min="15626" max="15626" width="21.5703125" style="293" customWidth="1"/>
    <col min="15627" max="15872" width="9.140625" style="293"/>
    <col min="15873" max="15873" width="7.7109375" style="293" customWidth="1"/>
    <col min="15874" max="15874" width="37" style="293" customWidth="1"/>
    <col min="15875" max="15875" width="10.7109375" style="293" customWidth="1"/>
    <col min="15876" max="15876" width="7.42578125" style="293" customWidth="1"/>
    <col min="15877" max="15877" width="14.5703125" style="293" customWidth="1"/>
    <col min="15878" max="15878" width="13.28515625" style="293" customWidth="1"/>
    <col min="15879" max="15879" width="9.5703125" style="293" customWidth="1"/>
    <col min="15880" max="15880" width="17.140625" style="293" customWidth="1"/>
    <col min="15881" max="15881" width="15.140625" style="293" customWidth="1"/>
    <col min="15882" max="15882" width="21.5703125" style="293" customWidth="1"/>
    <col min="15883" max="16128" width="9.140625" style="293"/>
    <col min="16129" max="16129" width="7.7109375" style="293" customWidth="1"/>
    <col min="16130" max="16130" width="37" style="293" customWidth="1"/>
    <col min="16131" max="16131" width="10.7109375" style="293" customWidth="1"/>
    <col min="16132" max="16132" width="7.42578125" style="293" customWidth="1"/>
    <col min="16133" max="16133" width="14.5703125" style="293" customWidth="1"/>
    <col min="16134" max="16134" width="13.28515625" style="293" customWidth="1"/>
    <col min="16135" max="16135" width="9.5703125" style="293" customWidth="1"/>
    <col min="16136" max="16136" width="17.140625" style="293" customWidth="1"/>
    <col min="16137" max="16137" width="15.140625" style="293" customWidth="1"/>
    <col min="16138" max="16138" width="21.5703125" style="293" customWidth="1"/>
    <col min="16139" max="16384" width="9.140625" style="293"/>
  </cols>
  <sheetData>
    <row r="1" spans="1:10" ht="19.5" customHeight="1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</row>
    <row r="2" spans="1:10" ht="19.5" customHeight="1" x14ac:dyDescent="0.2">
      <c r="A2" s="293" t="s">
        <v>269</v>
      </c>
      <c r="C2" s="293"/>
      <c r="D2" s="293"/>
      <c r="E2" s="293"/>
      <c r="F2" s="293"/>
      <c r="G2" s="293"/>
      <c r="H2" s="293"/>
      <c r="I2" s="293"/>
    </row>
    <row r="3" spans="1:10" ht="19.5" customHeight="1" x14ac:dyDescent="0.2">
      <c r="A3" s="473" t="s">
        <v>237</v>
      </c>
      <c r="B3" s="474"/>
      <c r="C3" s="474"/>
      <c r="D3" s="474"/>
      <c r="E3" s="474"/>
      <c r="F3" s="474"/>
      <c r="G3" s="474"/>
      <c r="H3" s="474"/>
      <c r="I3" s="474"/>
      <c r="J3" s="474"/>
    </row>
    <row r="4" spans="1:10" ht="19.5" customHeight="1" x14ac:dyDescent="0.2">
      <c r="A4" s="294" t="s">
        <v>238</v>
      </c>
      <c r="B4" s="294"/>
      <c r="C4" s="294"/>
      <c r="D4" s="294"/>
      <c r="E4" s="294"/>
      <c r="F4" s="294"/>
      <c r="G4" s="294"/>
      <c r="H4" s="294"/>
      <c r="I4" s="294"/>
      <c r="J4" s="294"/>
    </row>
    <row r="5" spans="1:10" ht="19.5" customHeight="1" x14ac:dyDescent="0.2">
      <c r="A5" s="474" t="s">
        <v>234</v>
      </c>
      <c r="B5" s="474"/>
      <c r="C5" s="474"/>
      <c r="D5" s="474"/>
      <c r="E5" s="474"/>
      <c r="F5" s="474"/>
      <c r="G5" s="474"/>
      <c r="H5" s="474"/>
      <c r="I5" s="474"/>
      <c r="J5" s="474"/>
    </row>
    <row r="6" spans="1:10" ht="19.5" customHeight="1" x14ac:dyDescent="0.2">
      <c r="A6" s="294" t="s">
        <v>239</v>
      </c>
      <c r="B6" s="294"/>
      <c r="C6" s="294"/>
      <c r="D6" s="294"/>
      <c r="E6" s="294"/>
      <c r="F6" s="294"/>
      <c r="G6" s="294"/>
      <c r="H6" s="294"/>
      <c r="I6" s="294"/>
      <c r="J6" s="294"/>
    </row>
    <row r="7" spans="1:10" ht="19.5" customHeight="1" x14ac:dyDescent="0.2">
      <c r="A7" s="294" t="s">
        <v>240</v>
      </c>
      <c r="B7" s="294"/>
      <c r="C7" s="294"/>
      <c r="D7" s="294"/>
      <c r="E7" s="294"/>
      <c r="F7" s="294"/>
      <c r="G7" s="294"/>
      <c r="H7" s="294"/>
      <c r="I7" s="294"/>
      <c r="J7" s="294"/>
    </row>
    <row r="8" spans="1:10" ht="19.5" customHeight="1" x14ac:dyDescent="0.2">
      <c r="A8" s="474" t="s">
        <v>225</v>
      </c>
      <c r="B8" s="474"/>
      <c r="C8" s="474"/>
      <c r="D8" s="474"/>
      <c r="E8" s="474"/>
      <c r="F8" s="474"/>
      <c r="G8" s="474"/>
      <c r="H8" s="474"/>
      <c r="I8" s="474"/>
      <c r="J8" s="474"/>
    </row>
    <row r="9" spans="1:10" ht="19.5" customHeight="1" x14ac:dyDescent="0.2">
      <c r="A9" s="294" t="s">
        <v>242</v>
      </c>
      <c r="B9" s="294"/>
      <c r="C9" s="294"/>
      <c r="D9" s="294"/>
      <c r="E9" s="294"/>
      <c r="F9" s="294"/>
      <c r="G9" s="294"/>
      <c r="H9" s="294"/>
      <c r="I9" s="294"/>
      <c r="J9" s="294"/>
    </row>
    <row r="10" spans="1:10" ht="18.95" customHeight="1" x14ac:dyDescent="0.2">
      <c r="A10" s="295" t="s">
        <v>77</v>
      </c>
      <c r="B10" s="295" t="s">
        <v>78</v>
      </c>
      <c r="C10" s="296" t="s">
        <v>79</v>
      </c>
      <c r="D10" s="295" t="s">
        <v>80</v>
      </c>
      <c r="E10" s="297" t="s">
        <v>81</v>
      </c>
      <c r="F10" s="297" t="s">
        <v>82</v>
      </c>
      <c r="G10" s="475" t="s">
        <v>36</v>
      </c>
      <c r="H10" s="485" t="s">
        <v>83</v>
      </c>
      <c r="I10" s="486"/>
      <c r="J10" s="298"/>
    </row>
    <row r="11" spans="1:10" s="300" customFormat="1" ht="18.95" customHeight="1" x14ac:dyDescent="0.2">
      <c r="A11" s="478" t="s">
        <v>27</v>
      </c>
      <c r="B11" s="478" t="s">
        <v>28</v>
      </c>
      <c r="C11" s="480" t="s">
        <v>84</v>
      </c>
      <c r="D11" s="480" t="s">
        <v>30</v>
      </c>
      <c r="E11" s="482" t="s">
        <v>67</v>
      </c>
      <c r="F11" s="482" t="s">
        <v>68</v>
      </c>
      <c r="G11" s="476"/>
      <c r="H11" s="478" t="s">
        <v>109</v>
      </c>
      <c r="I11" s="478" t="s">
        <v>114</v>
      </c>
      <c r="J11" s="299" t="s">
        <v>33</v>
      </c>
    </row>
    <row r="12" spans="1:10" s="300" customFormat="1" ht="18.95" customHeight="1" x14ac:dyDescent="0.2">
      <c r="A12" s="479"/>
      <c r="B12" s="479"/>
      <c r="C12" s="481"/>
      <c r="D12" s="481"/>
      <c r="E12" s="483"/>
      <c r="F12" s="483"/>
      <c r="G12" s="477"/>
      <c r="H12" s="479"/>
      <c r="I12" s="479"/>
      <c r="J12" s="301"/>
    </row>
    <row r="13" spans="1:10" s="300" customFormat="1" ht="18.95" customHeight="1" x14ac:dyDescent="0.2">
      <c r="A13" s="302">
        <v>1</v>
      </c>
      <c r="B13" s="303" t="s">
        <v>132</v>
      </c>
      <c r="C13" s="304">
        <f>ROUND(คิวดินขุด!E10+คิวดินขุด!E30,0)</f>
        <v>84</v>
      </c>
      <c r="D13" s="305" t="s">
        <v>31</v>
      </c>
      <c r="E13" s="306">
        <f>หลักเกณฑ์กรมชลประทาน!I74</f>
        <v>18.98</v>
      </c>
      <c r="F13" s="307">
        <f>ROUND(C13*E13,2)</f>
        <v>1594.32</v>
      </c>
      <c r="G13" s="308">
        <v>1.2799</v>
      </c>
      <c r="H13" s="309">
        <f>ROUND(E13*G13,2)</f>
        <v>24.29</v>
      </c>
      <c r="I13" s="310">
        <f>ROUND(C13*H13,2)</f>
        <v>2040.36</v>
      </c>
      <c r="J13" s="311"/>
    </row>
    <row r="14" spans="1:10" s="316" customFormat="1" ht="18.95" customHeight="1" x14ac:dyDescent="0.2">
      <c r="A14" s="312">
        <v>2</v>
      </c>
      <c r="B14" s="313" t="s">
        <v>228</v>
      </c>
      <c r="C14" s="314">
        <f>หลักเกณฑ์กรมชลประทาน!K13+หลักเกณฑ์กรมชลประทาน!K32</f>
        <v>21.630000000000003</v>
      </c>
      <c r="D14" s="307" t="s">
        <v>31</v>
      </c>
      <c r="E14" s="315">
        <f>หลักเกณฑ์กรมชลประทาน!N13</f>
        <v>342.68</v>
      </c>
      <c r="F14" s="307">
        <f>ROUND(C14*E14,2)</f>
        <v>7412.17</v>
      </c>
      <c r="G14" s="308">
        <v>1.2799</v>
      </c>
      <c r="H14" s="309">
        <f>ROUND(E14*G14,2)</f>
        <v>438.6</v>
      </c>
      <c r="I14" s="310">
        <f>ROUND(C14*H14,2)</f>
        <v>9486.92</v>
      </c>
      <c r="J14" s="312"/>
    </row>
    <row r="15" spans="1:10" s="316" customFormat="1" ht="18.95" customHeight="1" x14ac:dyDescent="0.2">
      <c r="A15" s="312">
        <v>3</v>
      </c>
      <c r="B15" s="313" t="s">
        <v>203</v>
      </c>
      <c r="C15" s="314">
        <f>หลักเกณฑ์กรมชลประทาน!M6+หลักเกณฑ์กรมชลประทาน!M25</f>
        <v>83.97999999999999</v>
      </c>
      <c r="D15" s="307" t="s">
        <v>31</v>
      </c>
      <c r="E15" s="315">
        <f>หลักเกณฑ์กรมชลประทาน!K52</f>
        <v>3836.95</v>
      </c>
      <c r="F15" s="307">
        <f>ROUND(C15*E15,2)</f>
        <v>322227.06</v>
      </c>
      <c r="G15" s="308">
        <v>1.2799</v>
      </c>
      <c r="H15" s="309">
        <f>ROUND(E15*G15,2)</f>
        <v>4910.91</v>
      </c>
      <c r="I15" s="310">
        <f>ROUND(C15*H15,2)</f>
        <v>412418.22</v>
      </c>
      <c r="J15" s="312"/>
    </row>
    <row r="16" spans="1:10" s="316" customFormat="1" ht="18.95" customHeight="1" x14ac:dyDescent="0.2">
      <c r="A16" s="312">
        <v>4</v>
      </c>
      <c r="B16" s="313" t="s">
        <v>201</v>
      </c>
      <c r="C16" s="314">
        <f>หลักเกณฑ์กรมชลประทาน!K9+หลักเกณฑ์กรมชลประทาน!K28</f>
        <v>2637.6099999999997</v>
      </c>
      <c r="D16" s="307" t="s">
        <v>43</v>
      </c>
      <c r="E16" s="315">
        <f>หลักเกณฑ์กรมชลประทาน!K65</f>
        <v>30.63</v>
      </c>
      <c r="F16" s="307">
        <f>ROUND(C16*E16,2)</f>
        <v>80789.990000000005</v>
      </c>
      <c r="G16" s="308">
        <v>1.2799</v>
      </c>
      <c r="H16" s="309">
        <f>ROUND(E16*G16,2)</f>
        <v>39.200000000000003</v>
      </c>
      <c r="I16" s="310">
        <f>ROUND(C16*H16,2)</f>
        <v>103394.31</v>
      </c>
      <c r="J16" s="312"/>
    </row>
    <row r="17" spans="1:14" s="316" customFormat="1" ht="18.95" customHeight="1" x14ac:dyDescent="0.2">
      <c r="A17" s="317">
        <v>5</v>
      </c>
      <c r="B17" s="318" t="s">
        <v>202</v>
      </c>
      <c r="C17" s="319">
        <f>หลักเกณฑ์กรมชลประทาน!N11+หลักเกณฑ์กรมชลประทาน!N30</f>
        <v>4733.71</v>
      </c>
      <c r="D17" s="320" t="s">
        <v>43</v>
      </c>
      <c r="E17" s="321">
        <f>หลักเกณฑ์กรมชลประทาน!K65</f>
        <v>30.63</v>
      </c>
      <c r="F17" s="320">
        <f>ROUND(C17*E17,2)</f>
        <v>144993.54</v>
      </c>
      <c r="G17" s="308">
        <v>1.2799</v>
      </c>
      <c r="H17" s="322">
        <f>ROUND(E17*G17,2)</f>
        <v>39.200000000000003</v>
      </c>
      <c r="I17" s="323">
        <f>ROUND(C17*H17,2)</f>
        <v>185561.43</v>
      </c>
      <c r="J17" s="317"/>
    </row>
    <row r="18" spans="1:14" s="316" customFormat="1" ht="18.95" customHeight="1" x14ac:dyDescent="0.2">
      <c r="A18" s="324"/>
      <c r="B18" s="325"/>
      <c r="C18" s="326"/>
      <c r="D18" s="484" t="s">
        <v>126</v>
      </c>
      <c r="E18" s="484"/>
      <c r="F18" s="327">
        <f>SUM(F13:F17)</f>
        <v>557017.07999999996</v>
      </c>
      <c r="G18" s="328"/>
      <c r="H18" s="329"/>
      <c r="I18" s="329">
        <f>SUM(I13:I17)</f>
        <v>712901.24</v>
      </c>
      <c r="J18" s="324"/>
    </row>
    <row r="19" spans="1:14" s="300" customFormat="1" ht="20.25" customHeight="1" thickBot="1" x14ac:dyDescent="0.25">
      <c r="A19" s="330"/>
      <c r="B19" s="331"/>
      <c r="C19" s="332"/>
      <c r="D19" s="333"/>
      <c r="E19" s="334"/>
      <c r="F19" s="333"/>
      <c r="G19" s="335"/>
      <c r="H19" s="336" t="s">
        <v>205</v>
      </c>
      <c r="I19" s="337">
        <f>I18</f>
        <v>712901.24</v>
      </c>
      <c r="J19" s="338"/>
    </row>
    <row r="20" spans="1:14" s="300" customFormat="1" ht="20.25" customHeight="1" x14ac:dyDescent="0.2">
      <c r="A20" s="330"/>
      <c r="B20" s="331"/>
      <c r="C20" s="332"/>
      <c r="D20" s="336" t="s">
        <v>204</v>
      </c>
      <c r="E20" s="471" t="str">
        <f>"("&amp;"-"&amp;BAHTTEXT(I19)&amp;"-"&amp;")"</f>
        <v>(-เจ็ดแสนหนึ่งหมื่นสองพันเก้าร้อยเอ็ดบาทยี่สิบสี่สตางค์-)</v>
      </c>
      <c r="F20" s="471"/>
      <c r="G20" s="471"/>
      <c r="H20" s="471"/>
      <c r="J20" s="338"/>
    </row>
    <row r="21" spans="1:14" s="300" customFormat="1" ht="18.95" customHeight="1" x14ac:dyDescent="0.2">
      <c r="A21" s="330"/>
      <c r="B21" s="331" t="s">
        <v>223</v>
      </c>
      <c r="C21" s="332"/>
      <c r="D21" s="333"/>
      <c r="E21" s="334"/>
      <c r="F21" s="333"/>
      <c r="G21" s="335" t="s">
        <v>53</v>
      </c>
      <c r="H21" s="339">
        <f>F18</f>
        <v>557017.07999999996</v>
      </c>
      <c r="I21" s="340"/>
      <c r="J21" s="338"/>
    </row>
    <row r="22" spans="1:14" s="300" customFormat="1" ht="18.95" customHeight="1" x14ac:dyDescent="0.2">
      <c r="A22" s="330"/>
      <c r="B22" s="331" t="s">
        <v>110</v>
      </c>
      <c r="C22" s="332"/>
      <c r="D22" s="333"/>
      <c r="E22" s="334"/>
      <c r="F22" s="333"/>
      <c r="G22" s="335" t="s">
        <v>53</v>
      </c>
      <c r="H22" s="339">
        <v>0</v>
      </c>
      <c r="I22" s="340"/>
      <c r="J22" s="338"/>
    </row>
    <row r="23" spans="1:14" s="300" customFormat="1" ht="18.95" customHeight="1" x14ac:dyDescent="0.2">
      <c r="A23" s="330"/>
      <c r="B23" s="331" t="s">
        <v>111</v>
      </c>
      <c r="C23" s="332"/>
      <c r="D23" s="333"/>
      <c r="E23" s="334"/>
      <c r="F23" s="333"/>
      <c r="G23" s="335" t="s">
        <v>53</v>
      </c>
      <c r="H23" s="339">
        <v>0</v>
      </c>
      <c r="I23" s="340"/>
      <c r="J23" s="338"/>
    </row>
    <row r="24" spans="1:14" s="300" customFormat="1" ht="18.95" customHeight="1" x14ac:dyDescent="0.2">
      <c r="A24" s="330"/>
      <c r="B24" s="331" t="s">
        <v>222</v>
      </c>
      <c r="C24" s="332"/>
      <c r="D24" s="333"/>
      <c r="E24" s="334"/>
      <c r="F24" s="333"/>
      <c r="G24" s="335" t="s">
        <v>53</v>
      </c>
      <c r="H24" s="339">
        <v>0</v>
      </c>
      <c r="I24" s="340"/>
      <c r="J24" s="338"/>
    </row>
    <row r="25" spans="1:14" s="300" customFormat="1" ht="18.95" customHeight="1" x14ac:dyDescent="0.2">
      <c r="A25" s="330"/>
      <c r="B25" s="331" t="s">
        <v>112</v>
      </c>
      <c r="C25" s="332"/>
      <c r="D25" s="333"/>
      <c r="E25" s="334"/>
      <c r="F25" s="333"/>
      <c r="G25" s="335" t="s">
        <v>53</v>
      </c>
      <c r="H25" s="341">
        <f>G14</f>
        <v>1.2799</v>
      </c>
      <c r="I25" s="340"/>
      <c r="J25" s="338"/>
    </row>
    <row r="26" spans="1:14" s="342" customFormat="1" ht="18.600000000000001" customHeight="1" x14ac:dyDescent="0.2">
      <c r="A26" s="488" t="s">
        <v>25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03"/>
      <c r="L26" s="403"/>
    </row>
    <row r="27" spans="1:14" s="342" customFormat="1" ht="18.600000000000001" customHeight="1" x14ac:dyDescent="0.2">
      <c r="A27" s="403"/>
      <c r="B27" s="403"/>
      <c r="C27" s="403"/>
      <c r="D27" s="403"/>
      <c r="E27" s="403"/>
      <c r="F27" s="403"/>
      <c r="G27" s="403"/>
      <c r="H27" s="403"/>
      <c r="I27" s="403"/>
      <c r="J27" s="403"/>
    </row>
    <row r="28" spans="1:14" ht="18.600000000000001" customHeight="1" x14ac:dyDescent="0.2">
      <c r="B28" s="342" t="s">
        <v>260</v>
      </c>
      <c r="C28" s="293"/>
      <c r="D28" s="487" t="s">
        <v>264</v>
      </c>
      <c r="E28" s="487"/>
      <c r="F28" s="487"/>
      <c r="G28" s="487"/>
      <c r="H28" s="342" t="s">
        <v>256</v>
      </c>
      <c r="I28" s="293"/>
      <c r="J28" s="404"/>
      <c r="K28" s="342"/>
      <c r="M28" s="345"/>
      <c r="N28" s="345"/>
    </row>
    <row r="29" spans="1:14" ht="18.600000000000001" customHeight="1" x14ac:dyDescent="0.2">
      <c r="A29" s="293"/>
      <c r="B29" s="342" t="s">
        <v>232</v>
      </c>
      <c r="C29" s="293"/>
      <c r="D29" s="487" t="s">
        <v>265</v>
      </c>
      <c r="E29" s="487"/>
      <c r="F29" s="487"/>
      <c r="G29" s="487"/>
      <c r="H29" s="293"/>
      <c r="I29" s="342" t="s">
        <v>231</v>
      </c>
      <c r="J29" s="404"/>
      <c r="K29" s="342"/>
      <c r="M29" s="345"/>
      <c r="N29" s="345"/>
    </row>
    <row r="30" spans="1:14" ht="18.600000000000001" customHeight="1" x14ac:dyDescent="0.55000000000000004">
      <c r="A30" s="293"/>
      <c r="B30" s="342" t="s">
        <v>258</v>
      </c>
      <c r="C30" s="293"/>
      <c r="D30" s="487" t="s">
        <v>266</v>
      </c>
      <c r="E30" s="487"/>
      <c r="F30" s="487"/>
      <c r="G30" s="487"/>
      <c r="H30" s="293" t="s">
        <v>257</v>
      </c>
      <c r="I30" s="293"/>
      <c r="J30" s="405"/>
      <c r="M30" s="345"/>
      <c r="N30" s="345"/>
    </row>
    <row r="31" spans="1:14" s="343" customFormat="1" ht="18.600000000000001" customHeight="1" x14ac:dyDescent="0.55000000000000004">
      <c r="A31" s="293"/>
      <c r="B31" s="342" t="s">
        <v>263</v>
      </c>
      <c r="C31" s="293"/>
      <c r="D31" s="293"/>
      <c r="E31" s="388"/>
      <c r="G31" s="293"/>
      <c r="H31" s="293"/>
      <c r="I31" s="293"/>
      <c r="J31" s="405"/>
      <c r="M31" s="346"/>
      <c r="N31" s="346"/>
    </row>
    <row r="32" spans="1:14" s="343" customFormat="1" ht="18.600000000000001" customHeight="1" x14ac:dyDescent="0.55000000000000004">
      <c r="A32" s="293"/>
      <c r="C32" s="293"/>
      <c r="D32" s="293"/>
      <c r="E32" s="388"/>
      <c r="G32" s="293"/>
      <c r="H32" s="293"/>
      <c r="I32" s="293"/>
      <c r="J32" s="406"/>
      <c r="K32" s="347"/>
      <c r="N32" s="346"/>
    </row>
    <row r="33" spans="1:14" s="343" customFormat="1" ht="18.600000000000001" customHeight="1" x14ac:dyDescent="0.2">
      <c r="A33" s="293"/>
      <c r="B33" s="294" t="s">
        <v>133</v>
      </c>
      <c r="C33" s="293"/>
      <c r="D33" s="487" t="s">
        <v>134</v>
      </c>
      <c r="E33" s="487"/>
      <c r="F33" s="487"/>
      <c r="G33" s="487"/>
      <c r="H33" s="294" t="s">
        <v>268</v>
      </c>
      <c r="I33" s="293"/>
      <c r="J33" s="407"/>
      <c r="N33" s="346"/>
    </row>
    <row r="34" spans="1:14" s="343" customFormat="1" ht="18.600000000000001" customHeight="1" x14ac:dyDescent="0.2">
      <c r="A34" s="293"/>
      <c r="B34" s="294" t="s">
        <v>262</v>
      </c>
      <c r="C34" s="293"/>
      <c r="D34" s="487" t="s">
        <v>233</v>
      </c>
      <c r="E34" s="487"/>
      <c r="F34" s="487"/>
      <c r="G34" s="487"/>
      <c r="H34" s="293"/>
      <c r="I34" s="293"/>
      <c r="J34" s="404"/>
    </row>
    <row r="35" spans="1:14" s="343" customFormat="1" ht="18.600000000000001" customHeight="1" x14ac:dyDescent="0.2">
      <c r="A35" s="293"/>
      <c r="B35" s="342" t="s">
        <v>258</v>
      </c>
      <c r="C35" s="293"/>
      <c r="D35" s="487" t="s">
        <v>267</v>
      </c>
      <c r="E35" s="487"/>
      <c r="F35" s="487"/>
      <c r="G35" s="487"/>
      <c r="H35" s="293"/>
      <c r="I35" s="293"/>
      <c r="J35" s="404"/>
      <c r="N35" s="346"/>
    </row>
    <row r="36" spans="1:14" s="343" customFormat="1" ht="18.600000000000001" customHeight="1" x14ac:dyDescent="0.55000000000000004">
      <c r="A36" s="293"/>
      <c r="B36" s="342" t="s">
        <v>263</v>
      </c>
      <c r="C36" s="293"/>
      <c r="D36" s="468" t="s">
        <v>261</v>
      </c>
      <c r="E36" s="468"/>
      <c r="F36" s="468"/>
      <c r="G36" s="468"/>
      <c r="H36" s="293"/>
      <c r="I36" s="293"/>
      <c r="J36" s="404"/>
      <c r="N36" s="346"/>
    </row>
    <row r="37" spans="1:14" s="343" customFormat="1" ht="18.600000000000001" customHeight="1" x14ac:dyDescent="0.55000000000000004">
      <c r="A37" s="293"/>
      <c r="C37" s="293"/>
      <c r="D37" s="293"/>
      <c r="E37" s="388"/>
      <c r="G37" s="293"/>
      <c r="H37" s="293"/>
      <c r="I37" s="293"/>
      <c r="J37" s="316"/>
    </row>
    <row r="38" spans="1:14" s="343" customFormat="1" ht="18.600000000000001" customHeight="1" x14ac:dyDescent="0.2">
      <c r="A38" s="293"/>
      <c r="B38" s="294" t="s">
        <v>134</v>
      </c>
      <c r="C38" s="293"/>
      <c r="D38" s="487" t="s">
        <v>259</v>
      </c>
      <c r="E38" s="487"/>
      <c r="F38" s="487"/>
      <c r="G38" s="487"/>
      <c r="H38" s="293"/>
      <c r="I38" s="293"/>
      <c r="J38" s="316"/>
    </row>
    <row r="39" spans="1:14" ht="18.600000000000001" customHeight="1" x14ac:dyDescent="0.2">
      <c r="A39" s="293"/>
      <c r="C39" s="293"/>
      <c r="D39" s="293"/>
      <c r="E39" s="293"/>
      <c r="F39" s="293"/>
      <c r="G39" s="293"/>
      <c r="H39" s="293"/>
      <c r="I39" s="293"/>
    </row>
    <row r="40" spans="1:14" ht="18.600000000000001" customHeight="1" x14ac:dyDescent="0.2">
      <c r="A40" s="293"/>
      <c r="C40" s="293"/>
      <c r="D40" s="293"/>
      <c r="E40" s="293"/>
      <c r="F40" s="293"/>
      <c r="G40" s="293"/>
      <c r="H40" s="293"/>
      <c r="I40" s="293"/>
    </row>
  </sheetData>
  <protectedRanges>
    <protectedRange sqref="A2:J9" name="ช่วง7_1"/>
    <protectedRange sqref="A10:J10 A11:D13 E11:J11 E12:I13 I19 B14:D17 F19:G19 F21:I25 F14:I18 B18:C25 D19 D21:D25" name="ช่วง7_1_2"/>
    <protectedRange sqref="E14:E17 E19 E21:E25" name="ช่วง2_1"/>
    <protectedRange sqref="J12:J13" name="ช่วง7_1_1_1"/>
    <protectedRange sqref="E20" name="ช่วง7_1_2_1"/>
    <protectedRange sqref="F33 G32:G36" name="ช่วง3_1_1_3_1_1"/>
  </protectedRanges>
  <mergeCells count="25">
    <mergeCell ref="D34:G34"/>
    <mergeCell ref="D35:G35"/>
    <mergeCell ref="D36:G36"/>
    <mergeCell ref="D38:G38"/>
    <mergeCell ref="A26:J26"/>
    <mergeCell ref="D28:G28"/>
    <mergeCell ref="D29:G29"/>
    <mergeCell ref="D30:G30"/>
    <mergeCell ref="D33:G33"/>
    <mergeCell ref="E20:H20"/>
    <mergeCell ref="A1:J1"/>
    <mergeCell ref="A3:J3"/>
    <mergeCell ref="A5:J5"/>
    <mergeCell ref="A8:J8"/>
    <mergeCell ref="G10:G12"/>
    <mergeCell ref="A11:A12"/>
    <mergeCell ref="B11:B12"/>
    <mergeCell ref="C11:C12"/>
    <mergeCell ref="D11:D12"/>
    <mergeCell ref="E11:E12"/>
    <mergeCell ref="D18:E18"/>
    <mergeCell ref="H10:I10"/>
    <mergeCell ref="F11:F12"/>
    <mergeCell ref="H11:H12"/>
    <mergeCell ref="I11:I12"/>
  </mergeCells>
  <pageMargins left="0.39370078740157483" right="0.39370078740157483" top="0.39370078740157483" bottom="0.39370078740157483" header="0.31496062992125984" footer="0.31496062992125984"/>
  <pageSetup paperSize="9" scale="7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ปร.4 ราคากลาง</vt:lpstr>
      <vt:lpstr>ปร.5 ราคากลาง</vt:lpstr>
      <vt:lpstr>ปรับลดราคา</vt:lpstr>
      <vt:lpstr>ราคากลางปรับลด</vt:lpstr>
      <vt:lpstr>คิวดินขุด</vt:lpstr>
      <vt:lpstr>หลักเกณฑ์กรมชลประทาน</vt:lpstr>
      <vt:lpstr>ราคากลางรางริน</vt:lpstr>
      <vt:lpstr>ราคากลางปรับลด!Print_Titles</vt:lpstr>
      <vt:lpstr>ราคากลางรางริน!Print_Titles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AekKung</dc:creator>
  <cp:lastModifiedBy>JoKide</cp:lastModifiedBy>
  <cp:lastPrinted>2024-10-11T08:26:40Z</cp:lastPrinted>
  <dcterms:created xsi:type="dcterms:W3CDTF">2007-03-10T16:06:51Z</dcterms:created>
  <dcterms:modified xsi:type="dcterms:W3CDTF">2024-11-04T02:02:33Z</dcterms:modified>
</cp:coreProperties>
</file>