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นู\พัสดุ\ปี 2568\เงินสะสม\คสล.สายคอกไก่  เงินสะสม\"/>
    </mc:Choice>
  </mc:AlternateContent>
  <xr:revisionPtr revIDLastSave="0" documentId="8_{FC912C68-81BE-4EDA-9A39-0EF8DE9ECD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แบบสรุปราคากลาง" sheetId="1" r:id="rId1"/>
    <sheet name="แบบคำนวณค่าใช้จ่ายพิเศษฯ" sheetId="2" r:id="rId2"/>
    <sheet name="สรุปข้อมูลวัสดุและดำเนินการ" sheetId="3" r:id="rId3"/>
    <sheet name="ข้อมูลงานคอนกรีต_ทล" sheetId="4" r:id="rId4"/>
    <sheet name="ข้อมูลงานคอนกรีต_ทช" sheetId="5" r:id="rId5"/>
    <sheet name="ไม้แบบ" sheetId="6" r:id="rId6"/>
    <sheet name="ทรายหยาบบดอัดแน่น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F15" i="1"/>
  <c r="I15" i="1" s="1"/>
  <c r="D14" i="1" l="1"/>
  <c r="D13" i="1"/>
  <c r="D12" i="1"/>
  <c r="D11" i="1"/>
  <c r="D10" i="1"/>
  <c r="D9" i="1"/>
  <c r="D8" i="1"/>
  <c r="F9" i="1" l="1"/>
  <c r="I9" i="1" s="1"/>
  <c r="H9" i="1"/>
  <c r="H14" i="1" l="1"/>
  <c r="F14" i="1"/>
  <c r="I14" i="1" s="1"/>
  <c r="A8" i="3"/>
  <c r="A5" i="3"/>
  <c r="F11" i="1" l="1"/>
  <c r="I11" i="1" s="1"/>
  <c r="H11" i="1"/>
  <c r="H18" i="1" l="1"/>
  <c r="F18" i="1"/>
  <c r="I18" i="1" s="1"/>
  <c r="H17" i="1" l="1"/>
  <c r="F17" i="1"/>
  <c r="I17" i="1" s="1"/>
  <c r="H16" i="1" l="1"/>
  <c r="F16" i="1"/>
  <c r="I16" i="1" s="1"/>
  <c r="F13" i="1" l="1"/>
  <c r="F12" i="1"/>
  <c r="I12" i="1" s="1"/>
  <c r="H12" i="1"/>
  <c r="H13" i="1"/>
  <c r="I13" i="1" l="1"/>
  <c r="F8" i="1" l="1"/>
  <c r="H8" i="1"/>
  <c r="D19" i="5"/>
  <c r="D18" i="5"/>
  <c r="D17" i="5"/>
  <c r="G6" i="7"/>
  <c r="G5" i="7"/>
  <c r="G7" i="7" s="1"/>
  <c r="D21" i="5"/>
  <c r="I7" i="6"/>
  <c r="I5" i="6"/>
  <c r="I4" i="6"/>
  <c r="I8" i="1" l="1"/>
  <c r="I8" i="6"/>
  <c r="I9" i="6" s="1"/>
  <c r="I12" i="6" s="1"/>
  <c r="H10" i="1" l="1"/>
  <c r="F10" i="1"/>
  <c r="A4" i="3"/>
  <c r="I10" i="1" l="1"/>
  <c r="I20" i="1" s="1"/>
  <c r="F20" i="1"/>
</calcChain>
</file>

<file path=xl/sharedStrings.xml><?xml version="1.0" encoding="utf-8"?>
<sst xmlns="http://schemas.openxmlformats.org/spreadsheetml/2006/main" count="343" uniqueCount="204">
  <si>
    <t>แบบสรุปราคากลางงานก่อสร้างทาง สะพาน และท่อเหลี่ยม</t>
  </si>
  <si>
    <t>ลำดับที่</t>
  </si>
  <si>
    <t>รายการ</t>
  </si>
  <si>
    <t>หน่วย</t>
  </si>
  <si>
    <t>จำนวน</t>
  </si>
  <si>
    <t>ราคาต่อหน่วย</t>
  </si>
  <si>
    <t>ราคาทุน</t>
  </si>
  <si>
    <t>ราคากลาง</t>
  </si>
  <si>
    <r>
      <t>F</t>
    </r>
    <r>
      <rPr>
        <b/>
        <vertAlign val="subscript"/>
        <sz val="14"/>
        <color theme="1"/>
        <rFont val="TH SarabunPSK"/>
        <family val="2"/>
      </rPr>
      <t>N</t>
    </r>
  </si>
  <si>
    <r>
      <t>ราคาต่อหน่วย x F</t>
    </r>
    <r>
      <rPr>
        <b/>
        <vertAlign val="subscript"/>
        <sz val="14"/>
        <color theme="1"/>
        <rFont val="TH SarabunPSK"/>
        <family val="2"/>
      </rPr>
      <t>N</t>
    </r>
  </si>
  <si>
    <t>TOTAL</t>
  </si>
  <si>
    <t>=</t>
  </si>
  <si>
    <t>แบบคำนวณค่าใช้จ่ายพิเศษตามข้อกำหนดฯ</t>
  </si>
  <si>
    <t>กรณีมีเงื่อนไขกำหนดให้ผู้รับจ้างต้องจัดหาที่พักและอุปกรณ์อำนวยความสะดวก</t>
  </si>
  <si>
    <t>สำหรับผู้ควบคุมงานและผู้ที่เกี่ยวข้อง</t>
  </si>
  <si>
    <t>(ข้อมูลเบื้องต้น)</t>
  </si>
  <si>
    <t>โครงการ/งาน..................................................................................................................................</t>
  </si>
  <si>
    <t>สาย..................................................................................................................................................</t>
  </si>
  <si>
    <t>ตอน.................................................................................................................................................</t>
  </si>
  <si>
    <t>ระหว่าง กม. ..........................- กม. ............................</t>
  </si>
  <si>
    <t>ระยะทางยาว............................กม.  มาตรฐานทางชั้น......................... เวลาทำการ................วัน</t>
  </si>
  <si>
    <t>ค่าใช้จ่ายตามเงื่อนไขหรือข้อกำหนด</t>
  </si>
  <si>
    <t>ลำดับ</t>
  </si>
  <si>
    <t>ที่</t>
  </si>
  <si>
    <t>แบบก่อสร้าง/</t>
  </si>
  <si>
    <t>รายละเอียด</t>
  </si>
  <si>
    <t>เป็นเงิน</t>
  </si>
  <si>
    <t>สำนักงาน</t>
  </si>
  <si>
    <t>โรงอาหาร-ครัว</t>
  </si>
  <si>
    <t>บ้านพัก 1 ห้องนอน</t>
  </si>
  <si>
    <t>บ้านพัก 2 ห้องนอน</t>
  </si>
  <si>
    <t>บ้านพักเรือนแถว</t>
  </si>
  <si>
    <t>ห้องทดลองแอสฟัลต์</t>
  </si>
  <si>
    <t>ค่าเช่าสำนักงานพื้นที่ไม่น้อยกว่า 150 ตร.ม.</t>
  </si>
  <si>
    <t>ค่าเช่าห้องพัก.......เดือน พื้นที่ไม่น้อยกว่า 12 ตร.ม.</t>
  </si>
  <si>
    <t>ค่าเช่าเครื่องมือทดลองวัสดุ</t>
  </si>
  <si>
    <t>ค่าเช่าเครื่องมือทดลองแอสฟัลต์</t>
  </si>
  <si>
    <t>ค่าเช่าเครื่องคอมพิวเตอร์</t>
  </si>
  <si>
    <t>ค่าเช่าเครื่องมือสำรวจ</t>
  </si>
  <si>
    <t>ค่าน้ำประปา-ไฟฟ้า-โทรศัพท์</t>
  </si>
  <si>
    <t>ค่าจัดหารถยนต์ปิคอัพ.....วัน</t>
  </si>
  <si>
    <t>รายการอื่นๆ (ถ้ามี)</t>
  </si>
  <si>
    <t>รวมค่าใช้จ่าย</t>
  </si>
  <si>
    <t>แบบสรุปข้อมูลวัสดุและค่าดำเนินการ</t>
  </si>
  <si>
    <t>งานก่อสร้างทาง สะพานและท่อลอดเหลี่ยม</t>
  </si>
  <si>
    <t>เงินล่วงหน้าจ่าย.............................%</t>
  </si>
  <si>
    <t>เงินประกันผลงานหัก...........................%</t>
  </si>
  <si>
    <t>ค่า</t>
  </si>
  <si>
    <t>วัสดุ</t>
  </si>
  <si>
    <t>(บาท)</t>
  </si>
  <si>
    <t>ระยะ</t>
  </si>
  <si>
    <t>ขนส่ง</t>
  </si>
  <si>
    <t>(กม.)</t>
  </si>
  <si>
    <t>ค่าขน</t>
  </si>
  <si>
    <t>ขึ้นลง</t>
  </si>
  <si>
    <t>ค่าตัด/</t>
  </si>
  <si>
    <t>ดัดเหล็ก</t>
  </si>
  <si>
    <t>รวม</t>
  </si>
  <si>
    <t>ข้อมูลงานคอนกรีต</t>
  </si>
  <si>
    <t>ข้อมูลงานคอนกรีต Class ต่างๆ ตามมาตรฐานกรมทางหลวง</t>
  </si>
  <si>
    <t>กรณีทรายและหินมีหน่วยเป็นน้ำหนัก(สภาพอิ่มตัวผิวแห้ง)</t>
  </si>
  <si>
    <t>Class of Concrete</t>
  </si>
  <si>
    <t>Special A</t>
  </si>
  <si>
    <t>A &amp; B</t>
  </si>
  <si>
    <t>C</t>
  </si>
  <si>
    <t>Lean 1 : 3 : 6</t>
  </si>
  <si>
    <t>Mortar 1 : 3</t>
  </si>
  <si>
    <t>สะพาน</t>
  </si>
  <si>
    <t>โครงสร้างอื่นๆ</t>
  </si>
  <si>
    <t>ส่วนผสมคอนกรีต</t>
  </si>
  <si>
    <t>400:726:1153</t>
  </si>
  <si>
    <t>350:843:1121</t>
  </si>
  <si>
    <t>350:808:1105</t>
  </si>
  <si>
    <t>320:856:1130</t>
  </si>
  <si>
    <t>220:660:1320</t>
  </si>
  <si>
    <t>500:1257</t>
  </si>
  <si>
    <t>1.ซีเมนต์  1.05 x …..</t>
  </si>
  <si>
    <t>2.ทราย    1.05 x …..</t>
  </si>
  <si>
    <t>3.หิน       1.05 x …..</t>
  </si>
  <si>
    <t>4.ค่าแรงผสม-เท</t>
  </si>
  <si>
    <t>กรณีทรายและหินมีหน่วยเป็นปริมาตร</t>
  </si>
  <si>
    <t>400:432:737</t>
  </si>
  <si>
    <t>350:502:716</t>
  </si>
  <si>
    <t>350:481:706</t>
  </si>
  <si>
    <t>320:510:722</t>
  </si>
  <si>
    <t>220:393:843</t>
  </si>
  <si>
    <t>500:749</t>
  </si>
  <si>
    <t>ข้อมูลงานคอนกรีต Class ต่างๆ ตามมาตรฐานกรมทางหลวงชนบท</t>
  </si>
  <si>
    <t>ค4</t>
  </si>
  <si>
    <t>ค3</t>
  </si>
  <si>
    <t>ค2</t>
  </si>
  <si>
    <t>ค1</t>
  </si>
  <si>
    <t>Lean 1 : 3 : 5</t>
  </si>
  <si>
    <t>400:734:1019</t>
  </si>
  <si>
    <t>350:800:1030</t>
  </si>
  <si>
    <t>320:835:1070</t>
  </si>
  <si>
    <t>290:868:1015</t>
  </si>
  <si>
    <t>240:728:1218</t>
  </si>
  <si>
    <t>400:524:728</t>
  </si>
  <si>
    <t>350:572:736</t>
  </si>
  <si>
    <t>320:596:764</t>
  </si>
  <si>
    <t>290:520:725</t>
  </si>
  <si>
    <t>240:520:870</t>
  </si>
  <si>
    <t>ไม้แบบ</t>
  </si>
  <si>
    <t>บาท/ตร.ม.</t>
  </si>
  <si>
    <t>ไม้คร่าว      0.30 ลบ.ฟ.</t>
  </si>
  <si>
    <t>ไม้กระบากหรือไม้ยางหรือเทียบเท่า 1 ลบ.ฟ.</t>
  </si>
  <si>
    <t>@</t>
  </si>
  <si>
    <t>ไม้ค้ำยันไม้แบบ  0.30 ต้น</t>
  </si>
  <si>
    <r>
      <t xml:space="preserve">(ขนาด </t>
    </r>
    <r>
      <rPr>
        <sz val="14"/>
        <color theme="1"/>
        <rFont val="TH SarabunPSK"/>
        <family val="2"/>
      </rPr>
      <t>Ø</t>
    </r>
    <r>
      <rPr>
        <sz val="14"/>
        <color theme="1"/>
        <rFont val="TH SarabunPSK"/>
        <family val="2"/>
        <charset val="222"/>
      </rPr>
      <t xml:space="preserve"> 4" x 4.00 ม.)</t>
    </r>
  </si>
  <si>
    <t>ตะปู                0.25 กก.</t>
  </si>
  <si>
    <t>…1</t>
  </si>
  <si>
    <t>เนื่องจากใช้งานได้ประมาณ 4 ครั้ง คิดจาก…1</t>
  </si>
  <si>
    <t>ค่าแรง</t>
  </si>
  <si>
    <t>น้ำมันทาผิวไม้</t>
  </si>
  <si>
    <r>
      <rPr>
        <b/>
        <sz val="14"/>
        <color theme="1"/>
        <rFont val="TH SarabunPSK"/>
        <family val="2"/>
      </rPr>
      <t>ไม้แบบสำหรับงานทั่วไป</t>
    </r>
    <r>
      <rPr>
        <sz val="14"/>
        <color theme="1"/>
        <rFont val="TH SarabunPSK"/>
        <family val="2"/>
        <charset val="222"/>
      </rPr>
      <t xml:space="preserve"> = ไม้แบบ (1) พื้นที่ 1 ตารางเมตร</t>
    </r>
  </si>
  <si>
    <t>รายละเอียดเหมือนไม้แบบ (1)</t>
  </si>
  <si>
    <t>เนื่องจากใช้งานได้ประมาณ 5 ครั้ง คิดจาก…1</t>
  </si>
  <si>
    <r>
      <rPr>
        <b/>
        <sz val="14"/>
        <color theme="1"/>
        <rFont val="TH SarabunPSK"/>
        <family val="2"/>
      </rPr>
      <t>ไม้แบบสำหรับงานอย่างง่าย</t>
    </r>
    <r>
      <rPr>
        <sz val="14"/>
        <color theme="1"/>
        <rFont val="TH SarabunPSK"/>
        <family val="2"/>
        <charset val="222"/>
      </rPr>
      <t xml:space="preserve"> = ไม้แบบ (2) พื้นที่ 1 ตารางเมตร</t>
    </r>
  </si>
  <si>
    <r>
      <rPr>
        <b/>
        <sz val="14"/>
        <color theme="1"/>
        <rFont val="TH SarabunPSK"/>
        <family val="2"/>
      </rPr>
      <t>ไม้แบบสำหรับงานสะพานและท่อเหลี่ยม</t>
    </r>
    <r>
      <rPr>
        <sz val="14"/>
        <color theme="1"/>
        <rFont val="TH SarabunPSK"/>
        <family val="2"/>
        <charset val="222"/>
      </rPr>
      <t xml:space="preserve"> = ไม้แบบ (3) พื้นที่ 1 ตารางเมตร</t>
    </r>
  </si>
  <si>
    <t>ไม้อัดยางหนา 4 มม. 1 ตร.ม.</t>
  </si>
  <si>
    <t>ไม้คร่าว         0.30 ลบ.ฟ.</t>
  </si>
  <si>
    <t>ตะปู             0.25 กก.</t>
  </si>
  <si>
    <t>เนื่องจากใช้งานได้ประมาณ 3 ครั้งคิด</t>
  </si>
  <si>
    <t>หมายเหตุ</t>
  </si>
  <si>
    <t>กรณีใช้เหล็กแบบหรือโลหะอื่นๆ ให้อยู่ในดุลยพินิจของผู้คำนวณราคากลางที่จะพิจารณากำหนดได้</t>
  </si>
  <si>
    <t>ตามข้อมูลข้อเท็จจริง</t>
  </si>
  <si>
    <t>ทรายหยาบบดอัดแน่น</t>
  </si>
  <si>
    <t>ค่าวัสดุจากแหล่งรวมมค่าตัก</t>
  </si>
  <si>
    <t>ค่าดำเนินการและค่าเสื่อมราคาบดอัด 75%</t>
  </si>
  <si>
    <t>ค่างานต้นทุน</t>
  </si>
  <si>
    <t>บาท/ลบ.ม.</t>
  </si>
  <si>
    <t>เหล็กเส้นทั่วไป 6 - 9  มม.</t>
  </si>
  <si>
    <t>เหล็กเส้นใช้งานสะพาน SD30</t>
  </si>
  <si>
    <t>เหล็กเส้นใช้งานสะพาน SD40</t>
  </si>
  <si>
    <t>ลวดสำหรับคอนกรีตอัดแรง</t>
  </si>
  <si>
    <t>ลวดผูกเหล็ก</t>
  </si>
  <si>
    <t>ปูนซีเมนต์ประเภท 1</t>
  </si>
  <si>
    <t>หิน Single Size</t>
  </si>
  <si>
    <t>หินผสมแอสฟัลต์คอนกรีต</t>
  </si>
  <si>
    <t>หินผสมคอนกรีต</t>
  </si>
  <si>
    <t>หินคลุก</t>
  </si>
  <si>
    <t>ทรายผสมคอนกรีต</t>
  </si>
  <si>
    <t>วัสดุคัดเลือก "ก"</t>
  </si>
  <si>
    <t>อื่นๆ</t>
  </si>
  <si>
    <t>บ./ตัน</t>
  </si>
  <si>
    <t>บ./กก.</t>
  </si>
  <si>
    <t>บ./ลบ.ม.</t>
  </si>
  <si>
    <t>ภาษีมูลค่าเพิ่ม...............7.................%</t>
  </si>
  <si>
    <t>ตร.ม.</t>
  </si>
  <si>
    <t>ลบ.ม.</t>
  </si>
  <si>
    <t>งานปรับเกลี่ยแต่งและบดอัดคันทางเดิม</t>
  </si>
  <si>
    <t>บ./ตร.ม.</t>
  </si>
  <si>
    <t>PRIME COAT</t>
  </si>
  <si>
    <t>ASPHALT CONCRETE</t>
  </si>
  <si>
    <t>ท่อลอดกลม ค.ส.ล. มอก. ชั้น 3  1.00 ม.</t>
  </si>
  <si>
    <t>บ./ม.</t>
  </si>
  <si>
    <t>ค่าขนส่ง.................21.......กม.</t>
  </si>
  <si>
    <t>ส่วนยุบตัว = 1.4 x ………284.32……..</t>
  </si>
  <si>
    <t>คณะกรรมการกำหนดราคากลาง ได้ตรวจสอบและเห็นชอบกับค่าจ้างโครงการดังกล่าวข้างต้น และให้ยึดถือเป็นราคากลาง</t>
  </si>
  <si>
    <t>งานถางป่าขุดตอขนาดกลาง</t>
  </si>
  <si>
    <t>งานวัสดุคัดเลือก (เกรด-บดอัด)</t>
  </si>
  <si>
    <t>ทรายรองพื้น</t>
  </si>
  <si>
    <t>ปิดไหล่ทางวัสดุมวลรวม</t>
  </si>
  <si>
    <t>งานคอนกรีต</t>
  </si>
  <si>
    <t>หน่วยงานเจ้าของโครงการ/งานก่อสร้าง เทศบาลตำบลเขาหัวช้าง</t>
  </si>
  <si>
    <t>ท่อลอดกลม  ค.ส.ล.  มอก. ชั้น 3  0.60  ม.</t>
  </si>
  <si>
    <t>ม.</t>
  </si>
  <si>
    <t>ป้ายโครงการ</t>
  </si>
  <si>
    <t>ป้าย</t>
  </si>
  <si>
    <t>ชุด</t>
  </si>
  <si>
    <t>ค่าทดสอบคอนกรีต</t>
  </si>
  <si>
    <t>อัตราดอกเบี้ยเงินกู้(MRL).........7............%</t>
  </si>
  <si>
    <t>ค่าเจาะความหนาคอนกรีต</t>
  </si>
  <si>
    <t>อยู่ในท้องที่จังหวัด พัทลุง เขตฝนตก ชุก 1  ราคาน้ำมันโซล่า 33.37 บาท/ลิตร</t>
  </si>
  <si>
    <t>(....................................................)วิศวกรโยธา</t>
  </si>
  <si>
    <t>(..................................................) รองปลัดเทศบาล</t>
  </si>
  <si>
    <t>(..................................................) ปลัดเทศบาล</t>
  </si>
  <si>
    <t>(..................................................) นายช่างโยธาชำนาญงาน</t>
  </si>
  <si>
    <t>(....................................................) หัวหน้าเจ้าหน้าที่พัสดุ</t>
  </si>
  <si>
    <t>(....................................................) นายกเทศมนตรี</t>
  </si>
  <si>
    <t xml:space="preserve">       นายสันติ  เส็นบัตร            ตรวจ</t>
  </si>
  <si>
    <t xml:space="preserve">        นางพรรณี  ขุนหลำ          เห็นชอบ</t>
  </si>
  <si>
    <t xml:space="preserve">     นายพงษ์ชาย  ชุมวรฐายี       เห็นชอบ</t>
  </si>
  <si>
    <t xml:space="preserve">        นางพัชรี  ทองพันชั่ง        เห็นชอบ</t>
  </si>
  <si>
    <t xml:space="preserve">      นายจุติพล   ช่วยราชการ      อนุมัติ</t>
  </si>
  <si>
    <t>รอยต่อเผื่อขยายตามขวาง (EXPANSION JOINT)</t>
  </si>
  <si>
    <t>รอยต่อเผื่อหดตามขวาง (CONTRACTION JOINT)</t>
  </si>
  <si>
    <t>เจาะ 5 หลุม</t>
  </si>
  <si>
    <t>สถานที่ก่อสร้าง       ถนน ถนน สายไร่ตก  หมู่ที่ 4  ต.ตะโหมด อ.ตะโหมด จ.พัทลุง กว้าง 4.00  ม.</t>
  </si>
  <si>
    <t xml:space="preserve">                            ยาว 180 ม. หนา 0.15 ม. ปิดไหล่ทางข้างละ 0.20 ม.</t>
  </si>
  <si>
    <t>ทดสอบ 3 ชุด</t>
  </si>
  <si>
    <t>ดินเสริมพื้นทาง</t>
  </si>
  <si>
    <t>ชื่อโครงการ/งานก่อสร้าง โครงการก่อสร้างถนนคอนกรีตเสริมเหล็ก สายคอกไก่-หน้าเทศบาล</t>
  </si>
  <si>
    <t>ลบ.ม.(แน่น)</t>
  </si>
  <si>
    <t>งานท่อระบายน้ำคอนกรีตเสริมเหล็ก ปากลิ้นราง ชั้น 3 ยาว 1 เมตร ศก. 0.60 ม.</t>
  </si>
  <si>
    <t>สถานที่ก่อสร้าง       ถนน สายคอกไก่-หน้าเทศบาล  หมู่ที่ 5  ต.ตะโหมด อ.ตะโหมด จ.พัทลุง กว้าง 4.00  ม. ยาว 344 ม. หนา 0.15 ม. ปิดไหล่ทางข้างละ 0.20 ม.</t>
  </si>
  <si>
    <t>วันที่      22   มกราคม  2568</t>
  </si>
  <si>
    <t>งานขุดรื้อคันทางเดิมแล้วบดทับ(ลูกรัง 10 ซม.)</t>
  </si>
  <si>
    <t>(..................................................) เจ้าพนักงานประปา</t>
  </si>
  <si>
    <t xml:space="preserve">     นายพรศักดิ์   ชูจันทร์         กรรมการ</t>
  </si>
  <si>
    <t>(....................................................) ปลัดเทศบาล</t>
  </si>
  <si>
    <t xml:space="preserve">       นางพัชรี  ทองพันชั่ง        ประธานกรรมการ</t>
  </si>
  <si>
    <t xml:space="preserve">     นายชำนาญ   ชนะสิทธิ์      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</si>
</sst>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0.0000"/>
    <numFmt numFmtId="188" formatCode="_-* #,##0.0000_-;\-* #,##0.0000_-;_-* &quot;-&quot;??_-;_-@_-"/>
    <numFmt numFmtId="189" formatCode="_-* #,##0.000_-;\-* #,##0.000_-;_-* &quot;-&quot;??_-;_-@_-"/>
  </numFmts>
  <fonts count="11" x14ac:knownFonts="1"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b/>
      <vertAlign val="subscript"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  <charset val="222"/>
    </font>
    <font>
      <b/>
      <u val="singleAccounting"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4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0" xfId="0" applyFont="1"/>
    <xf numFmtId="2" fontId="1" fillId="0" borderId="3" xfId="0" applyNumberFormat="1" applyFont="1" applyBorder="1"/>
    <xf numFmtId="0" fontId="1" fillId="0" borderId="3" xfId="0" applyFont="1" applyBorder="1"/>
    <xf numFmtId="0" fontId="7" fillId="0" borderId="0" xfId="0" applyFont="1"/>
    <xf numFmtId="187" fontId="0" fillId="0" borderId="1" xfId="0" applyNumberFormat="1" applyBorder="1"/>
    <xf numFmtId="0" fontId="8" fillId="0" borderId="1" xfId="0" applyFont="1" applyBorder="1"/>
    <xf numFmtId="0" fontId="1" fillId="0" borderId="12" xfId="0" applyFont="1" applyBorder="1"/>
    <xf numFmtId="188" fontId="1" fillId="0" borderId="0" xfId="1" applyNumberFormat="1" applyFont="1" applyAlignment="1">
      <alignment horizontal="center"/>
    </xf>
    <xf numFmtId="189" fontId="6" fillId="0" borderId="5" xfId="1" applyNumberFormat="1" applyFont="1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89" fontId="9" fillId="0" borderId="10" xfId="1" applyNumberFormat="1" applyFont="1" applyBorder="1" applyAlignment="1">
      <alignment horizontal="center"/>
    </xf>
    <xf numFmtId="189" fontId="1" fillId="0" borderId="10" xfId="1" applyNumberFormat="1" applyFont="1" applyBorder="1" applyAlignment="1">
      <alignment horizontal="center"/>
    </xf>
    <xf numFmtId="188" fontId="1" fillId="0" borderId="10" xfId="1" applyNumberFormat="1" applyFont="1" applyBorder="1" applyAlignment="1">
      <alignment horizontal="center" vertical="center"/>
    </xf>
    <xf numFmtId="188" fontId="1" fillId="0" borderId="10" xfId="1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189" fontId="9" fillId="0" borderId="11" xfId="1" applyNumberFormat="1" applyFont="1" applyBorder="1" applyAlignment="1">
      <alignment horizontal="center"/>
    </xf>
    <xf numFmtId="189" fontId="1" fillId="0" borderId="11" xfId="1" applyNumberFormat="1" applyFont="1" applyBorder="1" applyAlignment="1">
      <alignment horizontal="center"/>
    </xf>
    <xf numFmtId="188" fontId="1" fillId="0" borderId="11" xfId="1" applyNumberFormat="1" applyFont="1" applyBorder="1" applyAlignment="1">
      <alignment horizontal="center" vertical="center"/>
    </xf>
    <xf numFmtId="188" fontId="1" fillId="0" borderId="11" xfId="1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43" fontId="1" fillId="0" borderId="0" xfId="0" applyNumberFormat="1" applyFont="1"/>
    <xf numFmtId="0" fontId="1" fillId="0" borderId="12" xfId="0" applyFont="1" applyBorder="1" applyAlignment="1">
      <alignment horizontal="center"/>
    </xf>
    <xf numFmtId="189" fontId="9" fillId="0" borderId="12" xfId="1" applyNumberFormat="1" applyFont="1" applyBorder="1" applyAlignment="1">
      <alignment horizontal="center"/>
    </xf>
    <xf numFmtId="189" fontId="1" fillId="0" borderId="12" xfId="1" applyNumberFormat="1" applyFont="1" applyBorder="1" applyAlignment="1">
      <alignment horizontal="center"/>
    </xf>
    <xf numFmtId="188" fontId="1" fillId="0" borderId="12" xfId="1" applyNumberFormat="1" applyFont="1" applyBorder="1" applyAlignment="1">
      <alignment horizontal="center" vertical="center"/>
    </xf>
    <xf numFmtId="188" fontId="1" fillId="0" borderId="12" xfId="1" applyNumberFormat="1" applyFont="1" applyBorder="1" applyAlignment="1">
      <alignment horizontal="center"/>
    </xf>
    <xf numFmtId="0" fontId="1" fillId="0" borderId="10" xfId="0" applyFont="1" applyBorder="1"/>
    <xf numFmtId="188" fontId="9" fillId="0" borderId="10" xfId="1" applyNumberFormat="1" applyFont="1" applyBorder="1"/>
    <xf numFmtId="188" fontId="1" fillId="0" borderId="10" xfId="1" applyNumberFormat="1" applyFont="1" applyBorder="1"/>
    <xf numFmtId="189" fontId="1" fillId="0" borderId="10" xfId="1" applyNumberFormat="1" applyFont="1" applyBorder="1"/>
    <xf numFmtId="188" fontId="1" fillId="0" borderId="0" xfId="1" applyNumberFormat="1" applyFont="1"/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43" fontId="9" fillId="0" borderId="10" xfId="1" applyFont="1" applyBorder="1" applyAlignment="1"/>
    <xf numFmtId="43" fontId="9" fillId="0" borderId="11" xfId="1" applyFont="1" applyBorder="1" applyAlignment="1"/>
    <xf numFmtId="43" fontId="9" fillId="0" borderId="12" xfId="1" applyFont="1" applyBorder="1" applyAlignment="1"/>
    <xf numFmtId="0" fontId="1" fillId="0" borderId="11" xfId="0" applyFont="1" applyBorder="1" applyAlignment="1">
      <alignment horizontal="left"/>
    </xf>
    <xf numFmtId="0" fontId="10" fillId="0" borderId="1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showGridLines="0" tabSelected="1" topLeftCell="A2" workbookViewId="0">
      <selection activeCell="D34" sqref="D34"/>
    </sheetView>
  </sheetViews>
  <sheetFormatPr defaultColWidth="8.85546875" defaultRowHeight="18.75" x14ac:dyDescent="0.3"/>
  <cols>
    <col min="1" max="1" width="6" style="12" customWidth="1"/>
    <col min="2" max="2" width="49.42578125" style="12" customWidth="1"/>
    <col min="3" max="3" width="7.85546875" style="12" customWidth="1"/>
    <col min="4" max="4" width="10.42578125" style="12" customWidth="1"/>
    <col min="5" max="5" width="11" style="12" customWidth="1"/>
    <col min="6" max="6" width="15.140625" style="12" customWidth="1"/>
    <col min="7" max="7" width="11.7109375" style="12" customWidth="1"/>
    <col min="8" max="8" width="15" style="12" bestFit="1" customWidth="1"/>
    <col min="9" max="9" width="15.7109375" style="12" customWidth="1"/>
    <col min="10" max="10" width="11.42578125" style="21" customWidth="1"/>
    <col min="11" max="11" width="33.7109375" style="12" customWidth="1"/>
    <col min="12" max="16384" width="8.85546875" style="12"/>
  </cols>
  <sheetData>
    <row r="1" spans="1:13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3" spans="1:13" x14ac:dyDescent="0.3">
      <c r="A3" s="12" t="s">
        <v>193</v>
      </c>
    </row>
    <row r="4" spans="1:13" x14ac:dyDescent="0.3">
      <c r="A4" s="12" t="s">
        <v>165</v>
      </c>
    </row>
    <row r="5" spans="1:13" x14ac:dyDescent="0.3">
      <c r="A5" s="12" t="s">
        <v>196</v>
      </c>
    </row>
    <row r="6" spans="1:13" x14ac:dyDescent="0.3">
      <c r="A6" s="12" t="s">
        <v>197</v>
      </c>
      <c r="J6" s="22"/>
    </row>
    <row r="7" spans="1:13" ht="21.75" x14ac:dyDescent="0.4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8</v>
      </c>
      <c r="H7" s="1" t="s">
        <v>9</v>
      </c>
      <c r="I7" s="1" t="s">
        <v>7</v>
      </c>
      <c r="J7" s="1" t="s">
        <v>124</v>
      </c>
    </row>
    <row r="8" spans="1:13" x14ac:dyDescent="0.3">
      <c r="A8" s="23">
        <v>1</v>
      </c>
      <c r="B8" s="24" t="s">
        <v>198</v>
      </c>
      <c r="C8" s="23" t="s">
        <v>149</v>
      </c>
      <c r="D8" s="51">
        <f>4*344</f>
        <v>1376</v>
      </c>
      <c r="E8" s="25">
        <v>11.77</v>
      </c>
      <c r="F8" s="26">
        <f>D8*E8</f>
        <v>16195.519999999999</v>
      </c>
      <c r="G8" s="27">
        <v>1.3848</v>
      </c>
      <c r="H8" s="28">
        <f>E8*G8</f>
        <v>16.299095999999999</v>
      </c>
      <c r="I8" s="26">
        <f>F8*G8</f>
        <v>22427.556096</v>
      </c>
      <c r="J8" s="23"/>
      <c r="L8" s="21"/>
      <c r="M8" s="35"/>
    </row>
    <row r="9" spans="1:13" x14ac:dyDescent="0.3">
      <c r="A9" s="29">
        <v>2</v>
      </c>
      <c r="B9" s="54" t="s">
        <v>192</v>
      </c>
      <c r="C9" s="29" t="s">
        <v>194</v>
      </c>
      <c r="D9" s="52">
        <f>4*0.05*344</f>
        <v>68.8</v>
      </c>
      <c r="E9" s="31">
        <v>268.23</v>
      </c>
      <c r="F9" s="32">
        <f>D9*E9</f>
        <v>18454.224000000002</v>
      </c>
      <c r="G9" s="33">
        <v>1.3848</v>
      </c>
      <c r="H9" s="34">
        <f>E9*G9</f>
        <v>371.44490400000001</v>
      </c>
      <c r="I9" s="32">
        <f>F9*G9</f>
        <v>25555.409395200004</v>
      </c>
      <c r="J9" s="29"/>
      <c r="L9" s="21"/>
      <c r="M9" s="35"/>
    </row>
    <row r="10" spans="1:13" x14ac:dyDescent="0.3">
      <c r="A10" s="29">
        <v>2</v>
      </c>
      <c r="B10" s="30" t="s">
        <v>162</v>
      </c>
      <c r="C10" s="29" t="s">
        <v>150</v>
      </c>
      <c r="D10" s="52">
        <f>4*344*0.05</f>
        <v>68.8</v>
      </c>
      <c r="E10" s="31">
        <v>567.78800000000001</v>
      </c>
      <c r="F10" s="32">
        <f t="shared" ref="F10:F18" si="0">D10*E10</f>
        <v>39063.814399999996</v>
      </c>
      <c r="G10" s="33">
        <v>1.3848</v>
      </c>
      <c r="H10" s="34">
        <f t="shared" ref="H10:H18" si="1">E10*G10</f>
        <v>786.2728224</v>
      </c>
      <c r="I10" s="32">
        <f t="shared" ref="I10:I18" si="2">F10*G10</f>
        <v>54095.570181119998</v>
      </c>
      <c r="J10" s="29"/>
      <c r="K10" s="21"/>
      <c r="L10" s="21"/>
      <c r="M10" s="36"/>
    </row>
    <row r="11" spans="1:13" x14ac:dyDescent="0.3">
      <c r="A11" s="29">
        <v>3</v>
      </c>
      <c r="B11" s="30" t="s">
        <v>163</v>
      </c>
      <c r="C11" s="29" t="s">
        <v>150</v>
      </c>
      <c r="D11" s="52">
        <f>2*344*0.2*0.2</f>
        <v>27.52</v>
      </c>
      <c r="E11" s="31">
        <v>189.19499999999999</v>
      </c>
      <c r="F11" s="32">
        <f t="shared" si="0"/>
        <v>5206.6463999999996</v>
      </c>
      <c r="G11" s="33">
        <v>1.3848</v>
      </c>
      <c r="H11" s="34">
        <f t="shared" si="1"/>
        <v>261.99723599999999</v>
      </c>
      <c r="I11" s="32">
        <f t="shared" si="2"/>
        <v>7210.1639347199998</v>
      </c>
      <c r="J11" s="29"/>
      <c r="L11" s="21"/>
    </row>
    <row r="12" spans="1:13" x14ac:dyDescent="0.3">
      <c r="A12" s="29">
        <v>4</v>
      </c>
      <c r="B12" s="30" t="s">
        <v>164</v>
      </c>
      <c r="C12" s="29" t="s">
        <v>149</v>
      </c>
      <c r="D12" s="52">
        <f>4*344</f>
        <v>1376</v>
      </c>
      <c r="E12" s="31">
        <v>419.98</v>
      </c>
      <c r="F12" s="32">
        <f t="shared" si="0"/>
        <v>577892.48</v>
      </c>
      <c r="G12" s="33">
        <v>1.3848</v>
      </c>
      <c r="H12" s="34">
        <f t="shared" si="1"/>
        <v>581.58830399999999</v>
      </c>
      <c r="I12" s="32">
        <f t="shared" si="2"/>
        <v>800265.50630400004</v>
      </c>
      <c r="J12" s="29"/>
      <c r="L12" s="21"/>
    </row>
    <row r="13" spans="1:13" x14ac:dyDescent="0.3">
      <c r="A13" s="29">
        <v>5</v>
      </c>
      <c r="B13" s="30" t="s">
        <v>186</v>
      </c>
      <c r="C13" s="29" t="s">
        <v>167</v>
      </c>
      <c r="D13" s="52">
        <f>4*6</f>
        <v>24</v>
      </c>
      <c r="E13" s="31">
        <v>122.175</v>
      </c>
      <c r="F13" s="32">
        <f t="shared" si="0"/>
        <v>2932.2</v>
      </c>
      <c r="G13" s="33">
        <v>1.3848</v>
      </c>
      <c r="H13" s="34">
        <f t="shared" si="1"/>
        <v>169.18794</v>
      </c>
      <c r="I13" s="32">
        <f t="shared" si="2"/>
        <v>4060.5105599999997</v>
      </c>
      <c r="J13" s="29"/>
    </row>
    <row r="14" spans="1:13" x14ac:dyDescent="0.3">
      <c r="A14" s="29">
        <v>6</v>
      </c>
      <c r="B14" s="30" t="s">
        <v>187</v>
      </c>
      <c r="C14" s="29" t="s">
        <v>167</v>
      </c>
      <c r="D14" s="52">
        <f>4*27</f>
        <v>108</v>
      </c>
      <c r="E14" s="31">
        <v>59.548999999999999</v>
      </c>
      <c r="F14" s="32">
        <f t="shared" si="0"/>
        <v>6431.2920000000004</v>
      </c>
      <c r="G14" s="33">
        <v>1.3848</v>
      </c>
      <c r="H14" s="34">
        <f t="shared" si="1"/>
        <v>82.463455199999999</v>
      </c>
      <c r="I14" s="32">
        <f t="shared" si="2"/>
        <v>8906.0531616000007</v>
      </c>
      <c r="J14" s="29"/>
    </row>
    <row r="15" spans="1:13" x14ac:dyDescent="0.3">
      <c r="A15" s="29">
        <v>7</v>
      </c>
      <c r="B15" s="55" t="s">
        <v>195</v>
      </c>
      <c r="C15" s="29" t="s">
        <v>167</v>
      </c>
      <c r="D15" s="52">
        <v>12</v>
      </c>
      <c r="E15" s="31">
        <v>1521.54</v>
      </c>
      <c r="F15" s="32">
        <f t="shared" si="0"/>
        <v>18258.48</v>
      </c>
      <c r="G15" s="33">
        <v>1.3848</v>
      </c>
      <c r="H15" s="34">
        <f t="shared" si="1"/>
        <v>2107.0285920000001</v>
      </c>
      <c r="I15" s="32">
        <f t="shared" si="2"/>
        <v>25284.343104</v>
      </c>
      <c r="J15" s="29"/>
    </row>
    <row r="16" spans="1:13" x14ac:dyDescent="0.3">
      <c r="A16" s="29">
        <v>8</v>
      </c>
      <c r="B16" s="30" t="s">
        <v>168</v>
      </c>
      <c r="C16" s="29" t="s">
        <v>169</v>
      </c>
      <c r="D16" s="52">
        <v>1</v>
      </c>
      <c r="E16" s="31">
        <v>4900</v>
      </c>
      <c r="F16" s="32">
        <f t="shared" si="0"/>
        <v>4900</v>
      </c>
      <c r="G16" s="33">
        <v>1</v>
      </c>
      <c r="H16" s="34">
        <f t="shared" si="1"/>
        <v>4900</v>
      </c>
      <c r="I16" s="32">
        <f t="shared" si="2"/>
        <v>4900</v>
      </c>
      <c r="J16" s="29"/>
      <c r="L16" s="15"/>
    </row>
    <row r="17" spans="1:18" x14ac:dyDescent="0.3">
      <c r="A17" s="29">
        <v>9</v>
      </c>
      <c r="B17" s="30" t="s">
        <v>171</v>
      </c>
      <c r="C17" s="29" t="s">
        <v>170</v>
      </c>
      <c r="D17" s="52">
        <v>1</v>
      </c>
      <c r="E17" s="31">
        <v>3500</v>
      </c>
      <c r="F17" s="32">
        <f t="shared" si="0"/>
        <v>3500</v>
      </c>
      <c r="G17" s="33">
        <v>1</v>
      </c>
      <c r="H17" s="34">
        <f t="shared" si="1"/>
        <v>3500</v>
      </c>
      <c r="I17" s="32">
        <f t="shared" si="2"/>
        <v>3500</v>
      </c>
      <c r="J17" s="29" t="s">
        <v>191</v>
      </c>
      <c r="L17" s="21"/>
    </row>
    <row r="18" spans="1:18" x14ac:dyDescent="0.3">
      <c r="A18" s="37">
        <v>10</v>
      </c>
      <c r="B18" s="18" t="s">
        <v>173</v>
      </c>
      <c r="C18" s="37" t="s">
        <v>170</v>
      </c>
      <c r="D18" s="53">
        <v>1</v>
      </c>
      <c r="E18" s="38">
        <v>3500</v>
      </c>
      <c r="F18" s="39">
        <f t="shared" si="0"/>
        <v>3500</v>
      </c>
      <c r="G18" s="40">
        <v>1</v>
      </c>
      <c r="H18" s="41">
        <f t="shared" si="1"/>
        <v>3500</v>
      </c>
      <c r="I18" s="39">
        <f t="shared" si="2"/>
        <v>3500</v>
      </c>
      <c r="J18" s="37" t="s">
        <v>188</v>
      </c>
      <c r="L18" s="47"/>
      <c r="O18" s="57"/>
      <c r="P18" s="57"/>
      <c r="Q18" s="57"/>
      <c r="R18" s="57"/>
    </row>
    <row r="19" spans="1:18" x14ac:dyDescent="0.3">
      <c r="A19" s="23"/>
      <c r="B19" s="42"/>
      <c r="C19" s="23"/>
      <c r="D19" s="43"/>
      <c r="E19" s="43"/>
      <c r="F19" s="28"/>
      <c r="G19" s="44"/>
      <c r="H19" s="44"/>
      <c r="I19" s="45"/>
      <c r="J19" s="23"/>
      <c r="O19" s="57"/>
      <c r="P19" s="57"/>
      <c r="Q19" s="57"/>
      <c r="R19" s="57"/>
    </row>
    <row r="20" spans="1:18" x14ac:dyDescent="0.3">
      <c r="A20" s="18"/>
      <c r="B20" s="18"/>
      <c r="C20" s="18"/>
      <c r="D20" s="41"/>
      <c r="E20" s="41"/>
      <c r="F20" s="41">
        <f>SUM(F8:F19)</f>
        <v>696334.65679999988</v>
      </c>
      <c r="G20" s="41"/>
      <c r="H20" s="41"/>
      <c r="I20" s="39">
        <f>SUM(I8:I19)</f>
        <v>959705.11273664003</v>
      </c>
      <c r="J20" s="37"/>
    </row>
    <row r="21" spans="1:18" ht="21.75" thickBot="1" x14ac:dyDescent="0.5">
      <c r="D21" s="46"/>
      <c r="E21" s="46"/>
      <c r="F21" s="46"/>
      <c r="G21" s="46"/>
      <c r="H21" s="19" t="s">
        <v>10</v>
      </c>
      <c r="I21" s="20">
        <v>959705.11300000001</v>
      </c>
      <c r="L21" s="47"/>
      <c r="N21" s="47"/>
    </row>
    <row r="22" spans="1:18" ht="19.5" thickTop="1" x14ac:dyDescent="0.3">
      <c r="B22" s="56" t="s">
        <v>159</v>
      </c>
      <c r="C22" s="56"/>
      <c r="D22" s="56"/>
      <c r="E22" s="56"/>
      <c r="F22" s="56"/>
      <c r="G22" s="56"/>
      <c r="H22" s="56"/>
    </row>
    <row r="23" spans="1:18" x14ac:dyDescent="0.3">
      <c r="L23" s="21"/>
      <c r="N23" s="21"/>
      <c r="O23" s="57"/>
      <c r="P23" s="57"/>
      <c r="Q23" s="57"/>
      <c r="R23" s="57"/>
    </row>
    <row r="24" spans="1:18" x14ac:dyDescent="0.3">
      <c r="B24" s="47" t="s">
        <v>201</v>
      </c>
      <c r="D24" s="47" t="s">
        <v>175</v>
      </c>
      <c r="H24" s="47" t="s">
        <v>177</v>
      </c>
      <c r="L24" s="47"/>
      <c r="N24" s="47"/>
    </row>
    <row r="25" spans="1:18" x14ac:dyDescent="0.3">
      <c r="B25" s="47" t="s">
        <v>202</v>
      </c>
      <c r="D25" s="47" t="s">
        <v>181</v>
      </c>
      <c r="H25" s="47" t="s">
        <v>184</v>
      </c>
    </row>
    <row r="26" spans="1:18" x14ac:dyDescent="0.3">
      <c r="D26" s="47"/>
      <c r="H26" s="21"/>
    </row>
    <row r="27" spans="1:18" x14ac:dyDescent="0.3">
      <c r="B27" s="47" t="s">
        <v>178</v>
      </c>
      <c r="D27" s="47" t="s">
        <v>179</v>
      </c>
      <c r="H27" s="47" t="s">
        <v>180</v>
      </c>
    </row>
    <row r="28" spans="1:18" x14ac:dyDescent="0.3">
      <c r="B28" s="47" t="s">
        <v>203</v>
      </c>
      <c r="D28" s="47" t="s">
        <v>182</v>
      </c>
      <c r="H28" s="47" t="s">
        <v>185</v>
      </c>
    </row>
    <row r="29" spans="1:18" x14ac:dyDescent="0.3">
      <c r="B29" s="21"/>
    </row>
    <row r="30" spans="1:18" x14ac:dyDescent="0.3">
      <c r="B30" s="47" t="s">
        <v>199</v>
      </c>
      <c r="D30" s="47" t="s">
        <v>176</v>
      </c>
      <c r="F30" s="21"/>
    </row>
    <row r="31" spans="1:18" x14ac:dyDescent="0.3">
      <c r="B31" s="47" t="s">
        <v>200</v>
      </c>
      <c r="D31" s="47" t="s">
        <v>183</v>
      </c>
      <c r="F31" s="21"/>
    </row>
    <row r="32" spans="1:18" x14ac:dyDescent="0.3">
      <c r="B32" s="21"/>
    </row>
    <row r="35" spans="2:8" x14ac:dyDescent="0.3">
      <c r="D35" s="57"/>
      <c r="E35" s="57"/>
    </row>
    <row r="36" spans="2:8" x14ac:dyDescent="0.3">
      <c r="B36" s="56"/>
      <c r="C36" s="56"/>
      <c r="D36" s="56"/>
      <c r="E36" s="56"/>
      <c r="F36" s="56"/>
      <c r="G36" s="56"/>
      <c r="H36" s="56"/>
    </row>
    <row r="38" spans="2:8" x14ac:dyDescent="0.3">
      <c r="B38" s="47"/>
      <c r="D38" s="47"/>
      <c r="H38" s="47"/>
    </row>
    <row r="39" spans="2:8" x14ac:dyDescent="0.3">
      <c r="B39" s="47"/>
      <c r="D39" s="47"/>
      <c r="H39" s="47"/>
    </row>
    <row r="40" spans="2:8" x14ac:dyDescent="0.3">
      <c r="D40" s="47"/>
      <c r="H40" s="21"/>
    </row>
    <row r="41" spans="2:8" x14ac:dyDescent="0.3">
      <c r="B41" s="47"/>
      <c r="D41" s="47"/>
      <c r="H41" s="47"/>
    </row>
    <row r="42" spans="2:8" x14ac:dyDescent="0.3">
      <c r="B42" s="47"/>
      <c r="D42" s="47"/>
      <c r="H42" s="47"/>
    </row>
    <row r="43" spans="2:8" x14ac:dyDescent="0.3">
      <c r="B43" s="21"/>
    </row>
    <row r="44" spans="2:8" x14ac:dyDescent="0.3">
      <c r="B44" s="47"/>
      <c r="D44" s="47"/>
      <c r="F44" s="21"/>
    </row>
    <row r="45" spans="2:8" x14ac:dyDescent="0.3">
      <c r="B45" s="47"/>
      <c r="D45" s="47"/>
      <c r="F45" s="21"/>
    </row>
  </sheetData>
  <mergeCells count="7">
    <mergeCell ref="B36:H36"/>
    <mergeCell ref="D35:E35"/>
    <mergeCell ref="O23:R23"/>
    <mergeCell ref="A1:I1"/>
    <mergeCell ref="O18:R18"/>
    <mergeCell ref="O19:R19"/>
    <mergeCell ref="B22:H22"/>
  </mergeCells>
  <printOptions horizontalCentered="1" verticalCentered="1"/>
  <pageMargins left="0.31496062992125984" right="0.3149606299212598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"/>
  <sheetViews>
    <sheetView showGridLines="0" topLeftCell="A26" workbookViewId="0">
      <selection activeCell="C36" sqref="C36"/>
    </sheetView>
  </sheetViews>
  <sheetFormatPr defaultRowHeight="18.75" x14ac:dyDescent="0.3"/>
  <cols>
    <col min="1" max="1" width="6" customWidth="1"/>
    <col min="2" max="2" width="36.28515625" customWidth="1"/>
    <col min="3" max="3" width="11.140625" customWidth="1"/>
    <col min="5" max="5" width="10.7109375" bestFit="1" customWidth="1"/>
  </cols>
  <sheetData>
    <row r="1" spans="1:6" x14ac:dyDescent="0.3">
      <c r="A1" s="57" t="s">
        <v>12</v>
      </c>
      <c r="B1" s="57"/>
      <c r="C1" s="57"/>
      <c r="D1" s="57"/>
      <c r="E1" s="57"/>
      <c r="F1" s="57"/>
    </row>
    <row r="2" spans="1:6" x14ac:dyDescent="0.3">
      <c r="A2" s="57" t="s">
        <v>13</v>
      </c>
      <c r="B2" s="57"/>
      <c r="C2" s="57"/>
      <c r="D2" s="57"/>
      <c r="E2" s="57"/>
      <c r="F2" s="57"/>
    </row>
    <row r="3" spans="1:6" x14ac:dyDescent="0.3">
      <c r="A3" s="57" t="s">
        <v>14</v>
      </c>
      <c r="B3" s="57"/>
      <c r="C3" s="57"/>
      <c r="D3" s="57"/>
      <c r="E3" s="57"/>
      <c r="F3" s="57"/>
    </row>
    <row r="4" spans="1:6" x14ac:dyDescent="0.3">
      <c r="A4" s="57" t="s">
        <v>15</v>
      </c>
      <c r="B4" s="57"/>
      <c r="C4" s="57"/>
      <c r="D4" s="57"/>
      <c r="E4" s="57"/>
      <c r="F4" s="57"/>
    </row>
    <row r="6" spans="1:6" x14ac:dyDescent="0.3">
      <c r="A6" t="s">
        <v>16</v>
      </c>
    </row>
    <row r="7" spans="1:6" x14ac:dyDescent="0.3">
      <c r="A7" t="s">
        <v>17</v>
      </c>
    </row>
    <row r="8" spans="1:6" x14ac:dyDescent="0.3">
      <c r="A8" t="s">
        <v>18</v>
      </c>
    </row>
    <row r="9" spans="1:6" x14ac:dyDescent="0.3">
      <c r="A9" t="s">
        <v>19</v>
      </c>
    </row>
    <row r="10" spans="1:6" x14ac:dyDescent="0.3">
      <c r="A10" t="s">
        <v>20</v>
      </c>
    </row>
    <row r="12" spans="1:6" x14ac:dyDescent="0.3">
      <c r="A12" s="63" t="s">
        <v>21</v>
      </c>
      <c r="B12" s="63"/>
      <c r="C12" s="63"/>
      <c r="D12" s="63"/>
      <c r="E12" s="63"/>
      <c r="F12" s="63"/>
    </row>
    <row r="13" spans="1:6" x14ac:dyDescent="0.3">
      <c r="A13" s="6" t="s">
        <v>22</v>
      </c>
      <c r="B13" s="61" t="s">
        <v>2</v>
      </c>
      <c r="C13" s="6" t="s">
        <v>24</v>
      </c>
      <c r="D13" s="61" t="s">
        <v>4</v>
      </c>
      <c r="E13" s="61" t="s">
        <v>5</v>
      </c>
      <c r="F13" s="61" t="s">
        <v>26</v>
      </c>
    </row>
    <row r="14" spans="1:6" x14ac:dyDescent="0.3">
      <c r="A14" s="7" t="s">
        <v>23</v>
      </c>
      <c r="B14" s="62"/>
      <c r="C14" s="7" t="s">
        <v>25</v>
      </c>
      <c r="D14" s="62"/>
      <c r="E14" s="62"/>
      <c r="F14" s="6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>
        <v>1</v>
      </c>
      <c r="B16" s="2" t="s">
        <v>27</v>
      </c>
      <c r="C16" s="2"/>
      <c r="D16" s="2"/>
      <c r="E16" s="2"/>
      <c r="F16" s="2"/>
    </row>
    <row r="17" spans="1:6" x14ac:dyDescent="0.3">
      <c r="A17" s="2">
        <v>2</v>
      </c>
      <c r="B17" s="2" t="s">
        <v>28</v>
      </c>
      <c r="C17" s="2"/>
      <c r="D17" s="2"/>
      <c r="E17" s="2"/>
      <c r="F17" s="2"/>
    </row>
    <row r="18" spans="1:6" x14ac:dyDescent="0.3">
      <c r="A18" s="2">
        <v>3</v>
      </c>
      <c r="B18" s="2" t="s">
        <v>29</v>
      </c>
      <c r="C18" s="2"/>
      <c r="D18" s="2"/>
      <c r="E18" s="2"/>
      <c r="F18" s="2"/>
    </row>
    <row r="19" spans="1:6" x14ac:dyDescent="0.3">
      <c r="A19" s="2">
        <v>4</v>
      </c>
      <c r="B19" s="2" t="s">
        <v>30</v>
      </c>
      <c r="C19" s="2"/>
      <c r="D19" s="2"/>
      <c r="E19" s="2"/>
      <c r="F19" s="2"/>
    </row>
    <row r="20" spans="1:6" x14ac:dyDescent="0.3">
      <c r="A20" s="2">
        <v>5</v>
      </c>
      <c r="B20" s="2" t="s">
        <v>31</v>
      </c>
      <c r="C20" s="2"/>
      <c r="D20" s="2"/>
      <c r="E20" s="2"/>
      <c r="F20" s="2"/>
    </row>
    <row r="21" spans="1:6" x14ac:dyDescent="0.3">
      <c r="A21" s="2">
        <v>6</v>
      </c>
      <c r="B21" s="2" t="s">
        <v>32</v>
      </c>
      <c r="C21" s="2"/>
      <c r="D21" s="2"/>
      <c r="E21" s="2"/>
      <c r="F21" s="2"/>
    </row>
    <row r="22" spans="1:6" x14ac:dyDescent="0.3">
      <c r="A22" s="2">
        <v>7</v>
      </c>
      <c r="B22" s="2" t="s">
        <v>33</v>
      </c>
      <c r="C22" s="2"/>
      <c r="D22" s="2"/>
      <c r="E22" s="2"/>
      <c r="F22" s="2"/>
    </row>
    <row r="23" spans="1:6" x14ac:dyDescent="0.3">
      <c r="A23" s="2">
        <v>8</v>
      </c>
      <c r="B23" s="2" t="s">
        <v>34</v>
      </c>
      <c r="C23" s="2"/>
      <c r="D23" s="2"/>
      <c r="E23" s="2"/>
      <c r="F23" s="2"/>
    </row>
    <row r="24" spans="1:6" x14ac:dyDescent="0.3">
      <c r="A24" s="2">
        <v>9</v>
      </c>
      <c r="B24" s="2" t="s">
        <v>35</v>
      </c>
      <c r="C24" s="2"/>
      <c r="D24" s="2"/>
      <c r="E24" s="2"/>
      <c r="F24" s="2"/>
    </row>
    <row r="25" spans="1:6" x14ac:dyDescent="0.3">
      <c r="A25" s="2">
        <v>10</v>
      </c>
      <c r="B25" s="2" t="s">
        <v>36</v>
      </c>
      <c r="C25" s="2"/>
      <c r="D25" s="2"/>
      <c r="E25" s="2"/>
      <c r="F25" s="2"/>
    </row>
    <row r="26" spans="1:6" x14ac:dyDescent="0.3">
      <c r="A26" s="2">
        <v>11</v>
      </c>
      <c r="B26" s="2" t="s">
        <v>37</v>
      </c>
      <c r="C26" s="2"/>
      <c r="D26" s="2"/>
      <c r="E26" s="2"/>
      <c r="F26" s="2"/>
    </row>
    <row r="27" spans="1:6" x14ac:dyDescent="0.3">
      <c r="A27" s="2">
        <v>12</v>
      </c>
      <c r="B27" s="2" t="s">
        <v>38</v>
      </c>
      <c r="C27" s="2"/>
      <c r="D27" s="2"/>
      <c r="E27" s="2"/>
      <c r="F27" s="2"/>
    </row>
    <row r="28" spans="1:6" x14ac:dyDescent="0.3">
      <c r="A28" s="2">
        <v>13</v>
      </c>
      <c r="B28" s="2" t="s">
        <v>39</v>
      </c>
      <c r="C28" s="2"/>
      <c r="D28" s="2"/>
      <c r="E28" s="2"/>
      <c r="F28" s="2"/>
    </row>
    <row r="29" spans="1:6" x14ac:dyDescent="0.3">
      <c r="A29" s="2">
        <v>14</v>
      </c>
      <c r="B29" s="2" t="s">
        <v>40</v>
      </c>
      <c r="C29" s="2"/>
      <c r="D29" s="2"/>
      <c r="E29" s="2"/>
      <c r="F29" s="2"/>
    </row>
    <row r="30" spans="1:6" x14ac:dyDescent="0.3">
      <c r="A30" s="2">
        <v>15</v>
      </c>
      <c r="B30" s="2" t="s">
        <v>41</v>
      </c>
      <c r="C30" s="2"/>
      <c r="D30" s="2"/>
      <c r="E30" s="2"/>
      <c r="F30" s="2"/>
    </row>
    <row r="31" spans="1:6" x14ac:dyDescent="0.3">
      <c r="A31" s="2"/>
      <c r="B31" s="2"/>
      <c r="C31" s="2"/>
      <c r="D31" s="2"/>
      <c r="E31" s="2"/>
      <c r="F31" s="2"/>
    </row>
    <row r="32" spans="1:6" x14ac:dyDescent="0.3">
      <c r="A32" s="2"/>
      <c r="B32" s="2"/>
      <c r="C32" s="2"/>
      <c r="D32" s="2"/>
      <c r="E32" s="2"/>
      <c r="F32" s="2"/>
    </row>
    <row r="33" spans="1:6" x14ac:dyDescent="0.3">
      <c r="A33" s="3"/>
      <c r="B33" s="3"/>
      <c r="C33" s="3"/>
      <c r="D33" s="3"/>
      <c r="E33" s="3"/>
      <c r="F33" s="3"/>
    </row>
    <row r="34" spans="1:6" x14ac:dyDescent="0.3">
      <c r="A34" s="58" t="s">
        <v>42</v>
      </c>
      <c r="B34" s="59"/>
      <c r="C34" s="59"/>
      <c r="D34" s="59"/>
      <c r="E34" s="60"/>
      <c r="F34" s="4"/>
    </row>
  </sheetData>
  <mergeCells count="10">
    <mergeCell ref="A34:E34"/>
    <mergeCell ref="A1:F1"/>
    <mergeCell ref="B13:B14"/>
    <mergeCell ref="D13:D14"/>
    <mergeCell ref="E13:E14"/>
    <mergeCell ref="F13:F14"/>
    <mergeCell ref="A2:F2"/>
    <mergeCell ref="A3:F3"/>
    <mergeCell ref="A4:F4"/>
    <mergeCell ref="A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>
      <selection activeCell="N13" sqref="N13"/>
    </sheetView>
  </sheetViews>
  <sheetFormatPr defaultColWidth="8.85546875" defaultRowHeight="18.75" x14ac:dyDescent="0.3"/>
  <cols>
    <col min="1" max="1" width="3.42578125" style="12" customWidth="1"/>
    <col min="2" max="2" width="31" style="12" customWidth="1"/>
    <col min="3" max="3" width="7.42578125" style="12" bestFit="1" customWidth="1"/>
    <col min="4" max="4" width="7.28515625" style="12" customWidth="1"/>
    <col min="5" max="5" width="6.140625" style="12" customWidth="1"/>
    <col min="6" max="7" width="6.85546875" style="12" customWidth="1"/>
    <col min="8" max="8" width="7.5703125" style="12" customWidth="1"/>
    <col min="9" max="16384" width="8.85546875" style="12"/>
  </cols>
  <sheetData>
    <row r="1" spans="1:11" x14ac:dyDescent="0.3">
      <c r="A1" s="57" t="s">
        <v>43</v>
      </c>
      <c r="B1" s="57"/>
      <c r="C1" s="57"/>
      <c r="D1" s="57"/>
      <c r="E1" s="57"/>
      <c r="F1" s="57"/>
      <c r="G1" s="57"/>
      <c r="H1" s="57"/>
      <c r="I1" s="57"/>
    </row>
    <row r="2" spans="1:11" x14ac:dyDescent="0.3">
      <c r="A2" s="57" t="s">
        <v>44</v>
      </c>
      <c r="B2" s="57"/>
      <c r="C2" s="57"/>
      <c r="D2" s="57"/>
      <c r="E2" s="57"/>
      <c r="F2" s="57"/>
      <c r="G2" s="57"/>
      <c r="H2" s="57"/>
      <c r="I2" s="57"/>
    </row>
    <row r="4" spans="1:11" x14ac:dyDescent="0.3">
      <c r="A4" s="12" t="str">
        <f>แบบสรุปราคากลาง!A3</f>
        <v>ชื่อโครงการ/งานก่อสร้าง โครงการก่อสร้างถนนคอนกรีตเสริมเหล็ก สายคอกไก่-หน้าเทศบาล</v>
      </c>
    </row>
    <row r="5" spans="1:11" x14ac:dyDescent="0.3">
      <c r="A5" s="12" t="str">
        <f>แบบสรุปราคากลาง!A4</f>
        <v>หน่วยงานเจ้าของโครงการ/งานก่อสร้าง เทศบาลตำบลเขาหัวช้าง</v>
      </c>
    </row>
    <row r="6" spans="1:11" x14ac:dyDescent="0.3">
      <c r="A6" s="12" t="s">
        <v>189</v>
      </c>
    </row>
    <row r="7" spans="1:11" x14ac:dyDescent="0.3">
      <c r="A7" s="56" t="s">
        <v>190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x14ac:dyDescent="0.3">
      <c r="A8" s="12" t="str">
        <f>แบบสรุปราคากลาง!A6</f>
        <v>วันที่      22   มกราคม  2568</v>
      </c>
    </row>
    <row r="9" spans="1:11" x14ac:dyDescent="0.3">
      <c r="A9" s="12" t="s">
        <v>174</v>
      </c>
    </row>
    <row r="10" spans="1:11" x14ac:dyDescent="0.3">
      <c r="A10" s="12" t="s">
        <v>172</v>
      </c>
      <c r="F10" s="12" t="s">
        <v>45</v>
      </c>
    </row>
    <row r="11" spans="1:11" x14ac:dyDescent="0.3">
      <c r="A11" s="12" t="s">
        <v>46</v>
      </c>
      <c r="F11" s="12" t="s">
        <v>148</v>
      </c>
    </row>
    <row r="12" spans="1:11" x14ac:dyDescent="0.3">
      <c r="A12" s="6"/>
      <c r="B12" s="6"/>
      <c r="C12" s="6"/>
      <c r="D12" s="6" t="s">
        <v>47</v>
      </c>
      <c r="E12" s="6" t="s">
        <v>50</v>
      </c>
      <c r="F12" s="6" t="s">
        <v>47</v>
      </c>
      <c r="G12" s="6" t="s">
        <v>53</v>
      </c>
      <c r="H12" s="6" t="s">
        <v>55</v>
      </c>
      <c r="I12" s="61" t="s">
        <v>57</v>
      </c>
    </row>
    <row r="13" spans="1:11" x14ac:dyDescent="0.3">
      <c r="A13" s="48" t="s">
        <v>23</v>
      </c>
      <c r="B13" s="48" t="s">
        <v>2</v>
      </c>
      <c r="C13" s="48" t="s">
        <v>3</v>
      </c>
      <c r="D13" s="48" t="s">
        <v>48</v>
      </c>
      <c r="E13" s="48" t="s">
        <v>51</v>
      </c>
      <c r="F13" s="48" t="s">
        <v>51</v>
      </c>
      <c r="G13" s="48" t="s">
        <v>54</v>
      </c>
      <c r="H13" s="48" t="s">
        <v>56</v>
      </c>
      <c r="I13" s="64"/>
    </row>
    <row r="14" spans="1:11" x14ac:dyDescent="0.3">
      <c r="A14" s="7"/>
      <c r="B14" s="7"/>
      <c r="C14" s="7"/>
      <c r="D14" s="7" t="s">
        <v>49</v>
      </c>
      <c r="E14" s="7" t="s">
        <v>52</v>
      </c>
      <c r="F14" s="7" t="s">
        <v>49</v>
      </c>
      <c r="G14" s="7" t="s">
        <v>49</v>
      </c>
      <c r="H14" s="7" t="s">
        <v>49</v>
      </c>
      <c r="I14" s="7" t="s">
        <v>49</v>
      </c>
    </row>
    <row r="15" spans="1:11" x14ac:dyDescent="0.3">
      <c r="A15" s="49">
        <v>1</v>
      </c>
      <c r="B15" s="49" t="s">
        <v>132</v>
      </c>
      <c r="C15" s="6" t="s">
        <v>145</v>
      </c>
      <c r="D15" s="49"/>
      <c r="E15" s="49"/>
      <c r="F15" s="49"/>
      <c r="G15" s="49"/>
      <c r="H15" s="49"/>
      <c r="I15" s="49"/>
    </row>
    <row r="16" spans="1:11" x14ac:dyDescent="0.3">
      <c r="A16" s="14">
        <v>2</v>
      </c>
      <c r="B16" s="14" t="s">
        <v>133</v>
      </c>
      <c r="C16" s="48" t="s">
        <v>145</v>
      </c>
      <c r="D16" s="14"/>
      <c r="E16" s="14"/>
      <c r="F16" s="14"/>
      <c r="G16" s="14"/>
      <c r="H16" s="14"/>
      <c r="I16" s="14"/>
    </row>
    <row r="17" spans="1:9" x14ac:dyDescent="0.3">
      <c r="A17" s="14">
        <v>3</v>
      </c>
      <c r="B17" s="14" t="s">
        <v>134</v>
      </c>
      <c r="C17" s="48" t="s">
        <v>145</v>
      </c>
      <c r="D17" s="14"/>
      <c r="E17" s="14"/>
      <c r="F17" s="14"/>
      <c r="G17" s="14"/>
      <c r="H17" s="14"/>
      <c r="I17" s="14"/>
    </row>
    <row r="18" spans="1:9" x14ac:dyDescent="0.3">
      <c r="A18" s="14">
        <v>4</v>
      </c>
      <c r="B18" s="14" t="s">
        <v>135</v>
      </c>
      <c r="C18" s="48" t="s">
        <v>145</v>
      </c>
      <c r="D18" s="14"/>
      <c r="E18" s="14"/>
      <c r="F18" s="14"/>
      <c r="G18" s="14"/>
      <c r="H18" s="14"/>
      <c r="I18" s="14"/>
    </row>
    <row r="19" spans="1:9" x14ac:dyDescent="0.3">
      <c r="A19" s="14">
        <v>5</v>
      </c>
      <c r="B19" s="14" t="s">
        <v>136</v>
      </c>
      <c r="C19" s="48" t="s">
        <v>146</v>
      </c>
      <c r="D19" s="14"/>
      <c r="E19" s="14"/>
      <c r="F19" s="14"/>
      <c r="G19" s="14"/>
      <c r="H19" s="14"/>
      <c r="I19" s="14"/>
    </row>
    <row r="20" spans="1:9" x14ac:dyDescent="0.3">
      <c r="A20" s="14">
        <v>6</v>
      </c>
      <c r="B20" s="14" t="s">
        <v>137</v>
      </c>
      <c r="C20" s="48" t="s">
        <v>145</v>
      </c>
      <c r="D20" s="14"/>
      <c r="E20" s="14"/>
      <c r="F20" s="14"/>
      <c r="G20" s="14"/>
      <c r="H20" s="14"/>
      <c r="I20" s="14"/>
    </row>
    <row r="21" spans="1:9" x14ac:dyDescent="0.3">
      <c r="A21" s="14">
        <v>7</v>
      </c>
      <c r="B21" s="14" t="s">
        <v>160</v>
      </c>
      <c r="C21" s="48" t="s">
        <v>147</v>
      </c>
      <c r="D21" s="14"/>
      <c r="E21" s="14"/>
      <c r="F21" s="14"/>
      <c r="G21" s="14"/>
      <c r="H21" s="14"/>
      <c r="I21" s="13"/>
    </row>
    <row r="22" spans="1:9" x14ac:dyDescent="0.3">
      <c r="A22" s="14">
        <v>8</v>
      </c>
      <c r="B22" s="14" t="s">
        <v>166</v>
      </c>
      <c r="C22" s="48" t="s">
        <v>156</v>
      </c>
      <c r="D22" s="13"/>
      <c r="E22" s="14"/>
      <c r="F22" s="14"/>
      <c r="G22" s="14"/>
      <c r="H22" s="14"/>
      <c r="I22" s="13"/>
    </row>
    <row r="23" spans="1:9" x14ac:dyDescent="0.3">
      <c r="A23" s="14">
        <v>9</v>
      </c>
      <c r="B23" s="14" t="s">
        <v>155</v>
      </c>
      <c r="C23" s="48" t="s">
        <v>156</v>
      </c>
      <c r="D23" s="13"/>
      <c r="E23" s="14"/>
      <c r="F23" s="14"/>
      <c r="G23" s="14"/>
      <c r="H23" s="14"/>
      <c r="I23" s="14"/>
    </row>
    <row r="24" spans="1:9" x14ac:dyDescent="0.3">
      <c r="A24" s="14">
        <v>10</v>
      </c>
      <c r="B24" s="14" t="s">
        <v>138</v>
      </c>
      <c r="C24" s="48" t="s">
        <v>147</v>
      </c>
      <c r="D24" s="14"/>
      <c r="E24" s="14"/>
      <c r="F24" s="14"/>
      <c r="G24" s="14"/>
      <c r="H24" s="14"/>
      <c r="I24" s="14"/>
    </row>
    <row r="25" spans="1:9" x14ac:dyDescent="0.3">
      <c r="A25" s="14">
        <v>11</v>
      </c>
      <c r="B25" s="14" t="s">
        <v>139</v>
      </c>
      <c r="C25" s="48" t="s">
        <v>147</v>
      </c>
      <c r="D25" s="14"/>
      <c r="E25" s="14"/>
      <c r="F25" s="14"/>
      <c r="G25" s="14"/>
      <c r="H25" s="14"/>
      <c r="I25" s="14"/>
    </row>
    <row r="26" spans="1:9" x14ac:dyDescent="0.3">
      <c r="A26" s="14">
        <v>12</v>
      </c>
      <c r="B26" s="14" t="s">
        <v>140</v>
      </c>
      <c r="C26" s="48" t="s">
        <v>147</v>
      </c>
      <c r="D26" s="14"/>
      <c r="E26" s="14"/>
      <c r="F26" s="14"/>
      <c r="G26" s="14"/>
      <c r="H26" s="14"/>
      <c r="I26" s="14"/>
    </row>
    <row r="27" spans="1:9" x14ac:dyDescent="0.3">
      <c r="A27" s="14">
        <v>13</v>
      </c>
      <c r="B27" s="14" t="s">
        <v>141</v>
      </c>
      <c r="C27" s="48" t="s">
        <v>147</v>
      </c>
      <c r="D27" s="14"/>
      <c r="E27" s="14"/>
      <c r="F27" s="14"/>
      <c r="G27" s="14"/>
      <c r="H27" s="14"/>
      <c r="I27" s="14"/>
    </row>
    <row r="28" spans="1:9" x14ac:dyDescent="0.3">
      <c r="A28" s="14">
        <v>14</v>
      </c>
      <c r="B28" s="14" t="s">
        <v>142</v>
      </c>
      <c r="C28" s="48" t="s">
        <v>147</v>
      </c>
      <c r="D28" s="14"/>
      <c r="E28" s="14"/>
      <c r="F28" s="14"/>
      <c r="G28" s="14"/>
      <c r="H28" s="14"/>
      <c r="I28" s="14"/>
    </row>
    <row r="29" spans="1:9" x14ac:dyDescent="0.3">
      <c r="A29" s="14">
        <v>15</v>
      </c>
      <c r="B29" s="14" t="s">
        <v>161</v>
      </c>
      <c r="C29" s="48" t="s">
        <v>147</v>
      </c>
      <c r="D29" s="14"/>
      <c r="E29" s="14"/>
      <c r="F29" s="14"/>
      <c r="G29" s="14"/>
      <c r="H29" s="14"/>
      <c r="I29" s="13"/>
    </row>
    <row r="30" spans="1:9" x14ac:dyDescent="0.3">
      <c r="A30" s="14">
        <v>16</v>
      </c>
      <c r="B30" s="14" t="s">
        <v>143</v>
      </c>
      <c r="C30" s="48" t="s">
        <v>147</v>
      </c>
      <c r="D30" s="14"/>
      <c r="E30" s="14"/>
      <c r="F30" s="14"/>
      <c r="G30" s="14"/>
      <c r="H30" s="14"/>
      <c r="I30" s="13"/>
    </row>
    <row r="31" spans="1:9" x14ac:dyDescent="0.3">
      <c r="A31" s="14">
        <v>17</v>
      </c>
      <c r="B31" s="14" t="s">
        <v>151</v>
      </c>
      <c r="C31" s="48" t="s">
        <v>152</v>
      </c>
      <c r="D31" s="14"/>
      <c r="E31" s="14"/>
      <c r="F31" s="14"/>
      <c r="G31" s="14"/>
      <c r="H31" s="14"/>
      <c r="I31" s="14"/>
    </row>
    <row r="32" spans="1:9" x14ac:dyDescent="0.3">
      <c r="A32" s="14">
        <v>18</v>
      </c>
      <c r="B32" s="14" t="s">
        <v>153</v>
      </c>
      <c r="C32" s="48" t="s">
        <v>152</v>
      </c>
      <c r="D32" s="14"/>
      <c r="E32" s="14"/>
      <c r="F32" s="14"/>
      <c r="G32" s="14"/>
      <c r="H32" s="14"/>
      <c r="I32" s="14"/>
    </row>
    <row r="33" spans="1:9" x14ac:dyDescent="0.3">
      <c r="A33" s="14">
        <v>19</v>
      </c>
      <c r="B33" s="14" t="s">
        <v>154</v>
      </c>
      <c r="C33" s="48" t="s">
        <v>152</v>
      </c>
      <c r="D33" s="14"/>
      <c r="E33" s="14"/>
      <c r="F33" s="14"/>
      <c r="G33" s="14"/>
      <c r="H33" s="14"/>
      <c r="I33" s="13"/>
    </row>
    <row r="34" spans="1:9" x14ac:dyDescent="0.3">
      <c r="A34" s="50">
        <v>20</v>
      </c>
      <c r="B34" s="50" t="s">
        <v>144</v>
      </c>
      <c r="C34" s="50"/>
      <c r="D34" s="50"/>
      <c r="E34" s="50"/>
      <c r="F34" s="50"/>
      <c r="G34" s="50"/>
      <c r="H34" s="50"/>
      <c r="I34" s="50"/>
    </row>
  </sheetData>
  <mergeCells count="4">
    <mergeCell ref="A1:I1"/>
    <mergeCell ref="A2:I2"/>
    <mergeCell ref="I12:I13"/>
    <mergeCell ref="A7:K7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"/>
  <sheetViews>
    <sheetView showGridLines="0" workbookViewId="0">
      <selection activeCell="E15" sqref="E15"/>
    </sheetView>
  </sheetViews>
  <sheetFormatPr defaultRowHeight="18.75" x14ac:dyDescent="0.3"/>
  <cols>
    <col min="1" max="1" width="16.140625" customWidth="1"/>
    <col min="2" max="5" width="11.85546875" bestFit="1" customWidth="1"/>
    <col min="6" max="6" width="11.7109375" bestFit="1" customWidth="1"/>
    <col min="7" max="7" width="10.5703125" bestFit="1" customWidth="1"/>
  </cols>
  <sheetData>
    <row r="1" spans="1:7" ht="21" x14ac:dyDescent="0.35">
      <c r="A1" s="65" t="s">
        <v>58</v>
      </c>
      <c r="B1" s="65"/>
      <c r="C1" s="65"/>
      <c r="D1" s="65"/>
      <c r="E1" s="65"/>
      <c r="F1" s="65"/>
      <c r="G1" s="65"/>
    </row>
    <row r="3" spans="1:7" x14ac:dyDescent="0.3">
      <c r="A3" s="57" t="s">
        <v>59</v>
      </c>
      <c r="B3" s="57"/>
      <c r="C3" s="57"/>
      <c r="D3" s="57"/>
      <c r="E3" s="57"/>
      <c r="F3" s="57"/>
      <c r="G3" s="57"/>
    </row>
    <row r="4" spans="1:7" x14ac:dyDescent="0.3">
      <c r="A4" t="s">
        <v>60</v>
      </c>
    </row>
    <row r="5" spans="1:7" x14ac:dyDescent="0.3">
      <c r="A5" s="5" t="s">
        <v>61</v>
      </c>
      <c r="B5" s="5" t="s">
        <v>62</v>
      </c>
      <c r="C5" s="5" t="s">
        <v>63</v>
      </c>
      <c r="D5" s="5" t="s">
        <v>63</v>
      </c>
      <c r="E5" s="5" t="s">
        <v>64</v>
      </c>
      <c r="F5" s="5" t="s">
        <v>65</v>
      </c>
      <c r="G5" s="5" t="s">
        <v>66</v>
      </c>
    </row>
    <row r="6" spans="1:7" x14ac:dyDescent="0.3">
      <c r="A6" s="8"/>
      <c r="B6" s="8"/>
      <c r="C6" s="8" t="s">
        <v>67</v>
      </c>
      <c r="D6" s="8" t="s">
        <v>68</v>
      </c>
      <c r="E6" s="8"/>
      <c r="F6" s="8"/>
      <c r="G6" s="8"/>
    </row>
    <row r="7" spans="1:7" x14ac:dyDescent="0.3">
      <c r="A7" s="9" t="s">
        <v>69</v>
      </c>
      <c r="B7" s="9" t="s">
        <v>70</v>
      </c>
      <c r="C7" s="9" t="s">
        <v>71</v>
      </c>
      <c r="D7" s="9" t="s">
        <v>72</v>
      </c>
      <c r="E7" s="9" t="s">
        <v>73</v>
      </c>
      <c r="F7" s="9" t="s">
        <v>74</v>
      </c>
      <c r="G7" s="9" t="s">
        <v>75</v>
      </c>
    </row>
    <row r="8" spans="1:7" x14ac:dyDescent="0.3">
      <c r="A8" s="10" t="s">
        <v>76</v>
      </c>
      <c r="B8" s="4"/>
      <c r="C8" s="4"/>
      <c r="D8" s="4"/>
      <c r="E8" s="4"/>
      <c r="F8" s="4"/>
      <c r="G8" s="4"/>
    </row>
    <row r="9" spans="1:7" x14ac:dyDescent="0.3">
      <c r="A9" s="10" t="s">
        <v>77</v>
      </c>
      <c r="B9" s="4"/>
      <c r="C9" s="4"/>
      <c r="D9" s="4"/>
      <c r="E9" s="4"/>
      <c r="F9" s="4"/>
      <c r="G9" s="4"/>
    </row>
    <row r="10" spans="1:7" x14ac:dyDescent="0.3">
      <c r="A10" s="10" t="s">
        <v>78</v>
      </c>
      <c r="B10" s="4"/>
      <c r="C10" s="4"/>
      <c r="D10" s="4"/>
      <c r="E10" s="4"/>
      <c r="F10" s="4"/>
      <c r="G10" s="4"/>
    </row>
    <row r="11" spans="1:7" x14ac:dyDescent="0.3">
      <c r="A11" s="10" t="s">
        <v>79</v>
      </c>
      <c r="B11" s="4"/>
      <c r="C11" s="4"/>
      <c r="D11" s="4"/>
      <c r="E11" s="4"/>
      <c r="F11" s="4"/>
      <c r="G11" s="4"/>
    </row>
    <row r="12" spans="1:7" x14ac:dyDescent="0.3">
      <c r="A12" s="9" t="s">
        <v>57</v>
      </c>
      <c r="B12" s="4"/>
      <c r="C12" s="4"/>
      <c r="D12" s="4"/>
      <c r="E12" s="4"/>
      <c r="F12" s="4"/>
      <c r="G12" s="4"/>
    </row>
    <row r="15" spans="1:7" x14ac:dyDescent="0.3">
      <c r="A15" t="s">
        <v>80</v>
      </c>
    </row>
    <row r="16" spans="1:7" x14ac:dyDescent="0.3">
      <c r="A16" s="5" t="s">
        <v>61</v>
      </c>
      <c r="B16" s="5" t="s">
        <v>62</v>
      </c>
      <c r="C16" s="5" t="s">
        <v>63</v>
      </c>
      <c r="D16" s="5" t="s">
        <v>63</v>
      </c>
      <c r="E16" s="5" t="s">
        <v>64</v>
      </c>
      <c r="F16" s="5" t="s">
        <v>65</v>
      </c>
      <c r="G16" s="5" t="s">
        <v>66</v>
      </c>
    </row>
    <row r="17" spans="1:7" x14ac:dyDescent="0.3">
      <c r="A17" s="8"/>
      <c r="B17" s="8"/>
      <c r="C17" s="8" t="s">
        <v>67</v>
      </c>
      <c r="D17" s="8" t="s">
        <v>68</v>
      </c>
      <c r="E17" s="8"/>
      <c r="F17" s="8"/>
      <c r="G17" s="8"/>
    </row>
    <row r="18" spans="1:7" x14ac:dyDescent="0.3">
      <c r="A18" s="9" t="s">
        <v>69</v>
      </c>
      <c r="B18" s="9" t="s">
        <v>81</v>
      </c>
      <c r="C18" s="9" t="s">
        <v>82</v>
      </c>
      <c r="D18" s="9" t="s">
        <v>83</v>
      </c>
      <c r="E18" s="9" t="s">
        <v>84</v>
      </c>
      <c r="F18" s="9" t="s">
        <v>85</v>
      </c>
      <c r="G18" s="9" t="s">
        <v>86</v>
      </c>
    </row>
    <row r="19" spans="1:7" x14ac:dyDescent="0.3">
      <c r="A19" s="10" t="s">
        <v>76</v>
      </c>
      <c r="B19" s="4"/>
      <c r="C19" s="4"/>
      <c r="D19" s="4"/>
      <c r="E19" s="4"/>
      <c r="F19" s="4"/>
      <c r="G19" s="4"/>
    </row>
    <row r="20" spans="1:7" x14ac:dyDescent="0.3">
      <c r="A20" s="10" t="s">
        <v>77</v>
      </c>
      <c r="B20" s="4"/>
      <c r="C20" s="4"/>
      <c r="D20" s="4"/>
      <c r="E20" s="4"/>
      <c r="F20" s="4"/>
      <c r="G20" s="4"/>
    </row>
    <row r="21" spans="1:7" x14ac:dyDescent="0.3">
      <c r="A21" s="10" t="s">
        <v>78</v>
      </c>
      <c r="B21" s="4"/>
      <c r="C21" s="4"/>
      <c r="D21" s="4"/>
      <c r="E21" s="4"/>
      <c r="F21" s="4"/>
      <c r="G21" s="4"/>
    </row>
    <row r="22" spans="1:7" x14ac:dyDescent="0.3">
      <c r="A22" s="10" t="s">
        <v>79</v>
      </c>
      <c r="B22" s="4"/>
      <c r="C22" s="4"/>
      <c r="D22" s="4"/>
      <c r="E22" s="4"/>
      <c r="F22" s="4"/>
      <c r="G22" s="4"/>
    </row>
    <row r="23" spans="1:7" x14ac:dyDescent="0.3">
      <c r="A23" s="9" t="s">
        <v>57</v>
      </c>
      <c r="B23" s="4"/>
      <c r="C23" s="4"/>
      <c r="D23" s="4"/>
      <c r="E23" s="4"/>
      <c r="F23" s="4"/>
      <c r="G23" s="4"/>
    </row>
  </sheetData>
  <mergeCells count="2">
    <mergeCell ref="A1:G1"/>
    <mergeCell ref="A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showGridLines="0" workbookViewId="0">
      <selection activeCell="I14" sqref="I14"/>
    </sheetView>
  </sheetViews>
  <sheetFormatPr defaultRowHeight="18.75" x14ac:dyDescent="0.3"/>
  <cols>
    <col min="1" max="1" width="16.140625" customWidth="1"/>
    <col min="2" max="5" width="11.85546875" bestFit="1" customWidth="1"/>
    <col min="6" max="6" width="11.7109375" bestFit="1" customWidth="1"/>
  </cols>
  <sheetData>
    <row r="1" spans="1:6" ht="21" x14ac:dyDescent="0.35">
      <c r="A1" s="65" t="s">
        <v>58</v>
      </c>
      <c r="B1" s="65"/>
      <c r="C1" s="65"/>
      <c r="D1" s="65"/>
      <c r="E1" s="65"/>
      <c r="F1" s="65"/>
    </row>
    <row r="3" spans="1:6" x14ac:dyDescent="0.3">
      <c r="A3" s="57" t="s">
        <v>87</v>
      </c>
      <c r="B3" s="57"/>
      <c r="C3" s="57"/>
      <c r="D3" s="57"/>
      <c r="E3" s="57"/>
      <c r="F3" s="57"/>
    </row>
    <row r="4" spans="1:6" x14ac:dyDescent="0.3">
      <c r="A4" t="s">
        <v>60</v>
      </c>
    </row>
    <row r="5" spans="1:6" x14ac:dyDescent="0.3">
      <c r="A5" s="5" t="s">
        <v>61</v>
      </c>
      <c r="B5" s="5" t="s">
        <v>88</v>
      </c>
      <c r="C5" s="5" t="s">
        <v>89</v>
      </c>
      <c r="D5" s="5" t="s">
        <v>90</v>
      </c>
      <c r="E5" s="5" t="s">
        <v>91</v>
      </c>
      <c r="F5" s="5" t="s">
        <v>92</v>
      </c>
    </row>
    <row r="6" spans="1:6" x14ac:dyDescent="0.3">
      <c r="A6" s="9" t="s">
        <v>69</v>
      </c>
      <c r="B6" s="9" t="s">
        <v>93</v>
      </c>
      <c r="C6" s="9" t="s">
        <v>94</v>
      </c>
      <c r="D6" s="9" t="s">
        <v>95</v>
      </c>
      <c r="E6" s="9" t="s">
        <v>96</v>
      </c>
      <c r="F6" s="9" t="s">
        <v>97</v>
      </c>
    </row>
    <row r="7" spans="1:6" x14ac:dyDescent="0.3">
      <c r="A7" s="10" t="s">
        <v>76</v>
      </c>
      <c r="B7" s="4"/>
      <c r="C7" s="4"/>
      <c r="D7" s="4"/>
      <c r="E7" s="4"/>
      <c r="F7" s="4"/>
    </row>
    <row r="8" spans="1:6" x14ac:dyDescent="0.3">
      <c r="A8" s="10" t="s">
        <v>77</v>
      </c>
      <c r="B8" s="4"/>
      <c r="C8" s="4"/>
      <c r="D8" s="4"/>
      <c r="E8" s="4"/>
      <c r="F8" s="4"/>
    </row>
    <row r="9" spans="1:6" x14ac:dyDescent="0.3">
      <c r="A9" s="10" t="s">
        <v>78</v>
      </c>
      <c r="B9" s="4"/>
      <c r="C9" s="4"/>
      <c r="D9" s="4"/>
      <c r="E9" s="4"/>
      <c r="F9" s="4"/>
    </row>
    <row r="10" spans="1:6" x14ac:dyDescent="0.3">
      <c r="A10" s="10" t="s">
        <v>79</v>
      </c>
      <c r="B10" s="4"/>
      <c r="C10" s="4"/>
      <c r="D10" s="4"/>
      <c r="E10" s="4"/>
      <c r="F10" s="4"/>
    </row>
    <row r="11" spans="1:6" x14ac:dyDescent="0.3">
      <c r="A11" s="9" t="s">
        <v>57</v>
      </c>
      <c r="B11" s="4"/>
      <c r="C11" s="4"/>
      <c r="D11" s="4"/>
      <c r="E11" s="4"/>
      <c r="F11" s="4"/>
    </row>
    <row r="14" spans="1:6" x14ac:dyDescent="0.3">
      <c r="A14" t="s">
        <v>80</v>
      </c>
    </row>
    <row r="15" spans="1:6" x14ac:dyDescent="0.3">
      <c r="A15" s="5" t="s">
        <v>61</v>
      </c>
      <c r="B15" s="5" t="s">
        <v>88</v>
      </c>
      <c r="C15" s="5" t="s">
        <v>89</v>
      </c>
      <c r="D15" s="5" t="s">
        <v>90</v>
      </c>
      <c r="E15" s="5" t="s">
        <v>91</v>
      </c>
      <c r="F15" s="5" t="s">
        <v>92</v>
      </c>
    </row>
    <row r="16" spans="1:6" x14ac:dyDescent="0.3">
      <c r="A16" s="9" t="s">
        <v>69</v>
      </c>
      <c r="B16" s="9" t="s">
        <v>98</v>
      </c>
      <c r="C16" s="9" t="s">
        <v>99</v>
      </c>
      <c r="D16" s="9" t="s">
        <v>100</v>
      </c>
      <c r="E16" s="9" t="s">
        <v>101</v>
      </c>
      <c r="F16" s="9" t="s">
        <v>102</v>
      </c>
    </row>
    <row r="17" spans="1:6" x14ac:dyDescent="0.3">
      <c r="A17" s="10" t="s">
        <v>76</v>
      </c>
      <c r="B17" s="4"/>
      <c r="C17" s="4"/>
      <c r="D17" s="16">
        <f>320*2.847*1.05</f>
        <v>956.59199999999998</v>
      </c>
      <c r="E17" s="4"/>
      <c r="F17" s="4"/>
    </row>
    <row r="18" spans="1:6" x14ac:dyDescent="0.3">
      <c r="A18" s="10" t="s">
        <v>77</v>
      </c>
      <c r="B18" s="4"/>
      <c r="C18" s="4"/>
      <c r="D18" s="16">
        <f>0.6*392.52*1.05</f>
        <v>247.28759999999997</v>
      </c>
      <c r="E18" s="4"/>
      <c r="F18" s="4"/>
    </row>
    <row r="19" spans="1:6" x14ac:dyDescent="0.3">
      <c r="A19" s="10" t="s">
        <v>78</v>
      </c>
      <c r="B19" s="4"/>
      <c r="C19" s="4"/>
      <c r="D19" s="4">
        <f>1.09*420.56*1.05</f>
        <v>481.33092000000005</v>
      </c>
      <c r="E19" s="4"/>
      <c r="F19" s="4"/>
    </row>
    <row r="20" spans="1:6" x14ac:dyDescent="0.3">
      <c r="A20" s="10" t="s">
        <v>79</v>
      </c>
      <c r="B20" s="4"/>
      <c r="C20" s="4"/>
      <c r="D20" s="16">
        <v>436</v>
      </c>
      <c r="E20" s="4"/>
      <c r="F20" s="4"/>
    </row>
    <row r="21" spans="1:6" x14ac:dyDescent="0.3">
      <c r="A21" s="9" t="s">
        <v>57</v>
      </c>
      <c r="B21" s="4"/>
      <c r="C21" s="4"/>
      <c r="D21" s="17">
        <f>SUM(D17:D20)</f>
        <v>2121.2105200000001</v>
      </c>
      <c r="E21" s="4"/>
      <c r="F21" s="4"/>
    </row>
  </sheetData>
  <mergeCells count="2">
    <mergeCell ref="A1:F1"/>
    <mergeCell ref="A3:F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3"/>
  <sheetViews>
    <sheetView showGridLines="0" workbookViewId="0">
      <selection activeCell="N9" sqref="N9"/>
    </sheetView>
  </sheetViews>
  <sheetFormatPr defaultRowHeight="18.75" x14ac:dyDescent="0.3"/>
  <cols>
    <col min="1" max="1" width="8.28515625" customWidth="1"/>
    <col min="6" max="6" width="2.42578125" bestFit="1" customWidth="1"/>
    <col min="8" max="8" width="2.140625" bestFit="1" customWidth="1"/>
    <col min="11" max="11" width="3.140625" customWidth="1"/>
  </cols>
  <sheetData>
    <row r="1" spans="1:11" ht="21" x14ac:dyDescent="0.35">
      <c r="A1" s="65" t="s">
        <v>103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x14ac:dyDescent="0.3">
      <c r="A2" s="11" t="s">
        <v>115</v>
      </c>
    </row>
    <row r="3" spans="1:11" x14ac:dyDescent="0.3">
      <c r="B3" t="s">
        <v>106</v>
      </c>
      <c r="F3" t="s">
        <v>107</v>
      </c>
      <c r="H3" t="s">
        <v>11</v>
      </c>
      <c r="I3">
        <v>700</v>
      </c>
      <c r="J3" t="s">
        <v>104</v>
      </c>
    </row>
    <row r="4" spans="1:11" x14ac:dyDescent="0.3">
      <c r="B4" t="s">
        <v>105</v>
      </c>
      <c r="F4" t="s">
        <v>107</v>
      </c>
      <c r="H4" t="s">
        <v>11</v>
      </c>
      <c r="I4">
        <f>0.3*I3</f>
        <v>210</v>
      </c>
      <c r="J4" t="s">
        <v>104</v>
      </c>
    </row>
    <row r="5" spans="1:11" x14ac:dyDescent="0.3">
      <c r="B5" t="s">
        <v>108</v>
      </c>
      <c r="F5" t="s">
        <v>107</v>
      </c>
      <c r="H5" t="s">
        <v>11</v>
      </c>
      <c r="I5">
        <f>0.3*50</f>
        <v>15</v>
      </c>
      <c r="J5" t="s">
        <v>104</v>
      </c>
    </row>
    <row r="6" spans="1:11" x14ac:dyDescent="0.3">
      <c r="B6" t="s">
        <v>109</v>
      </c>
    </row>
    <row r="7" spans="1:11" x14ac:dyDescent="0.3">
      <c r="B7" t="s">
        <v>110</v>
      </c>
      <c r="F7" t="s">
        <v>107</v>
      </c>
      <c r="H7" t="s">
        <v>11</v>
      </c>
      <c r="I7">
        <f>0.25*37.38</f>
        <v>9.3450000000000006</v>
      </c>
      <c r="J7" t="s">
        <v>104</v>
      </c>
    </row>
    <row r="8" spans="1:11" x14ac:dyDescent="0.3">
      <c r="G8" t="s">
        <v>57</v>
      </c>
      <c r="H8" t="s">
        <v>11</v>
      </c>
      <c r="I8">
        <f>SUM(I3:I7)</f>
        <v>934.34500000000003</v>
      </c>
      <c r="J8" t="s">
        <v>104</v>
      </c>
      <c r="K8" t="s">
        <v>111</v>
      </c>
    </row>
    <row r="9" spans="1:11" x14ac:dyDescent="0.3">
      <c r="B9" t="s">
        <v>112</v>
      </c>
      <c r="H9" t="s">
        <v>11</v>
      </c>
      <c r="I9">
        <f>I8/4</f>
        <v>233.58625000000001</v>
      </c>
      <c r="J9" t="s">
        <v>104</v>
      </c>
    </row>
    <row r="10" spans="1:11" x14ac:dyDescent="0.3">
      <c r="B10" t="s">
        <v>113</v>
      </c>
      <c r="H10" t="s">
        <v>11</v>
      </c>
      <c r="I10">
        <v>133</v>
      </c>
      <c r="J10" t="s">
        <v>104</v>
      </c>
    </row>
    <row r="11" spans="1:11" x14ac:dyDescent="0.3">
      <c r="B11" t="s">
        <v>114</v>
      </c>
      <c r="H11" t="s">
        <v>11</v>
      </c>
      <c r="I11">
        <v>0</v>
      </c>
      <c r="J11" t="s">
        <v>104</v>
      </c>
    </row>
    <row r="12" spans="1:11" x14ac:dyDescent="0.3">
      <c r="G12" t="s">
        <v>57</v>
      </c>
      <c r="H12" t="s">
        <v>11</v>
      </c>
      <c r="I12" s="15">
        <f>SUM(I9:I11)</f>
        <v>366.58625000000001</v>
      </c>
      <c r="J12" t="s">
        <v>104</v>
      </c>
    </row>
    <row r="14" spans="1:11" x14ac:dyDescent="0.3">
      <c r="A14" s="11" t="s">
        <v>118</v>
      </c>
      <c r="H14" t="s">
        <v>11</v>
      </c>
      <c r="J14" t="s">
        <v>104</v>
      </c>
    </row>
    <row r="15" spans="1:11" x14ac:dyDescent="0.3">
      <c r="B15" t="s">
        <v>116</v>
      </c>
      <c r="H15" t="s">
        <v>11</v>
      </c>
      <c r="J15" t="s">
        <v>104</v>
      </c>
    </row>
    <row r="16" spans="1:11" x14ac:dyDescent="0.3">
      <c r="B16" t="s">
        <v>117</v>
      </c>
      <c r="H16" t="s">
        <v>11</v>
      </c>
      <c r="J16" t="s">
        <v>104</v>
      </c>
    </row>
    <row r="17" spans="1:10" x14ac:dyDescent="0.3">
      <c r="B17" t="s">
        <v>113</v>
      </c>
      <c r="H17" t="s">
        <v>11</v>
      </c>
      <c r="J17" t="s">
        <v>104</v>
      </c>
    </row>
    <row r="18" spans="1:10" x14ac:dyDescent="0.3">
      <c r="B18" t="s">
        <v>114</v>
      </c>
      <c r="H18" t="s">
        <v>11</v>
      </c>
      <c r="J18" t="s">
        <v>104</v>
      </c>
    </row>
    <row r="19" spans="1:10" x14ac:dyDescent="0.3">
      <c r="G19" t="s">
        <v>57</v>
      </c>
      <c r="H19" t="s">
        <v>11</v>
      </c>
      <c r="J19" t="s">
        <v>104</v>
      </c>
    </row>
    <row r="21" spans="1:10" x14ac:dyDescent="0.3">
      <c r="A21" s="11" t="s">
        <v>119</v>
      </c>
    </row>
    <row r="22" spans="1:10" x14ac:dyDescent="0.3">
      <c r="B22" t="s">
        <v>106</v>
      </c>
      <c r="H22" t="s">
        <v>11</v>
      </c>
      <c r="J22" t="s">
        <v>104</v>
      </c>
    </row>
    <row r="23" spans="1:10" x14ac:dyDescent="0.3">
      <c r="B23" t="s">
        <v>120</v>
      </c>
      <c r="H23" t="s">
        <v>11</v>
      </c>
      <c r="J23" t="s">
        <v>104</v>
      </c>
    </row>
    <row r="24" spans="1:10" x14ac:dyDescent="0.3">
      <c r="B24" t="s">
        <v>121</v>
      </c>
      <c r="H24" t="s">
        <v>11</v>
      </c>
      <c r="J24" t="s">
        <v>104</v>
      </c>
    </row>
    <row r="25" spans="1:10" x14ac:dyDescent="0.3">
      <c r="B25" t="s">
        <v>122</v>
      </c>
      <c r="H25" t="s">
        <v>11</v>
      </c>
      <c r="J25" t="s">
        <v>104</v>
      </c>
    </row>
    <row r="26" spans="1:10" x14ac:dyDescent="0.3">
      <c r="G26" t="s">
        <v>57</v>
      </c>
      <c r="H26" t="s">
        <v>11</v>
      </c>
      <c r="J26" t="s">
        <v>104</v>
      </c>
    </row>
    <row r="27" spans="1:10" x14ac:dyDescent="0.3">
      <c r="B27" t="s">
        <v>123</v>
      </c>
      <c r="H27" t="s">
        <v>11</v>
      </c>
      <c r="J27" t="s">
        <v>104</v>
      </c>
    </row>
    <row r="28" spans="1:10" x14ac:dyDescent="0.3">
      <c r="B28" t="s">
        <v>113</v>
      </c>
      <c r="H28" t="s">
        <v>11</v>
      </c>
      <c r="J28" t="s">
        <v>104</v>
      </c>
    </row>
    <row r="29" spans="1:10" x14ac:dyDescent="0.3">
      <c r="B29" t="s">
        <v>114</v>
      </c>
      <c r="H29" t="s">
        <v>11</v>
      </c>
      <c r="J29" t="s">
        <v>104</v>
      </c>
    </row>
    <row r="30" spans="1:10" x14ac:dyDescent="0.3">
      <c r="G30" t="s">
        <v>57</v>
      </c>
      <c r="H30" t="s">
        <v>11</v>
      </c>
      <c r="J30" t="s">
        <v>104</v>
      </c>
    </row>
    <row r="32" spans="1:10" x14ac:dyDescent="0.3">
      <c r="A32" s="12" t="s">
        <v>124</v>
      </c>
      <c r="B32" t="s">
        <v>125</v>
      </c>
    </row>
    <row r="33" spans="2:2" x14ac:dyDescent="0.3">
      <c r="B33" t="s">
        <v>126</v>
      </c>
    </row>
  </sheetData>
  <mergeCells count="1">
    <mergeCell ref="A1:K1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"/>
  <sheetViews>
    <sheetView showGridLines="0" workbookViewId="0">
      <selection activeCell="H13" sqref="H13"/>
    </sheetView>
  </sheetViews>
  <sheetFormatPr defaultRowHeight="18.75" x14ac:dyDescent="0.3"/>
  <cols>
    <col min="6" max="6" width="2.42578125" customWidth="1"/>
    <col min="7" max="7" width="12" customWidth="1"/>
  </cols>
  <sheetData>
    <row r="1" spans="1:8" ht="21" x14ac:dyDescent="0.35">
      <c r="A1" s="65" t="s">
        <v>127</v>
      </c>
      <c r="B1" s="65"/>
      <c r="C1" s="65"/>
      <c r="D1" s="65"/>
      <c r="E1" s="65"/>
      <c r="F1" s="65"/>
      <c r="G1" s="65"/>
      <c r="H1" s="65"/>
    </row>
    <row r="3" spans="1:8" x14ac:dyDescent="0.3">
      <c r="A3" t="s">
        <v>128</v>
      </c>
      <c r="F3" t="s">
        <v>11</v>
      </c>
      <c r="G3">
        <v>220</v>
      </c>
      <c r="H3" t="s">
        <v>131</v>
      </c>
    </row>
    <row r="4" spans="1:8" x14ac:dyDescent="0.3">
      <c r="A4" t="s">
        <v>157</v>
      </c>
      <c r="F4" t="s">
        <v>11</v>
      </c>
      <c r="G4">
        <v>64.319999999999993</v>
      </c>
      <c r="H4" t="s">
        <v>131</v>
      </c>
    </row>
    <row r="5" spans="1:8" x14ac:dyDescent="0.3">
      <c r="A5" t="s">
        <v>158</v>
      </c>
      <c r="F5" t="s">
        <v>11</v>
      </c>
      <c r="G5">
        <f>1.4*284.32</f>
        <v>398.04799999999994</v>
      </c>
      <c r="H5" t="s">
        <v>131</v>
      </c>
    </row>
    <row r="6" spans="1:8" x14ac:dyDescent="0.3">
      <c r="A6" t="s">
        <v>129</v>
      </c>
      <c r="F6" t="s">
        <v>11</v>
      </c>
      <c r="G6">
        <f>49.19*0.75</f>
        <v>36.892499999999998</v>
      </c>
      <c r="H6" t="s">
        <v>131</v>
      </c>
    </row>
    <row r="7" spans="1:8" x14ac:dyDescent="0.3">
      <c r="A7" t="s">
        <v>130</v>
      </c>
      <c r="F7" t="s">
        <v>11</v>
      </c>
      <c r="G7" s="15">
        <f>SUM(G5:G6)</f>
        <v>434.94049999999993</v>
      </c>
      <c r="H7" t="s">
        <v>131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แบบสรุปราคากลาง</vt:lpstr>
      <vt:lpstr>แบบคำนวณค่าใช้จ่ายพิเศษฯ</vt:lpstr>
      <vt:lpstr>สรุปข้อมูลวัสดุและดำเนินการ</vt:lpstr>
      <vt:lpstr>ข้อมูลงานคอนกรีต_ทล</vt:lpstr>
      <vt:lpstr>ข้อมูลงานคอนกรีต_ทช</vt:lpstr>
      <vt:lpstr>ไม้แบบ</vt:lpstr>
      <vt:lpstr>ทรายหยาบบดอัดแน่น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LENOVO</cp:lastModifiedBy>
  <cp:lastPrinted>2025-01-22T06:30:35Z</cp:lastPrinted>
  <dcterms:created xsi:type="dcterms:W3CDTF">2012-06-18T06:05:28Z</dcterms:created>
  <dcterms:modified xsi:type="dcterms:W3CDTF">2025-01-29T03:11:41Z</dcterms:modified>
</cp:coreProperties>
</file>