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สมุดงานนี้"/>
  <bookViews>
    <workbookView xWindow="-120" yWindow="-120" windowWidth="20730" windowHeight="11040" tabRatio="874"/>
  </bookViews>
  <sheets>
    <sheet name="ปร.5" sheetId="121" r:id="rId1"/>
    <sheet name="ปร.4" sheetId="40" r:id="rId2"/>
  </sheets>
  <externalReferences>
    <externalReference r:id="rId3"/>
    <externalReference r:id="rId4"/>
    <externalReference r:id="rId5"/>
    <externalReference r:id="rId6"/>
  </externalReferences>
  <definedNames>
    <definedName name="AC">#REF!</definedName>
    <definedName name="bu_widening">#REF!,#REF!</definedName>
    <definedName name="bu_กรุยทาง">#REF!</definedName>
    <definedName name="bu_เกลี่ยปรับ">#REF!,#REF!</definedName>
    <definedName name="bu_ท่อ">#REF!,#REF!,#REF!,#REF!,#REF!,#REF!</definedName>
    <definedName name="bu_ท่อ1">[1]BackUp!#REF!,[1]BackUp!#REF!,[1]BackUp!#REF!,[1]BackUp!#REF!,[1]BackUp!#REF!,[1]BackUp!#REF!</definedName>
    <definedName name="bu_ทางเชื่อม">#REF!,#REF!,#REF!</definedName>
    <definedName name="bu_ป้าย">#REF!</definedName>
    <definedName name="bu_ป้าย1">#REF!</definedName>
    <definedName name="bu_ผิว_ไหล่">#REF!,#REF!</definedName>
    <definedName name="bu_สะพาน_box">#REF!</definedName>
    <definedName name="clear_ตัดถม">#REF!</definedName>
    <definedName name="para">#REF!</definedName>
    <definedName name="_xlnm.Print_Area" localSheetId="1">ปร.4!$A$1:$R$55</definedName>
    <definedName name="_xlnm.Print_Area" localSheetId="0">ปร.5!$A$1:$I$49</definedName>
    <definedName name="_xlnm.Print_Titles" localSheetId="1">ปร.4!$12:$13</definedName>
    <definedName name="Xc">#REF!</definedName>
    <definedName name="กรุยทาง">#REF!</definedName>
    <definedName name="ขนาดAppro">#REF!</definedName>
    <definedName name="ขนาดท่อ">#REF!</definedName>
    <definedName name="คอนกรีตหยาบ">#REF!</definedName>
    <definedName name="งานก่อสร้าง">#REF!</definedName>
    <definedName name="งานรื้อถนนเดิม">#REF!</definedName>
    <definedName name="จังหวัด">#REF!</definedName>
    <definedName name="ชนิดราง">#REF!</definedName>
    <definedName name="ชื่อป้าย">#REF!</definedName>
    <definedName name="แถว">#REF!</definedName>
    <definedName name="ทิศ">#REF!</definedName>
    <definedName name="รถบรรทุก">#REF!</definedName>
    <definedName name="ราคาน้ำมันเฉลี่ย">[2]ข้อมูลโครงการ!$O$14</definedName>
    <definedName name="ราคาปูนtype1ที่แหล่ง">#REF!</definedName>
    <definedName name="รูปแบบป้าย">#REF!</definedName>
    <definedName name="เส้นจราจร">#REF!</definedName>
    <definedName name="แหล่งปูน">#REF!</definedName>
  </definedNames>
  <calcPr calcId="145621"/>
</workbook>
</file>

<file path=xl/calcChain.xml><?xml version="1.0" encoding="utf-8"?>
<calcChain xmlns="http://schemas.openxmlformats.org/spreadsheetml/2006/main">
  <c r="R52" i="40" l="1"/>
  <c r="C2" i="40"/>
  <c r="P53" i="40" l="1"/>
  <c r="P50" i="40" l="1"/>
  <c r="R50" i="40" s="1"/>
  <c r="N50" i="40"/>
  <c r="P49" i="40"/>
  <c r="R49" i="40" s="1"/>
  <c r="N49" i="40"/>
  <c r="P48" i="40"/>
  <c r="R48" i="40" s="1"/>
  <c r="G35" i="121" l="1"/>
  <c r="F36" i="121" l="1"/>
  <c r="P33" i="40" l="1"/>
  <c r="R33" i="40" s="1"/>
  <c r="P34" i="40"/>
  <c r="R34" i="40" s="1"/>
  <c r="P35" i="40"/>
  <c r="R35" i="40" s="1"/>
  <c r="P20" i="40" l="1"/>
  <c r="R20" i="40" s="1"/>
  <c r="P23" i="40"/>
  <c r="R23" i="40" s="1"/>
  <c r="P25" i="40"/>
  <c r="R25" i="40" s="1"/>
  <c r="P26" i="40"/>
  <c r="R26" i="40" s="1"/>
  <c r="P29" i="40"/>
  <c r="R29" i="40" s="1"/>
  <c r="P30" i="40"/>
  <c r="R30" i="40" s="1"/>
  <c r="P40" i="40"/>
  <c r="R40" i="40" s="1"/>
  <c r="P41" i="40"/>
  <c r="R41" i="40" s="1"/>
  <c r="G40" i="121" l="1"/>
  <c r="G39" i="121"/>
  <c r="P46" i="40" l="1"/>
  <c r="R46" i="40" s="1"/>
  <c r="P44" i="40" l="1"/>
  <c r="R44" i="40" s="1"/>
  <c r="P45" i="40"/>
  <c r="R45" i="40" s="1"/>
  <c r="P43" i="40"/>
  <c r="R43" i="40" s="1"/>
  <c r="F10" i="40" l="1"/>
  <c r="N44" i="40"/>
  <c r="O44" i="40" s="1"/>
  <c r="P17" i="40" l="1"/>
  <c r="R17" i="40" s="1"/>
  <c r="N45" i="40"/>
  <c r="O45" i="40" s="1"/>
  <c r="N46" i="40"/>
  <c r="O46" i="40" s="1"/>
  <c r="N43" i="40"/>
  <c r="O43" i="40" s="1"/>
  <c r="Q43" i="40"/>
  <c r="N17" i="40" l="1"/>
  <c r="O17" i="40" s="1"/>
  <c r="M19" i="40"/>
  <c r="P19" i="40" s="1"/>
  <c r="R19" i="40" s="1"/>
  <c r="M18" i="40"/>
  <c r="P18" i="40" s="1"/>
  <c r="R18" i="40" s="1"/>
  <c r="Q44" i="40"/>
  <c r="Q45" i="40" l="1"/>
  <c r="Q17" i="40"/>
  <c r="N18" i="40" l="1"/>
  <c r="O18" i="40" s="1"/>
  <c r="Q18" i="40"/>
  <c r="N19" i="40"/>
  <c r="O19" i="40" s="1"/>
  <c r="Q19" i="40"/>
  <c r="O21" i="40" l="1"/>
  <c r="P42" i="40"/>
  <c r="R42" i="40" s="1"/>
  <c r="N42" i="40"/>
  <c r="N51" i="40"/>
  <c r="O22" i="40"/>
  <c r="N53" i="40" l="1"/>
  <c r="O51" i="40"/>
  <c r="O53" i="40" l="1"/>
  <c r="R53" i="40" s="1"/>
  <c r="Q53" i="40"/>
  <c r="D9" i="40"/>
  <c r="N16" i="40" l="1"/>
  <c r="O16" i="40" l="1"/>
  <c r="O24" i="40" l="1"/>
  <c r="O32" i="40" l="1"/>
  <c r="O27" i="40"/>
  <c r="O28" i="40" l="1"/>
  <c r="O42" i="40" l="1"/>
  <c r="O36" i="40" l="1"/>
  <c r="O31" i="40" l="1"/>
  <c r="O47" i="40"/>
  <c r="Q46" i="40" l="1"/>
  <c r="Q42" i="40"/>
  <c r="N39" i="40" l="1"/>
  <c r="O39" i="40" s="1"/>
  <c r="O37" i="40" l="1"/>
  <c r="O38" i="40" l="1"/>
  <c r="O54" i="40" l="1"/>
  <c r="E10" i="121"/>
  <c r="P21" i="40" l="1"/>
  <c r="R21" i="40" s="1"/>
  <c r="P22" i="40"/>
  <c r="R22" i="40" s="1"/>
  <c r="P38" i="40"/>
  <c r="R38" i="40" s="1"/>
  <c r="P32" i="40"/>
  <c r="R32" i="40" s="1"/>
  <c r="P24" i="40"/>
  <c r="R24" i="40" s="1"/>
  <c r="P37" i="40"/>
  <c r="R37" i="40" s="1"/>
  <c r="P39" i="40"/>
  <c r="R39" i="40" s="1"/>
  <c r="P16" i="40"/>
  <c r="R16" i="40" s="1"/>
  <c r="I19" i="121" l="1"/>
  <c r="Q38" i="40"/>
  <c r="Q32" i="40"/>
  <c r="Q37" i="40"/>
  <c r="Q39" i="40"/>
  <c r="Q16" i="40"/>
  <c r="P47" i="40"/>
  <c r="R47" i="40" s="1"/>
  <c r="P36" i="40"/>
  <c r="R36" i="40" s="1"/>
  <c r="P28" i="40"/>
  <c r="R28" i="40" s="1"/>
  <c r="P54" i="40"/>
  <c r="R54" i="40" s="1"/>
  <c r="P27" i="40"/>
  <c r="R27" i="40" s="1"/>
  <c r="G10" i="121"/>
  <c r="R55" i="40" l="1"/>
  <c r="P51" i="40"/>
  <c r="R51" i="40" s="1"/>
  <c r="P31" i="40"/>
  <c r="R31" i="40" s="1"/>
  <c r="I18" i="121"/>
  <c r="Q47" i="40"/>
  <c r="Q36" i="40"/>
  <c r="Q51" i="40" l="1"/>
  <c r="Q31" i="40"/>
  <c r="Q28" i="40"/>
  <c r="G18" i="121"/>
  <c r="G19" i="121" s="1"/>
  <c r="Q22" i="40"/>
  <c r="Q21" i="40"/>
  <c r="Q24" i="40" l="1"/>
  <c r="Q27" i="40"/>
  <c r="C20" i="121" l="1"/>
</calcChain>
</file>

<file path=xl/sharedStrings.xml><?xml version="1.0" encoding="utf-8"?>
<sst xmlns="http://schemas.openxmlformats.org/spreadsheetml/2006/main" count="147" uniqueCount="120">
  <si>
    <t>ไหล่ทาง</t>
  </si>
  <si>
    <t>ลบ.ม.</t>
  </si>
  <si>
    <t>ม.</t>
  </si>
  <si>
    <t>ลูกรัง</t>
  </si>
  <si>
    <t>จำนวน</t>
  </si>
  <si>
    <t>เมตร</t>
  </si>
  <si>
    <t>ราคากลาง</t>
  </si>
  <si>
    <t>รายการ</t>
  </si>
  <si>
    <t>หน่วย</t>
  </si>
  <si>
    <t>ตร.ม.</t>
  </si>
  <si>
    <t>สรุป</t>
  </si>
  <si>
    <t>ลักษณะโครงการ</t>
  </si>
  <si>
    <t>กว้างข้างละ</t>
  </si>
  <si>
    <t>ผิวจราจร</t>
  </si>
  <si>
    <t>สายทาง</t>
  </si>
  <si>
    <t>ลำดับที่</t>
  </si>
  <si>
    <t xml:space="preserve">ส่วนราชการ      </t>
  </si>
  <si>
    <t xml:space="preserve">ประเภทงาน  </t>
  </si>
  <si>
    <t>สถานที่ก่อสร้าง</t>
  </si>
  <si>
    <t>ประมาณราคา           เมื่อวันที่</t>
  </si>
  <si>
    <t>Factor F</t>
  </si>
  <si>
    <t>รวมค่าก่อสร้าง</t>
  </si>
  <si>
    <t>หมายเหตุ</t>
  </si>
  <si>
    <t xml:space="preserve"> - เงินล่วงหน้าจ่าย</t>
  </si>
  <si>
    <t xml:space="preserve"> - ดอกเบี้ยเงินกู้</t>
  </si>
  <si>
    <t xml:space="preserve"> - เงินประกันผลงานหัก</t>
  </si>
  <si>
    <t>ตัวอักษร</t>
  </si>
  <si>
    <t>ราคาต่อหน่วย</t>
  </si>
  <si>
    <t>ประเภทงานทาง</t>
  </si>
  <si>
    <t>งานไหล่ทาง</t>
  </si>
  <si>
    <t>งานท่อระบายน้ำ</t>
  </si>
  <si>
    <t>ลำดับ</t>
  </si>
  <si>
    <t>ลงชื่อ</t>
  </si>
  <si>
    <t xml:space="preserve"> - ภาษีมูลค่าเพิ่ม(VAT)</t>
  </si>
  <si>
    <t>รวมเป็นค่าก่อสร้าง</t>
  </si>
  <si>
    <t>Ø</t>
  </si>
  <si>
    <t>งานรองพื้นทาง</t>
  </si>
  <si>
    <t/>
  </si>
  <si>
    <t>งานผิวทาง + Widening</t>
  </si>
  <si>
    <t>บ่อ</t>
  </si>
  <si>
    <t xml:space="preserve">กิโลเมตร </t>
  </si>
  <si>
    <t>งานคันทางเดิม</t>
  </si>
  <si>
    <t>งานรื้อย้าย</t>
  </si>
  <si>
    <t>งานกรุยทางถางป่า</t>
  </si>
  <si>
    <t>งานตัดขึ้นรูปคันทาง</t>
  </si>
  <si>
    <t>งานถมคันทาง</t>
  </si>
  <si>
    <t>งานพื้นทางและรองพื้นทาง</t>
  </si>
  <si>
    <t>งานผิวทางและไหล่ทาง</t>
  </si>
  <si>
    <t>ประมาณราคา วันที่</t>
  </si>
  <si>
    <t>เหมาจ่าย</t>
  </si>
  <si>
    <t>4.1.4 งานผิวทางคอนกรีตเสริมเหล็ก</t>
  </si>
  <si>
    <t xml:space="preserve">       4.1.4(2)  Expansion  Joint</t>
  </si>
  <si>
    <t xml:space="preserve">       4.1.4(3)  Contraction  Joint</t>
  </si>
  <si>
    <t xml:space="preserve">       4.1.4(4)  Longitudinal  Joint</t>
  </si>
  <si>
    <t>งานระบบระบายน้ำ</t>
  </si>
  <si>
    <t>คอนกรีตเสริมเหล็ก</t>
  </si>
  <si>
    <t xml:space="preserve">งานรื้อ ท่อลอดเหลี่ยมเดิม </t>
  </si>
  <si>
    <t xml:space="preserve">งานรื้อ สะพานเดิม </t>
  </si>
  <si>
    <t>ช่วงดำเนินการ</t>
  </si>
  <si>
    <t>Factor F งานทาง</t>
  </si>
  <si>
    <t>Factor F งานสะพานฯ</t>
  </si>
  <si>
    <t>รวมค่างานต้นทุน</t>
  </si>
  <si>
    <t>ราคาต้นทุน</t>
  </si>
  <si>
    <t>ประเภทงานก่อสร้างทาง</t>
  </si>
  <si>
    <t>2.3.1 งานดินตัด</t>
  </si>
  <si>
    <t>2.4.1 งานดินถม</t>
  </si>
  <si>
    <t xml:space="preserve">        2.4.1(1) งานดินถม(จากงานดินตัด)</t>
  </si>
  <si>
    <t>4.2.4 งานผิวไหล่ทางคอนกรีตเสริมเหล็ก</t>
  </si>
  <si>
    <t xml:space="preserve">       4.2.4(2)  Expansion  Joint</t>
  </si>
  <si>
    <t xml:space="preserve">       4.2.4(3)  Contraction  Joint</t>
  </si>
  <si>
    <t xml:space="preserve">       4.2.4(4)  Longitudinal  Joint</t>
  </si>
  <si>
    <t>4.2.5 งานผิวไหล่ทาง Para Cape Seal</t>
  </si>
  <si>
    <t xml:space="preserve">     กว้าง</t>
  </si>
  <si>
    <t>รวมค่างานประเภทงานทาง</t>
  </si>
  <si>
    <t>รวมค่างานทั้งสิ้น</t>
  </si>
  <si>
    <t>งานปรับเกลี่ยแต่งคันทางเดิมและบดทับ</t>
  </si>
  <si>
    <t>3.1.3 งานทรายรองพื้นทาง</t>
  </si>
  <si>
    <t>...................................................ประธานกรรมการฯ</t>
  </si>
  <si>
    <t>...................................................กรรมการฯ</t>
  </si>
  <si>
    <t>F</t>
  </si>
  <si>
    <r>
      <rPr>
        <sz val="14"/>
        <rFont val="Angsana New"/>
        <family val="1"/>
      </rPr>
      <t>ราคาต่อหน่วย</t>
    </r>
    <r>
      <rPr>
        <sz val="16"/>
        <rFont val="Angsana New"/>
        <family val="1"/>
      </rPr>
      <t xml:space="preserve">
x F</t>
    </r>
  </si>
  <si>
    <t>ป้ายประชาสัมพันธ์โครงการจำนวน 1 ป้าย</t>
  </si>
  <si>
    <t>(ผู้รับจ้างดำเนินการเอง)</t>
  </si>
  <si>
    <t>กองช่าง</t>
  </si>
  <si>
    <t>องค์การบริหารส่วนตำบลหมูม่น</t>
  </si>
  <si>
    <t>3.1.1 งานรองพื้นทางลูกรัง(เกลี่ยเรียบ)</t>
  </si>
  <si>
    <t>หรือพื้นที่เทคอนกรีตไม่น้อยกว่า</t>
  </si>
  <si>
    <t>ว่าที่ รต.</t>
  </si>
  <si>
    <t>0.00             -</t>
  </si>
  <si>
    <t xml:space="preserve">2.1.1 งานท่อลอดกลม คสล. ชนิดกลม </t>
  </si>
  <si>
    <t xml:space="preserve">       2.1.1(1) ขนาด</t>
  </si>
  <si>
    <t>สิบเอก</t>
  </si>
  <si>
    <t>1.1.2 งานบ่อรับน้ำ คสล.</t>
  </si>
  <si>
    <t xml:space="preserve">       1.1.2(1) บ่อพัก คสล. น้ำสำเร็จรูป พร้อมฝา</t>
  </si>
  <si>
    <t>คิดเป็นราคากลางค่าก่อสร้าง</t>
  </si>
  <si>
    <t>รอบวัดทุ่งสว่างโพนทอง  บ้านทุ่งแร่  หมู่ที่ 4  ตำบลหมูม่น</t>
  </si>
  <si>
    <t xml:space="preserve">        2.4.1(2) งานดินถม(จากนอกโครงการ) บดอัดแน่น</t>
  </si>
  <si>
    <t>อำเภอ  เมืองอุดรธานี  จังหวัด  อุดรธานี    ระยะทางดำเนินการ   0.190   กิโลเมตร</t>
  </si>
  <si>
    <t xml:space="preserve">อำเภอ  เมืองอุดรธานี </t>
  </si>
  <si>
    <t>จังหวัด  อุดรธานี</t>
  </si>
  <si>
    <t>อำเภอ  เมืองอุดรธานี  จังหวัด  อุดรธานี</t>
  </si>
  <si>
    <t>ก่อสร้างถนน คสล.  ระยะทางรวม</t>
  </si>
  <si>
    <t>(1) กม.0+000 - กม.0+190</t>
  </si>
  <si>
    <t>งานรื้อผิวจราจรลาดยางเดิม (ความหนา 5 ซม.)</t>
  </si>
  <si>
    <t>งานรื้อผิวจราจร  คสล.เดิม (ความหนา 10 ซม.)</t>
  </si>
  <si>
    <t>(ขนาดเบา)</t>
  </si>
  <si>
    <t>4.1.4(1) งานผิวทางคอนกรีตเสริมเหล็ก  หนา  15 ซม.</t>
  </si>
  <si>
    <t>4.2.4(1) งานผิวทางคอนกรีตเสริมเหล็ก</t>
  </si>
  <si>
    <t>4.2.6 งานไหล่ทางลูกรัง</t>
  </si>
  <si>
    <t>ก่อสร้างถนน  คสล.</t>
  </si>
  <si>
    <t>แบบสรุปราคากลางงานก่อสร้างถนน  คสล.</t>
  </si>
  <si>
    <t>คณะกรรมการกำหนดราคากลาง</t>
  </si>
  <si>
    <t>(เอกวัฒน์  อาจหาญ)</t>
  </si>
  <si>
    <t>ผู้อำนวยการกองช่าง</t>
  </si>
  <si>
    <t>(นายคมกฤช  คำมะนาง)</t>
  </si>
  <si>
    <t>นักวิเคราะห์นโยบายและแผน  ชำนาญการ</t>
  </si>
  <si>
    <t>(พงศกร  เกตุรุน)</t>
  </si>
  <si>
    <t>นักพัฒนาชุมชน  ปฎิบัติงาน</t>
  </si>
  <si>
    <t>พื้นที่ ปกติ</t>
  </si>
  <si>
    <t>แบบราคากลางงานก่อสร้างถนน  คสล.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</si>
</sst>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_(* #,##0.00_);_(* \(#,##0.00\);_(* &quot;-&quot;??_);_(@_)"/>
    <numFmt numFmtId="188" formatCode="_-* #,##0.0_-;\-* #,##0.0_-;_-* &quot;-&quot;??_-;_-@_-"/>
    <numFmt numFmtId="189" formatCode="_-* #,##0_-;\-* #,##0_-;_-* &quot;-&quot;??_-;_-@_-"/>
    <numFmt numFmtId="190" formatCode="0.000\ \ก\ม."/>
    <numFmt numFmtId="191" formatCode="0.000"/>
    <numFmt numFmtId="192" formatCode="0\+000.000"/>
    <numFmt numFmtId="193" formatCode="d\ ดดดด\ bbbb"/>
    <numFmt numFmtId="194" formatCode="#,##0.00_ ;\-#,##0.00\ "/>
    <numFmt numFmtId="195" formatCode="#,##0.000_);\(#,##0.000\)"/>
    <numFmt numFmtId="196" formatCode="#,##0.0_);\(#,##0.0\)"/>
    <numFmt numFmtId="197" formatCode="[$-107041E]d\ mmmm\ yyyy;@"/>
    <numFmt numFmtId="198" formatCode="_-* #,##0.0000_-;\-* #,##0.0000_-;_-* &quot;-&quot;??_-;_-@_-"/>
    <numFmt numFmtId="199" formatCode="#,##0.0000_ ;\-#,##0.0000\ "/>
    <numFmt numFmtId="200" formatCode="#,##0.00;;"/>
    <numFmt numFmtId="201" formatCode="#,##0.0000_ ;\-#,##0.0000;;"/>
    <numFmt numFmtId="202" formatCode="_-* #,##0.00000_-;\-* #,##0.00000_-;_-* &quot;-&quot;??_-;_-@_-"/>
  </numFmts>
  <fonts count="58">
    <font>
      <sz val="14"/>
      <name val="Cordia New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b/>
      <u/>
      <sz val="16"/>
      <name val="Angsana New"/>
      <family val="1"/>
    </font>
    <font>
      <sz val="16"/>
      <name val="Angsana New"/>
      <family val="1"/>
    </font>
    <font>
      <b/>
      <sz val="20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  <font>
      <sz val="14"/>
      <color indexed="9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6"/>
      <color indexed="12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24"/>
      <name val="AngsanaUPC"/>
      <family val="1"/>
      <charset val="222"/>
    </font>
    <font>
      <sz val="16"/>
      <color indexed="19"/>
      <name val="AngsanaUPC"/>
      <family val="2"/>
      <charset val="222"/>
    </font>
    <font>
      <b/>
      <sz val="22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6"/>
      <color theme="1"/>
      <name val="AngsanaUPC"/>
      <family val="2"/>
      <charset val="222"/>
    </font>
    <font>
      <sz val="14"/>
      <color theme="0"/>
      <name val="Angsana New"/>
      <family val="1"/>
    </font>
    <font>
      <sz val="16"/>
      <color theme="1"/>
      <name val="TH SarabunPSK"/>
      <family val="2"/>
      <charset val="222"/>
    </font>
    <font>
      <sz val="16"/>
      <color theme="1"/>
      <name val="Angsana New"/>
      <family val="2"/>
      <charset val="222"/>
    </font>
    <font>
      <b/>
      <sz val="14"/>
      <color theme="0"/>
      <name val="Angsana New"/>
      <family val="1"/>
    </font>
    <font>
      <sz val="10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403">
    <xf numFmtId="0" fontId="0" fillId="0" borderId="0"/>
    <xf numFmtId="0" fontId="25" fillId="0" borderId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9" fillId="0" borderId="0"/>
    <xf numFmtId="0" fontId="30" fillId="0" borderId="0"/>
    <xf numFmtId="9" fontId="23" fillId="2" borderId="0"/>
    <xf numFmtId="0" fontId="31" fillId="3" borderId="1">
      <alignment horizontal="centerContinuous" vertical="top"/>
    </xf>
    <xf numFmtId="0" fontId="23" fillId="0" borderId="0" applyFill="0" applyBorder="0" applyAlignment="0"/>
    <xf numFmtId="196" fontId="26" fillId="0" borderId="0" applyFill="0" applyBorder="0" applyAlignment="0"/>
    <xf numFmtId="0" fontId="32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7" fillId="0" borderId="0" applyFill="0" applyBorder="0" applyAlignment="0"/>
    <xf numFmtId="0" fontId="27" fillId="0" borderId="0" applyFill="0" applyBorder="0" applyAlignment="0"/>
    <xf numFmtId="196" fontId="26" fillId="0" borderId="0" applyFill="0" applyBorder="0" applyAlignment="0"/>
    <xf numFmtId="187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4" fillId="0" borderId="0"/>
    <xf numFmtId="0" fontId="31" fillId="3" borderId="1">
      <alignment horizontal="centerContinuous" vertical="top"/>
    </xf>
    <xf numFmtId="196" fontId="26" fillId="0" borderId="0" applyFont="0" applyFill="0" applyBorder="0" applyAlignment="0" applyProtection="0"/>
    <xf numFmtId="0" fontId="12" fillId="0" borderId="0"/>
    <xf numFmtId="14" fontId="35" fillId="0" borderId="0" applyFill="0" applyBorder="0" applyAlignment="0"/>
    <xf numFmtId="15" fontId="8" fillId="4" borderId="0">
      <alignment horizontal="centerContinuous"/>
    </xf>
    <xf numFmtId="0" fontId="12" fillId="0" borderId="0"/>
    <xf numFmtId="0" fontId="7" fillId="0" borderId="0" applyFill="0" applyBorder="0" applyAlignment="0"/>
    <xf numFmtId="196" fontId="26" fillId="0" borderId="0" applyFill="0" applyBorder="0" applyAlignment="0"/>
    <xf numFmtId="0" fontId="7" fillId="0" borderId="0" applyFill="0" applyBorder="0" applyAlignment="0"/>
    <xf numFmtId="0" fontId="27" fillId="0" borderId="0" applyFill="0" applyBorder="0" applyAlignment="0"/>
    <xf numFmtId="196" fontId="26" fillId="0" borderId="0" applyFill="0" applyBorder="0" applyAlignment="0"/>
    <xf numFmtId="38" fontId="36" fillId="3" borderId="0" applyNumberFormat="0" applyBorder="0" applyAlignment="0" applyProtection="0"/>
    <xf numFmtId="0" fontId="37" fillId="0" borderId="2" applyNumberFormat="0" applyAlignment="0" applyProtection="0">
      <alignment horizontal="left" vertical="center"/>
    </xf>
    <xf numFmtId="0" fontId="37" fillId="0" borderId="3">
      <alignment horizontal="left" vertical="center"/>
    </xf>
    <xf numFmtId="10" fontId="36" fillId="5" borderId="4" applyNumberFormat="0" applyBorder="0" applyAlignment="0" applyProtection="0"/>
    <xf numFmtId="0" fontId="7" fillId="0" borderId="0" applyFill="0" applyBorder="0" applyAlignment="0"/>
    <xf numFmtId="196" fontId="26" fillId="0" borderId="0" applyFill="0" applyBorder="0" applyAlignment="0"/>
    <xf numFmtId="0" fontId="7" fillId="0" borderId="0" applyFill="0" applyBorder="0" applyAlignment="0"/>
    <xf numFmtId="0" fontId="27" fillId="0" borderId="0" applyFill="0" applyBorder="0" applyAlignment="0"/>
    <xf numFmtId="196" fontId="26" fillId="0" borderId="0" applyFill="0" applyBorder="0" applyAlignment="0"/>
    <xf numFmtId="37" fontId="38" fillId="0" borderId="0"/>
    <xf numFmtId="0" fontId="7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7" fillId="0" borderId="0" applyFill="0" applyBorder="0" applyAlignment="0"/>
    <xf numFmtId="196" fontId="26" fillId="0" borderId="0" applyFill="0" applyBorder="0" applyAlignment="0"/>
    <xf numFmtId="0" fontId="7" fillId="0" borderId="0" applyFill="0" applyBorder="0" applyAlignment="0"/>
    <xf numFmtId="0" fontId="27" fillId="0" borderId="0" applyFill="0" applyBorder="0" applyAlignment="0"/>
    <xf numFmtId="196" fontId="26" fillId="0" borderId="0" applyFill="0" applyBorder="0" applyAlignment="0"/>
    <xf numFmtId="1" fontId="23" fillId="0" borderId="5" applyNumberFormat="0" applyFill="0" applyAlignment="0" applyProtection="0">
      <alignment horizontal="center" vertical="center"/>
    </xf>
    <xf numFmtId="0" fontId="40" fillId="2" borderId="0"/>
    <xf numFmtId="49" fontId="35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3" fontId="41" fillId="0" borderId="6">
      <alignment horizont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4" fillId="0" borderId="0"/>
    <xf numFmtId="0" fontId="42" fillId="6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8" fillId="0" borderId="0"/>
    <xf numFmtId="0" fontId="49" fillId="0" borderId="0"/>
    <xf numFmtId="0" fontId="1" fillId="0" borderId="0"/>
    <xf numFmtId="0" fontId="48" fillId="0" borderId="0"/>
    <xf numFmtId="9" fontId="2" fillId="0" borderId="0" applyFont="0" applyFill="0" applyBorder="0" applyAlignment="0" applyProtection="0"/>
    <xf numFmtId="0" fontId="12" fillId="0" borderId="0"/>
  </cellStyleXfs>
  <cellXfs count="194">
    <xf numFmtId="0" fontId="0" fillId="0" borderId="0" xfId="0"/>
    <xf numFmtId="9" fontId="10" fillId="0" borderId="10" xfId="357" applyFont="1" applyFill="1" applyBorder="1" applyAlignment="1">
      <alignment horizontal="center"/>
    </xf>
    <xf numFmtId="0" fontId="10" fillId="0" borderId="0" xfId="0" applyFont="1"/>
    <xf numFmtId="0" fontId="17" fillId="0" borderId="0" xfId="0" applyFont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quotePrefix="1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9" fillId="0" borderId="0" xfId="0" quotePrefix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Continuous"/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2" fontId="10" fillId="0" borderId="0" xfId="0" applyNumberFormat="1" applyFont="1" applyAlignment="1" applyProtection="1">
      <alignment horizontal="centerContinuous"/>
      <protection locked="0"/>
    </xf>
    <xf numFmtId="187" fontId="10" fillId="0" borderId="0" xfId="0" quotePrefix="1" applyNumberFormat="1" applyFont="1" applyAlignment="1" applyProtection="1">
      <alignment horizontal="left"/>
      <protection locked="0"/>
    </xf>
    <xf numFmtId="187" fontId="10" fillId="0" borderId="0" xfId="0" applyNumberFormat="1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9" fillId="0" borderId="4" xfId="0" applyFont="1" applyBorder="1" applyAlignment="1" applyProtection="1">
      <alignment horizontal="centerContinuous" vertical="center"/>
      <protection locked="0"/>
    </xf>
    <xf numFmtId="0" fontId="9" fillId="0" borderId="3" xfId="0" applyFont="1" applyBorder="1" applyAlignment="1" applyProtection="1">
      <alignment horizontal="centerContinuous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Continuous" vertical="center"/>
      <protection locked="0"/>
    </xf>
    <xf numFmtId="0" fontId="9" fillId="0" borderId="13" xfId="0" applyFont="1" applyBorder="1" applyAlignment="1" applyProtection="1">
      <alignment horizontal="centerContinuous" vertical="center"/>
      <protection locked="0"/>
    </xf>
    <xf numFmtId="0" fontId="10" fillId="0" borderId="5" xfId="0" applyFont="1" applyBorder="1" applyAlignment="1" applyProtection="1">
      <alignment horizontal="centerContinuous"/>
      <protection locked="0"/>
    </xf>
    <xf numFmtId="194" fontId="10" fillId="0" borderId="16" xfId="24" applyNumberFormat="1" applyFont="1" applyFill="1" applyBorder="1" applyAlignment="1" applyProtection="1">
      <alignment horizontal="center"/>
      <protection locked="0"/>
    </xf>
    <xf numFmtId="3" fontId="10" fillId="0" borderId="15" xfId="0" applyNumberFormat="1" applyFont="1" applyBorder="1" applyProtection="1">
      <protection locked="0"/>
    </xf>
    <xf numFmtId="4" fontId="10" fillId="0" borderId="5" xfId="0" applyNumberFormat="1" applyFont="1" applyBorder="1" applyAlignment="1" applyProtection="1">
      <alignment horizontal="center"/>
      <protection locked="0"/>
    </xf>
    <xf numFmtId="3" fontId="10" fillId="0" borderId="5" xfId="0" applyNumberFormat="1" applyFont="1" applyBorder="1" applyAlignment="1" applyProtection="1">
      <alignment horizontal="center"/>
      <protection locked="0"/>
    </xf>
    <xf numFmtId="187" fontId="9" fillId="0" borderId="5" xfId="24" applyFont="1" applyFill="1" applyBorder="1"/>
    <xf numFmtId="187" fontId="9" fillId="0" borderId="5" xfId="24" applyFont="1" applyFill="1" applyBorder="1" applyAlignment="1" applyProtection="1">
      <alignment horizontal="center"/>
      <protection locked="0"/>
    </xf>
    <xf numFmtId="3" fontId="10" fillId="0" borderId="0" xfId="0" applyNumberFormat="1" applyFont="1" applyAlignment="1" applyProtection="1">
      <alignment horizontal="center"/>
      <protection locked="0"/>
    </xf>
    <xf numFmtId="3" fontId="10" fillId="0" borderId="10" xfId="0" applyNumberFormat="1" applyFont="1" applyBorder="1" applyAlignment="1" applyProtection="1">
      <alignment horizontal="center"/>
      <protection locked="0"/>
    </xf>
    <xf numFmtId="0" fontId="10" fillId="0" borderId="10" xfId="0" quotePrefix="1" applyFont="1" applyBorder="1" applyAlignment="1" applyProtection="1">
      <alignment horizontal="center"/>
      <protection locked="0"/>
    </xf>
    <xf numFmtId="0" fontId="10" fillId="0" borderId="16" xfId="0" applyFont="1" applyBorder="1" applyAlignment="1" applyProtection="1">
      <alignment horizontal="centerContinuous"/>
      <protection locked="0"/>
    </xf>
    <xf numFmtId="0" fontId="10" fillId="0" borderId="12" xfId="0" applyFont="1" applyBorder="1" applyAlignment="1" applyProtection="1">
      <alignment horizontal="centerContinuous"/>
      <protection locked="0"/>
    </xf>
    <xf numFmtId="3" fontId="10" fillId="0" borderId="12" xfId="0" applyNumberFormat="1" applyFont="1" applyBorder="1" applyAlignment="1" applyProtection="1">
      <alignment horizontal="centerContinuous"/>
      <protection locked="0"/>
    </xf>
    <xf numFmtId="194" fontId="10" fillId="0" borderId="4" xfId="24" applyNumberFormat="1" applyFont="1" applyFill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Continuous"/>
      <protection locked="0"/>
    </xf>
    <xf numFmtId="194" fontId="17" fillId="0" borderId="4" xfId="24" applyNumberFormat="1" applyFont="1" applyFill="1" applyBorder="1" applyAlignment="1">
      <alignment horizontal="center"/>
    </xf>
    <xf numFmtId="0" fontId="10" fillId="0" borderId="14" xfId="0" applyFont="1" applyBorder="1" applyAlignment="1" applyProtection="1">
      <alignment horizontal="centerContinuous"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3" fontId="10" fillId="0" borderId="7" xfId="0" applyNumberFormat="1" applyFont="1" applyBorder="1" applyAlignment="1" applyProtection="1">
      <alignment horizontal="center" vertical="center"/>
      <protection locked="0"/>
    </xf>
    <xf numFmtId="187" fontId="10" fillId="0" borderId="0" xfId="24" applyFont="1" applyFill="1" applyProtection="1">
      <protection locked="0"/>
    </xf>
    <xf numFmtId="187" fontId="18" fillId="0" borderId="0" xfId="0" applyNumberFormat="1" applyFont="1" applyProtection="1">
      <protection locked="0"/>
    </xf>
    <xf numFmtId="0" fontId="15" fillId="0" borderId="0" xfId="0" quotePrefix="1" applyFont="1" applyAlignment="1" applyProtection="1">
      <alignment horizontal="left"/>
      <protection locked="0"/>
    </xf>
    <xf numFmtId="0" fontId="15" fillId="0" borderId="0" xfId="0" quotePrefix="1" applyFont="1" applyProtection="1">
      <protection locked="0"/>
    </xf>
    <xf numFmtId="0" fontId="15" fillId="0" borderId="0" xfId="0" applyFont="1" applyProtection="1">
      <protection locked="0"/>
    </xf>
    <xf numFmtId="0" fontId="14" fillId="0" borderId="0" xfId="0" applyFont="1"/>
    <xf numFmtId="0" fontId="15" fillId="0" borderId="0" xfId="0" applyFont="1"/>
    <xf numFmtId="0" fontId="15" fillId="0" borderId="0" xfId="0" quotePrefix="1" applyFont="1" applyAlignment="1">
      <alignment horizontal="left"/>
    </xf>
    <xf numFmtId="187" fontId="15" fillId="0" borderId="0" xfId="24" applyFont="1" applyFill="1" applyAlignment="1" applyProtection="1">
      <alignment horizontal="left"/>
    </xf>
    <xf numFmtId="187" fontId="10" fillId="0" borderId="0" xfId="24" applyFont="1" applyFill="1" applyProtection="1"/>
    <xf numFmtId="0" fontId="15" fillId="0" borderId="0" xfId="0" quotePrefix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375" applyNumberFormat="1" applyFont="1" applyFill="1" applyAlignment="1" applyProtection="1">
      <alignment horizontal="center"/>
    </xf>
    <xf numFmtId="187" fontId="15" fillId="0" borderId="0" xfId="375" applyFont="1" applyFill="1" applyProtection="1"/>
    <xf numFmtId="191" fontId="15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horizontal="left"/>
    </xf>
    <xf numFmtId="191" fontId="15" fillId="0" borderId="0" xfId="0" applyNumberFormat="1" applyFont="1" applyAlignment="1">
      <alignment horizontal="left"/>
    </xf>
    <xf numFmtId="191" fontId="15" fillId="0" borderId="0" xfId="0" applyNumberFormat="1" applyFont="1"/>
    <xf numFmtId="192" fontId="15" fillId="0" borderId="0" xfId="0" applyNumberFormat="1" applyFont="1"/>
    <xf numFmtId="190" fontId="15" fillId="0" borderId="0" xfId="24" applyNumberFormat="1" applyFont="1" applyFill="1" applyAlignment="1" applyProtection="1">
      <alignment horizontal="center"/>
    </xf>
    <xf numFmtId="191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192" fontId="15" fillId="0" borderId="0" xfId="0" applyNumberFormat="1" applyFont="1" applyAlignment="1">
      <alignment horizontal="left"/>
    </xf>
    <xf numFmtId="0" fontId="17" fillId="0" borderId="1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15" xfId="0" applyFont="1" applyBorder="1" applyAlignment="1">
      <alignment horizontal="centerContinuous"/>
    </xf>
    <xf numFmtId="3" fontId="15" fillId="0" borderId="0" xfId="0" applyNumberFormat="1" applyFont="1"/>
    <xf numFmtId="187" fontId="15" fillId="0" borderId="17" xfId="24" applyFont="1" applyFill="1" applyBorder="1" applyAlignment="1" applyProtection="1">
      <alignment horizontal="right"/>
    </xf>
    <xf numFmtId="0" fontId="15" fillId="0" borderId="0" xfId="0" quotePrefix="1" applyFont="1" applyAlignment="1">
      <alignment horizontal="center"/>
    </xf>
    <xf numFmtId="0" fontId="15" fillId="0" borderId="15" xfId="0" applyFont="1" applyBorder="1"/>
    <xf numFmtId="2" fontId="15" fillId="0" borderId="0" xfId="0" quotePrefix="1" applyNumberFormat="1" applyFont="1" applyAlignment="1">
      <alignment horizontal="left"/>
    </xf>
    <xf numFmtId="0" fontId="15" fillId="0" borderId="0" xfId="0" quotePrefix="1" applyFont="1"/>
    <xf numFmtId="0" fontId="10" fillId="0" borderId="0" xfId="0" applyFont="1" applyAlignment="1">
      <alignment horizontal="center"/>
    </xf>
    <xf numFmtId="3" fontId="19" fillId="0" borderId="15" xfId="0" applyNumberFormat="1" applyFont="1" applyBorder="1" applyAlignment="1" applyProtection="1">
      <alignment horizontal="left"/>
      <protection locked="0"/>
    </xf>
    <xf numFmtId="3" fontId="19" fillId="0" borderId="9" xfId="0" applyNumberFormat="1" applyFont="1" applyBorder="1" applyAlignment="1" applyProtection="1">
      <alignment horizontal="left"/>
      <protection locked="0"/>
    </xf>
    <xf numFmtId="187" fontId="10" fillId="0" borderId="0" xfId="0" applyNumberFormat="1" applyFont="1"/>
    <xf numFmtId="0" fontId="15" fillId="0" borderId="4" xfId="0" applyFont="1" applyBorder="1" applyAlignment="1">
      <alignment horizontal="center"/>
    </xf>
    <xf numFmtId="0" fontId="15" fillId="0" borderId="17" xfId="24" applyNumberFormat="1" applyFont="1" applyFill="1" applyBorder="1" applyAlignment="1" applyProtection="1">
      <alignment horizontal="right"/>
    </xf>
    <xf numFmtId="0" fontId="15" fillId="0" borderId="1" xfId="0" applyFont="1" applyBorder="1"/>
    <xf numFmtId="0" fontId="15" fillId="0" borderId="18" xfId="0" applyFont="1" applyBorder="1"/>
    <xf numFmtId="187" fontId="15" fillId="0" borderId="18" xfId="24" applyFont="1" applyFill="1" applyBorder="1" applyAlignment="1" applyProtection="1">
      <alignment horizontal="center"/>
    </xf>
    <xf numFmtId="199" fontId="10" fillId="0" borderId="0" xfId="0" applyNumberFormat="1" applyFont="1" applyAlignment="1">
      <alignment horizontal="center"/>
    </xf>
    <xf numFmtId="194" fontId="15" fillId="0" borderId="0" xfId="0" applyNumberFormat="1" applyFont="1" applyAlignment="1">
      <alignment horizontal="center"/>
    </xf>
    <xf numFmtId="187" fontId="15" fillId="0" borderId="0" xfId="24" applyFont="1" applyFill="1" applyProtection="1"/>
    <xf numFmtId="0" fontId="15" fillId="0" borderId="0" xfId="0" applyFont="1" applyAlignment="1">
      <alignment horizontal="centerContinuous"/>
    </xf>
    <xf numFmtId="200" fontId="10" fillId="0" borderId="5" xfId="0" applyNumberFormat="1" applyFont="1" applyBorder="1" applyAlignment="1" applyProtection="1">
      <alignment horizontal="center"/>
      <protection locked="0"/>
    </xf>
    <xf numFmtId="201" fontId="10" fillId="0" borderId="0" xfId="0" applyNumberFormat="1" applyFont="1" applyAlignment="1">
      <alignment horizontal="center"/>
    </xf>
    <xf numFmtId="187" fontId="17" fillId="0" borderId="13" xfId="24" applyFont="1" applyFill="1" applyBorder="1" applyAlignment="1" applyProtection="1">
      <alignment shrinkToFit="1"/>
    </xf>
    <xf numFmtId="187" fontId="17" fillId="0" borderId="19" xfId="24" applyFont="1" applyFill="1" applyBorder="1" applyAlignment="1" applyProtection="1">
      <alignment shrinkToFit="1"/>
    </xf>
    <xf numFmtId="0" fontId="50" fillId="0" borderId="0" xfId="0" applyFont="1" applyAlignment="1" applyProtection="1">
      <alignment horizontal="left"/>
      <protection locked="0"/>
    </xf>
    <xf numFmtId="0" fontId="47" fillId="0" borderId="0" xfId="0" applyFont="1" applyProtection="1">
      <protection locked="0"/>
    </xf>
    <xf numFmtId="0" fontId="50" fillId="0" borderId="0" xfId="0" applyFont="1" applyAlignment="1" applyProtection="1">
      <alignment horizontal="center"/>
      <protection locked="0"/>
    </xf>
    <xf numFmtId="187" fontId="51" fillId="0" borderId="0" xfId="0" applyNumberFormat="1" applyFont="1" applyProtection="1">
      <protection locked="0"/>
    </xf>
    <xf numFmtId="0" fontId="52" fillId="0" borderId="0" xfId="0" applyFont="1" applyAlignment="1" applyProtection="1">
      <alignment horizontal="centerContinuous"/>
      <protection locked="0"/>
    </xf>
    <xf numFmtId="0" fontId="52" fillId="0" borderId="0" xfId="0" applyFont="1" applyProtection="1">
      <protection locked="0"/>
    </xf>
    <xf numFmtId="0" fontId="53" fillId="0" borderId="0" xfId="0" applyFont="1" applyAlignment="1" applyProtection="1">
      <alignment horizontal="left"/>
      <protection locked="0"/>
    </xf>
    <xf numFmtId="191" fontId="53" fillId="0" borderId="0" xfId="0" quotePrefix="1" applyNumberFormat="1" applyFont="1" applyAlignment="1" applyProtection="1">
      <alignment horizontal="center"/>
      <protection locked="0"/>
    </xf>
    <xf numFmtId="0" fontId="53" fillId="0" borderId="0" xfId="0" applyFont="1" applyAlignment="1" applyProtection="1">
      <alignment horizontal="centerContinuous"/>
      <protection locked="0"/>
    </xf>
    <xf numFmtId="0" fontId="52" fillId="0" borderId="0" xfId="0" applyFont="1" applyAlignment="1" applyProtection="1">
      <alignment horizontal="left"/>
      <protection locked="0"/>
    </xf>
    <xf numFmtId="0" fontId="52" fillId="0" borderId="0" xfId="0" quotePrefix="1" applyFont="1" applyAlignment="1" applyProtection="1">
      <alignment horizontal="left"/>
      <protection locked="0"/>
    </xf>
    <xf numFmtId="0" fontId="52" fillId="0" borderId="0" xfId="0" quotePrefix="1" applyFont="1" applyAlignment="1" applyProtection="1">
      <alignment horizontal="center"/>
      <protection locked="0"/>
    </xf>
    <xf numFmtId="0" fontId="52" fillId="0" borderId="0" xfId="0" applyFont="1" applyAlignment="1" applyProtection="1">
      <alignment horizontal="center"/>
      <protection locked="0"/>
    </xf>
    <xf numFmtId="0" fontId="54" fillId="0" borderId="0" xfId="0" quotePrefix="1" applyFont="1" applyAlignment="1" applyProtection="1">
      <alignment horizontal="left"/>
      <protection locked="0"/>
    </xf>
    <xf numFmtId="194" fontId="10" fillId="0" borderId="5" xfId="24" applyNumberFormat="1" applyFont="1" applyFill="1" applyBorder="1" applyAlignment="1" applyProtection="1">
      <alignment horizontal="center"/>
      <protection locked="0"/>
    </xf>
    <xf numFmtId="0" fontId="15" fillId="0" borderId="26" xfId="0" applyFont="1" applyBorder="1"/>
    <xf numFmtId="187" fontId="15" fillId="0" borderId="26" xfId="24" applyFont="1" applyFill="1" applyBorder="1" applyAlignment="1" applyProtection="1">
      <alignment horizontal="center"/>
    </xf>
    <xf numFmtId="198" fontId="15" fillId="0" borderId="26" xfId="24" applyNumberFormat="1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left"/>
      <protection locked="0"/>
    </xf>
    <xf numFmtId="0" fontId="47" fillId="0" borderId="10" xfId="0" quotePrefix="1" applyFont="1" applyBorder="1" applyAlignment="1" applyProtection="1">
      <alignment horizontal="center"/>
      <protection locked="0"/>
    </xf>
    <xf numFmtId="0" fontId="47" fillId="0" borderId="7" xfId="0" quotePrefix="1" applyFont="1" applyBorder="1" applyAlignment="1" applyProtection="1">
      <alignment horizontal="center"/>
      <protection locked="0"/>
    </xf>
    <xf numFmtId="202" fontId="17" fillId="0" borderId="18" xfId="24" applyNumberFormat="1" applyFont="1" applyFill="1" applyBorder="1" applyAlignment="1" applyProtection="1">
      <alignment horizontal="center"/>
    </xf>
    <xf numFmtId="0" fontId="17" fillId="0" borderId="23" xfId="0" quotePrefix="1" applyFont="1" applyBorder="1" applyAlignment="1">
      <alignment horizontal="left"/>
    </xf>
    <xf numFmtId="0" fontId="15" fillId="0" borderId="23" xfId="0" applyFont="1" applyBorder="1"/>
    <xf numFmtId="0" fontId="15" fillId="0" borderId="23" xfId="0" applyFont="1" applyBorder="1" applyAlignment="1">
      <alignment horizontal="centerContinuous"/>
    </xf>
    <xf numFmtId="0" fontId="15" fillId="0" borderId="23" xfId="0" applyFont="1" applyBorder="1" applyAlignment="1">
      <alignment horizontal="center"/>
    </xf>
    <xf numFmtId="187" fontId="15" fillId="0" borderId="23" xfId="24" applyFont="1" applyFill="1" applyBorder="1" applyAlignment="1" applyProtection="1">
      <alignment horizontal="center"/>
    </xf>
    <xf numFmtId="187" fontId="17" fillId="0" borderId="23" xfId="24" applyFont="1" applyFill="1" applyBorder="1" applyProtection="1"/>
    <xf numFmtId="198" fontId="17" fillId="0" borderId="23" xfId="24" applyNumberFormat="1" applyFont="1" applyFill="1" applyBorder="1" applyAlignment="1" applyProtection="1">
      <alignment horizontal="center"/>
    </xf>
    <xf numFmtId="0" fontId="15" fillId="0" borderId="26" xfId="24" applyNumberFormat="1" applyFont="1" applyFill="1" applyBorder="1" applyAlignment="1" applyProtection="1">
      <alignment horizontal="center"/>
    </xf>
    <xf numFmtId="0" fontId="15" fillId="0" borderId="26" xfId="24" applyNumberFormat="1" applyFont="1" applyFill="1" applyBorder="1" applyAlignment="1" applyProtection="1">
      <alignment horizontal="right"/>
    </xf>
    <xf numFmtId="0" fontId="15" fillId="0" borderId="27" xfId="24" applyNumberFormat="1" applyFont="1" applyFill="1" applyBorder="1" applyAlignment="1" applyProtection="1">
      <alignment horizontal="right"/>
    </xf>
    <xf numFmtId="187" fontId="15" fillId="0" borderId="26" xfId="24" applyFont="1" applyFill="1" applyBorder="1" applyAlignment="1" applyProtection="1">
      <alignment horizontal="right"/>
    </xf>
    <xf numFmtId="187" fontId="15" fillId="0" borderId="27" xfId="24" applyFont="1" applyFill="1" applyBorder="1" applyAlignment="1" applyProtection="1">
      <alignment horizontal="right"/>
    </xf>
    <xf numFmtId="3" fontId="15" fillId="0" borderId="26" xfId="0" applyNumberFormat="1" applyFont="1" applyBorder="1"/>
    <xf numFmtId="187" fontId="15" fillId="0" borderId="38" xfId="24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horizontal="center"/>
    </xf>
    <xf numFmtId="189" fontId="15" fillId="0" borderId="5" xfId="24" applyNumberFormat="1" applyFont="1" applyFill="1" applyBorder="1" applyAlignment="1" applyProtection="1">
      <alignment horizontal="center"/>
    </xf>
    <xf numFmtId="191" fontId="50" fillId="0" borderId="0" xfId="0" quotePrefix="1" applyNumberFormat="1" applyFont="1" applyAlignment="1" applyProtection="1">
      <alignment horizontal="center"/>
      <protection locked="0"/>
    </xf>
    <xf numFmtId="194" fontId="50" fillId="0" borderId="0" xfId="24" quotePrefix="1" applyNumberFormat="1" applyFont="1" applyFill="1" applyAlignment="1" applyProtection="1">
      <alignment horizontal="center"/>
      <protection locked="0"/>
    </xf>
    <xf numFmtId="0" fontId="47" fillId="0" borderId="0" xfId="0" applyFont="1" applyAlignment="1" applyProtection="1">
      <alignment horizontal="left"/>
      <protection locked="0"/>
    </xf>
    <xf numFmtId="43" fontId="10" fillId="0" borderId="0" xfId="0" applyNumberFormat="1" applyFont="1"/>
    <xf numFmtId="43" fontId="15" fillId="0" borderId="5" xfId="24" applyNumberFormat="1" applyFont="1" applyFill="1" applyBorder="1" applyAlignment="1" applyProtection="1">
      <alignment horizontal="center"/>
    </xf>
    <xf numFmtId="0" fontId="15" fillId="0" borderId="26" xfId="0" applyFont="1" applyBorder="1" applyAlignment="1">
      <alignment horizontal="centerContinuous"/>
    </xf>
    <xf numFmtId="0" fontId="15" fillId="0" borderId="26" xfId="0" applyFont="1" applyBorder="1" applyAlignment="1">
      <alignment horizontal="center"/>
    </xf>
    <xf numFmtId="0" fontId="47" fillId="0" borderId="0" xfId="0" quotePrefix="1" applyFont="1" applyAlignment="1" applyProtection="1">
      <alignment horizontal="left"/>
      <protection locked="0"/>
    </xf>
    <xf numFmtId="0" fontId="47" fillId="0" borderId="0" xfId="0" quotePrefix="1" applyFont="1" applyAlignment="1" applyProtection="1">
      <alignment horizontal="center"/>
      <protection locked="0"/>
    </xf>
    <xf numFmtId="0" fontId="15" fillId="0" borderId="22" xfId="0" applyFont="1" applyBorder="1" applyAlignment="1">
      <alignment horizontal="centerContinuous"/>
    </xf>
    <xf numFmtId="187" fontId="22" fillId="0" borderId="26" xfId="382" applyFont="1" applyFill="1" applyBorder="1" applyAlignment="1" applyProtection="1">
      <alignment horizontal="center"/>
    </xf>
    <xf numFmtId="187" fontId="15" fillId="0" borderId="26" xfId="382" applyFont="1" applyFill="1" applyBorder="1" applyAlignment="1" applyProtection="1">
      <alignment horizontal="center"/>
    </xf>
    <xf numFmtId="187" fontId="15" fillId="0" borderId="26" xfId="382" applyFont="1" applyFill="1" applyBorder="1" applyAlignment="1" applyProtection="1">
      <alignment horizontal="right"/>
    </xf>
    <xf numFmtId="0" fontId="55" fillId="0" borderId="0" xfId="0" applyFont="1" applyAlignment="1" applyProtection="1">
      <alignment horizontal="left"/>
      <protection locked="0"/>
    </xf>
    <xf numFmtId="187" fontId="55" fillId="0" borderId="0" xfId="24" quotePrefix="1" applyFont="1" applyFill="1" applyAlignment="1" applyProtection="1">
      <alignment horizontal="center"/>
      <protection locked="0"/>
    </xf>
    <xf numFmtId="0" fontId="55" fillId="0" borderId="0" xfId="0" applyFont="1" applyAlignment="1" applyProtection="1">
      <alignment horizontal="center"/>
      <protection locked="0"/>
    </xf>
    <xf numFmtId="0" fontId="56" fillId="0" borderId="0" xfId="0" quotePrefix="1" applyFont="1" applyAlignment="1" applyProtection="1">
      <alignment horizontal="left"/>
      <protection locked="0"/>
    </xf>
    <xf numFmtId="39" fontId="55" fillId="0" borderId="0" xfId="0" applyNumberFormat="1" applyFont="1"/>
    <xf numFmtId="0" fontId="56" fillId="0" borderId="0" xfId="0" applyFont="1"/>
    <xf numFmtId="0" fontId="56" fillId="0" borderId="0" xfId="0" quotePrefix="1" applyFont="1" applyAlignment="1" applyProtection="1">
      <alignment horizontal="right"/>
      <protection locked="0"/>
    </xf>
    <xf numFmtId="0" fontId="55" fillId="0" borderId="0" xfId="0" quotePrefix="1" applyFont="1" applyAlignment="1" applyProtection="1">
      <alignment horizontal="center"/>
      <protection locked="0"/>
    </xf>
    <xf numFmtId="0" fontId="56" fillId="0" borderId="0" xfId="0" applyFont="1" applyAlignment="1">
      <alignment horizontal="center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/>
      <protection locked="0"/>
    </xf>
    <xf numFmtId="0" fontId="55" fillId="0" borderId="0" xfId="0" quotePrefix="1" applyFont="1" applyAlignment="1" applyProtection="1">
      <alignment horizontal="left"/>
      <protection locked="0"/>
    </xf>
    <xf numFmtId="0" fontId="55" fillId="0" borderId="0" xfId="0" quotePrefix="1" applyFont="1" applyProtection="1">
      <protection locked="0"/>
    </xf>
    <xf numFmtId="0" fontId="57" fillId="0" borderId="0" xfId="0" quotePrefix="1" applyFont="1" applyAlignment="1" applyProtection="1">
      <alignment horizontal="left"/>
      <protection locked="0"/>
    </xf>
    <xf numFmtId="0" fontId="56" fillId="0" borderId="0" xfId="0" applyFont="1" applyAlignment="1">
      <alignment horizontal="left"/>
    </xf>
    <xf numFmtId="0" fontId="56" fillId="0" borderId="0" xfId="0" applyFont="1" applyAlignment="1">
      <alignment horizontal="center"/>
    </xf>
    <xf numFmtId="0" fontId="47" fillId="0" borderId="0" xfId="0" quotePrefix="1" applyFont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47" fillId="0" borderId="0" xfId="0" quotePrefix="1" applyFont="1" applyAlignment="1" applyProtection="1">
      <alignment horizontal="left"/>
      <protection locked="0"/>
    </xf>
    <xf numFmtId="0" fontId="52" fillId="0" borderId="0" xfId="0" quotePrefix="1" applyFont="1" applyAlignment="1" applyProtection="1">
      <alignment horizontal="center"/>
      <protection locked="0"/>
    </xf>
    <xf numFmtId="0" fontId="52" fillId="0" borderId="0" xfId="0" applyFont="1" applyAlignment="1" applyProtection="1">
      <alignment horizontal="center"/>
      <protection locked="0"/>
    </xf>
    <xf numFmtId="0" fontId="5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/>
      <protection locked="0"/>
    </xf>
    <xf numFmtId="193" fontId="10" fillId="0" borderId="0" xfId="0" applyNumberFormat="1" applyFont="1" applyAlignment="1" applyProtection="1">
      <alignment horizontal="left"/>
      <protection locked="0"/>
    </xf>
    <xf numFmtId="0" fontId="9" fillId="0" borderId="8" xfId="0" quotePrefix="1" applyFont="1" applyBorder="1" applyAlignment="1" applyProtection="1">
      <alignment horizontal="center" vertical="center"/>
      <protection locked="0"/>
    </xf>
    <xf numFmtId="3" fontId="9" fillId="0" borderId="15" xfId="0" applyNumberFormat="1" applyFont="1" applyBorder="1" applyAlignment="1" applyProtection="1">
      <alignment horizontal="center"/>
      <protection locked="0"/>
    </xf>
    <xf numFmtId="0" fontId="10" fillId="0" borderId="10" xfId="0" applyFont="1" applyBorder="1"/>
    <xf numFmtId="0" fontId="6" fillId="0" borderId="0" xfId="0" applyFont="1" applyAlignment="1">
      <alignment horizontal="left"/>
    </xf>
    <xf numFmtId="197" fontId="15" fillId="0" borderId="0" xfId="0" applyNumberFormat="1" applyFont="1" applyAlignment="1">
      <alignment horizontal="left"/>
    </xf>
    <xf numFmtId="0" fontId="15" fillId="0" borderId="2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43" fillId="0" borderId="0" xfId="0" applyFont="1" applyAlignment="1">
      <alignment horizontal="center" shrinkToFit="1"/>
    </xf>
    <xf numFmtId="0" fontId="15" fillId="0" borderId="21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87" fontId="15" fillId="0" borderId="11" xfId="24" applyFont="1" applyFill="1" applyBorder="1" applyAlignment="1" applyProtection="1">
      <alignment horizontal="center" vertical="center"/>
    </xf>
    <xf numFmtId="187" fontId="15" fillId="0" borderId="36" xfId="24" applyFont="1" applyFill="1" applyBorder="1" applyAlignment="1" applyProtection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28" xfId="0" quotePrefix="1" applyFont="1" applyBorder="1" applyAlignment="1">
      <alignment horizontal="center" vertical="center"/>
    </xf>
    <xf numFmtId="0" fontId="15" fillId="0" borderId="25" xfId="0" quotePrefix="1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187" fontId="15" fillId="0" borderId="30" xfId="24" applyFont="1" applyFill="1" applyBorder="1" applyAlignment="1" applyProtection="1">
      <alignment horizontal="center" vertical="center"/>
    </xf>
    <xf numFmtId="187" fontId="15" fillId="0" borderId="34" xfId="24" applyFont="1" applyFill="1" applyBorder="1" applyAlignment="1" applyProtection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191" fontId="17" fillId="0" borderId="0" xfId="0" applyNumberFormat="1" applyFont="1" applyAlignment="1">
      <alignment horizontal="center"/>
    </xf>
  </cellXfs>
  <cellStyles count="403">
    <cellStyle name=",;F'KOIT[[WAAHK" xfId="1"/>
    <cellStyle name="?? [0.00]_????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abc" xfId="15"/>
    <cellStyle name="Calc Currency (0)" xfId="16"/>
    <cellStyle name="Calc Currency (2)" xfId="17"/>
    <cellStyle name="Calc Percent (0)" xfId="18"/>
    <cellStyle name="Calc Percent (1)" xfId="19"/>
    <cellStyle name="Calc Percent (2)" xfId="20"/>
    <cellStyle name="Calc Units (0)" xfId="21"/>
    <cellStyle name="Calc Units (1)" xfId="22"/>
    <cellStyle name="Calc Units (2)" xfId="23"/>
    <cellStyle name="Comma" xfId="24" builtinId="3"/>
    <cellStyle name="Comma [00]" xfId="25"/>
    <cellStyle name="Comma 2" xfId="26"/>
    <cellStyle name="Comma 3" xfId="27"/>
    <cellStyle name="Comma 3 2" xfId="28"/>
    <cellStyle name="Comma 4" xfId="29"/>
    <cellStyle name="comma zerodec" xfId="30"/>
    <cellStyle name="company_title" xfId="31"/>
    <cellStyle name="Currency [00]" xfId="32"/>
    <cellStyle name="Currency1" xfId="33"/>
    <cellStyle name="Date Short" xfId="34"/>
    <cellStyle name="date_format" xfId="35"/>
    <cellStyle name="Dollar (zero dec)" xfId="36"/>
    <cellStyle name="Enter Currency (0)" xfId="37"/>
    <cellStyle name="Enter Currency (2)" xfId="38"/>
    <cellStyle name="Enter Units (0)" xfId="39"/>
    <cellStyle name="Enter Units (1)" xfId="40"/>
    <cellStyle name="Enter Units (2)" xfId="41"/>
    <cellStyle name="Grey" xfId="42"/>
    <cellStyle name="Header1" xfId="43"/>
    <cellStyle name="Header2" xfId="44"/>
    <cellStyle name="Input [yellow]" xfId="45"/>
    <cellStyle name="Link Currency (0)" xfId="46"/>
    <cellStyle name="Link Currency (2)" xfId="47"/>
    <cellStyle name="Link Units (0)" xfId="48"/>
    <cellStyle name="Link Units (1)" xfId="49"/>
    <cellStyle name="Link Units (2)" xfId="50"/>
    <cellStyle name="no dec" xfId="51"/>
    <cellStyle name="Normal" xfId="0" builtinId="0"/>
    <cellStyle name="Normal - Style1" xfId="52"/>
    <cellStyle name="Normal 10" xfId="53"/>
    <cellStyle name="Normal 100" xfId="54"/>
    <cellStyle name="Normal 101" xfId="55"/>
    <cellStyle name="Normal 102" xfId="56"/>
    <cellStyle name="Normal 103" xfId="57"/>
    <cellStyle name="Normal 104" xfId="58"/>
    <cellStyle name="Normal 105" xfId="59"/>
    <cellStyle name="Normal 106" xfId="60"/>
    <cellStyle name="Normal 107" xfId="61"/>
    <cellStyle name="Normal 108" xfId="62"/>
    <cellStyle name="Normal 109" xfId="63"/>
    <cellStyle name="Normal 11" xfId="64"/>
    <cellStyle name="Normal 110" xfId="65"/>
    <cellStyle name="Normal 111" xfId="66"/>
    <cellStyle name="Normal 112" xfId="67"/>
    <cellStyle name="Normal 113" xfId="68"/>
    <cellStyle name="Normal 114" xfId="69"/>
    <cellStyle name="Normal 115" xfId="70"/>
    <cellStyle name="Normal 116" xfId="71"/>
    <cellStyle name="Normal 117" xfId="72"/>
    <cellStyle name="Normal 118" xfId="73"/>
    <cellStyle name="Normal 119" xfId="74"/>
    <cellStyle name="Normal 12" xfId="75"/>
    <cellStyle name="Normal 120" xfId="76"/>
    <cellStyle name="Normal 121" xfId="77"/>
    <cellStyle name="Normal 122" xfId="78"/>
    <cellStyle name="Normal 123" xfId="79"/>
    <cellStyle name="Normal 124" xfId="80"/>
    <cellStyle name="Normal 125" xfId="81"/>
    <cellStyle name="Normal 126" xfId="82"/>
    <cellStyle name="Normal 127" xfId="83"/>
    <cellStyle name="Normal 128" xfId="84"/>
    <cellStyle name="Normal 129" xfId="85"/>
    <cellStyle name="Normal 13" xfId="86"/>
    <cellStyle name="Normal 130" xfId="87"/>
    <cellStyle name="Normal 131" xfId="88"/>
    <cellStyle name="Normal 132" xfId="89"/>
    <cellStyle name="Normal 133" xfId="90"/>
    <cellStyle name="Normal 134" xfId="91"/>
    <cellStyle name="Normal 135" xfId="92"/>
    <cellStyle name="Normal 136" xfId="93"/>
    <cellStyle name="Normal 137" xfId="94"/>
    <cellStyle name="Normal 138" xfId="95"/>
    <cellStyle name="Normal 139" xfId="96"/>
    <cellStyle name="Normal 14" xfId="97"/>
    <cellStyle name="Normal 140" xfId="98"/>
    <cellStyle name="Normal 141" xfId="99"/>
    <cellStyle name="Normal 142" xfId="100"/>
    <cellStyle name="Normal 143" xfId="101"/>
    <cellStyle name="Normal 144" xfId="102"/>
    <cellStyle name="Normal 145" xfId="103"/>
    <cellStyle name="Normal 146" xfId="104"/>
    <cellStyle name="Normal 147" xfId="105"/>
    <cellStyle name="Normal 148" xfId="106"/>
    <cellStyle name="Normal 149" xfId="107"/>
    <cellStyle name="Normal 15" xfId="108"/>
    <cellStyle name="Normal 150" xfId="109"/>
    <cellStyle name="Normal 151" xfId="110"/>
    <cellStyle name="Normal 152" xfId="111"/>
    <cellStyle name="Normal 153" xfId="112"/>
    <cellStyle name="Normal 154" xfId="113"/>
    <cellStyle name="Normal 155" xfId="114"/>
    <cellStyle name="Normal 156" xfId="115"/>
    <cellStyle name="Normal 157" xfId="116"/>
    <cellStyle name="Normal 158" xfId="117"/>
    <cellStyle name="Normal 159" xfId="118"/>
    <cellStyle name="Normal 16" xfId="119"/>
    <cellStyle name="Normal 160" xfId="120"/>
    <cellStyle name="Normal 161" xfId="121"/>
    <cellStyle name="Normal 162" xfId="122"/>
    <cellStyle name="Normal 163" xfId="123"/>
    <cellStyle name="Normal 164" xfId="124"/>
    <cellStyle name="Normal 165" xfId="125"/>
    <cellStyle name="Normal 166" xfId="126"/>
    <cellStyle name="Normal 167" xfId="127"/>
    <cellStyle name="Normal 168" xfId="128"/>
    <cellStyle name="Normal 169" xfId="129"/>
    <cellStyle name="Normal 17" xfId="130"/>
    <cellStyle name="Normal 170" xfId="131"/>
    <cellStyle name="Normal 171" xfId="132"/>
    <cellStyle name="Normal 172" xfId="133"/>
    <cellStyle name="Normal 173" xfId="134"/>
    <cellStyle name="Normal 174" xfId="135"/>
    <cellStyle name="Normal 175" xfId="136"/>
    <cellStyle name="Normal 176" xfId="137"/>
    <cellStyle name="Normal 177" xfId="138"/>
    <cellStyle name="Normal 178" xfId="139"/>
    <cellStyle name="Normal 179" xfId="140"/>
    <cellStyle name="Normal 18" xfId="141"/>
    <cellStyle name="Normal 180" xfId="142"/>
    <cellStyle name="Normal 181" xfId="143"/>
    <cellStyle name="Normal 182" xfId="144"/>
    <cellStyle name="Normal 183" xfId="145"/>
    <cellStyle name="Normal 184" xfId="146"/>
    <cellStyle name="Normal 185" xfId="147"/>
    <cellStyle name="Normal 186" xfId="148"/>
    <cellStyle name="Normal 187" xfId="149"/>
    <cellStyle name="Normal 188" xfId="150"/>
    <cellStyle name="Normal 189" xfId="151"/>
    <cellStyle name="Normal 19" xfId="152"/>
    <cellStyle name="Normal 190" xfId="153"/>
    <cellStyle name="Normal 191" xfId="154"/>
    <cellStyle name="Normal 192" xfId="155"/>
    <cellStyle name="Normal 193" xfId="156"/>
    <cellStyle name="Normal 194" xfId="157"/>
    <cellStyle name="Normal 195" xfId="158"/>
    <cellStyle name="Normal 196" xfId="159"/>
    <cellStyle name="Normal 197" xfId="160"/>
    <cellStyle name="Normal 198" xfId="161"/>
    <cellStyle name="Normal 199" xfId="162"/>
    <cellStyle name="Normal 2" xfId="163"/>
    <cellStyle name="Normal 2 2" xfId="164"/>
    <cellStyle name="Normal 2_แบบฟอร์ม ปร งานซ่อมบำรุงทาง" xfId="165"/>
    <cellStyle name="Normal 20" xfId="166"/>
    <cellStyle name="Normal 200" xfId="167"/>
    <cellStyle name="Normal 201" xfId="168"/>
    <cellStyle name="Normal 202" xfId="169"/>
    <cellStyle name="Normal 203" xfId="170"/>
    <cellStyle name="Normal 204" xfId="171"/>
    <cellStyle name="Normal 205" xfId="172"/>
    <cellStyle name="Normal 206" xfId="173"/>
    <cellStyle name="Normal 207" xfId="174"/>
    <cellStyle name="Normal 208" xfId="175"/>
    <cellStyle name="Normal 209" xfId="176"/>
    <cellStyle name="Normal 21" xfId="177"/>
    <cellStyle name="Normal 210" xfId="178"/>
    <cellStyle name="Normal 211" xfId="179"/>
    <cellStyle name="Normal 212" xfId="180"/>
    <cellStyle name="Normal 213" xfId="181"/>
    <cellStyle name="Normal 214" xfId="182"/>
    <cellStyle name="Normal 215" xfId="183"/>
    <cellStyle name="Normal 216" xfId="184"/>
    <cellStyle name="Normal 217" xfId="185"/>
    <cellStyle name="Normal 218" xfId="186"/>
    <cellStyle name="Normal 219" xfId="187"/>
    <cellStyle name="Normal 22" xfId="188"/>
    <cellStyle name="Normal 220" xfId="189"/>
    <cellStyle name="Normal 221" xfId="190"/>
    <cellStyle name="Normal 222" xfId="191"/>
    <cellStyle name="Normal 223" xfId="192"/>
    <cellStyle name="Normal 224" xfId="193"/>
    <cellStyle name="Normal 225" xfId="194"/>
    <cellStyle name="Normal 226" xfId="195"/>
    <cellStyle name="Normal 227" xfId="196"/>
    <cellStyle name="Normal 228" xfId="197"/>
    <cellStyle name="Normal 229" xfId="198"/>
    <cellStyle name="Normal 23" xfId="199"/>
    <cellStyle name="Normal 230" xfId="200"/>
    <cellStyle name="Normal 231" xfId="201"/>
    <cellStyle name="Normal 232" xfId="202"/>
    <cellStyle name="Normal 233" xfId="203"/>
    <cellStyle name="Normal 234" xfId="204"/>
    <cellStyle name="Normal 235" xfId="205"/>
    <cellStyle name="Normal 236" xfId="206"/>
    <cellStyle name="Normal 237" xfId="207"/>
    <cellStyle name="Normal 238" xfId="208"/>
    <cellStyle name="Normal 239" xfId="209"/>
    <cellStyle name="Normal 24" xfId="210"/>
    <cellStyle name="Normal 240" xfId="211"/>
    <cellStyle name="Normal 241" xfId="212"/>
    <cellStyle name="Normal 242" xfId="213"/>
    <cellStyle name="Normal 243" xfId="214"/>
    <cellStyle name="Normal 244" xfId="215"/>
    <cellStyle name="Normal 245" xfId="216"/>
    <cellStyle name="Normal 246" xfId="217"/>
    <cellStyle name="Normal 247" xfId="218"/>
    <cellStyle name="Normal 248" xfId="219"/>
    <cellStyle name="Normal 249" xfId="220"/>
    <cellStyle name="Normal 25" xfId="221"/>
    <cellStyle name="Normal 250" xfId="222"/>
    <cellStyle name="Normal 251" xfId="223"/>
    <cellStyle name="Normal 252" xfId="224"/>
    <cellStyle name="Normal 253" xfId="225"/>
    <cellStyle name="Normal 254" xfId="226"/>
    <cellStyle name="Normal 255" xfId="227"/>
    <cellStyle name="Normal 256" xfId="228"/>
    <cellStyle name="Normal 257" xfId="229"/>
    <cellStyle name="Normal 258" xfId="230"/>
    <cellStyle name="Normal 259" xfId="231"/>
    <cellStyle name="Normal 26" xfId="232"/>
    <cellStyle name="Normal 260" xfId="233"/>
    <cellStyle name="Normal 261" xfId="234"/>
    <cellStyle name="Normal 262" xfId="235"/>
    <cellStyle name="Normal 263" xfId="236"/>
    <cellStyle name="Normal 264" xfId="237"/>
    <cellStyle name="Normal 265" xfId="238"/>
    <cellStyle name="Normal 266" xfId="239"/>
    <cellStyle name="Normal 267" xfId="240"/>
    <cellStyle name="Normal 268" xfId="241"/>
    <cellStyle name="Normal 269" xfId="242"/>
    <cellStyle name="Normal 27" xfId="243"/>
    <cellStyle name="Normal 270" xfId="244"/>
    <cellStyle name="Normal 271" xfId="245"/>
    <cellStyle name="Normal 272" xfId="246"/>
    <cellStyle name="Normal 273" xfId="247"/>
    <cellStyle name="Normal 274" xfId="248"/>
    <cellStyle name="Normal 275" xfId="249"/>
    <cellStyle name="Normal 276" xfId="250"/>
    <cellStyle name="Normal 277" xfId="251"/>
    <cellStyle name="Normal 278" xfId="252"/>
    <cellStyle name="Normal 279" xfId="253"/>
    <cellStyle name="Normal 28" xfId="254"/>
    <cellStyle name="Normal 280" xfId="255"/>
    <cellStyle name="Normal 281" xfId="256"/>
    <cellStyle name="Normal 282" xfId="257"/>
    <cellStyle name="Normal 283" xfId="258"/>
    <cellStyle name="Normal 284" xfId="259"/>
    <cellStyle name="Normal 285" xfId="260"/>
    <cellStyle name="Normal 286" xfId="261"/>
    <cellStyle name="Normal 287" xfId="262"/>
    <cellStyle name="Normal 288" xfId="263"/>
    <cellStyle name="Normal 289" xfId="264"/>
    <cellStyle name="Normal 29" xfId="265"/>
    <cellStyle name="Normal 290" xfId="266"/>
    <cellStyle name="Normal 291" xfId="267"/>
    <cellStyle name="Normal 292" xfId="268"/>
    <cellStyle name="Normal 293" xfId="269"/>
    <cellStyle name="Normal 294" xfId="270"/>
    <cellStyle name="Normal 295" xfId="271"/>
    <cellStyle name="Normal 296" xfId="272"/>
    <cellStyle name="Normal 297" xfId="273"/>
    <cellStyle name="Normal 298" xfId="274"/>
    <cellStyle name="Normal 299" xfId="275"/>
    <cellStyle name="Normal 3" xfId="276"/>
    <cellStyle name="Normal 30" xfId="277"/>
    <cellStyle name="Normal 300" xfId="278"/>
    <cellStyle name="Normal 301" xfId="395"/>
    <cellStyle name="Normal 306 2" xfId="402"/>
    <cellStyle name="Normal 31" xfId="279"/>
    <cellStyle name="Normal 32" xfId="280"/>
    <cellStyle name="Normal 33" xfId="281"/>
    <cellStyle name="Normal 34" xfId="282"/>
    <cellStyle name="Normal 35" xfId="283"/>
    <cellStyle name="Normal 36" xfId="284"/>
    <cellStyle name="Normal 37" xfId="285"/>
    <cellStyle name="Normal 38" xfId="286"/>
    <cellStyle name="Normal 39" xfId="287"/>
    <cellStyle name="Normal 4" xfId="288"/>
    <cellStyle name="Normal 40" xfId="289"/>
    <cellStyle name="Normal 41" xfId="290"/>
    <cellStyle name="Normal 42" xfId="291"/>
    <cellStyle name="Normal 43" xfId="292"/>
    <cellStyle name="Normal 44" xfId="293"/>
    <cellStyle name="Normal 45" xfId="294"/>
    <cellStyle name="Normal 46" xfId="295"/>
    <cellStyle name="Normal 47" xfId="296"/>
    <cellStyle name="Normal 48" xfId="297"/>
    <cellStyle name="Normal 49" xfId="298"/>
    <cellStyle name="Normal 5" xfId="299"/>
    <cellStyle name="Normal 50" xfId="300"/>
    <cellStyle name="Normal 51" xfId="301"/>
    <cellStyle name="Normal 52" xfId="302"/>
    <cellStyle name="Normal 53" xfId="303"/>
    <cellStyle name="Normal 54" xfId="304"/>
    <cellStyle name="Normal 55" xfId="305"/>
    <cellStyle name="Normal 56" xfId="306"/>
    <cellStyle name="Normal 57" xfId="307"/>
    <cellStyle name="Normal 58" xfId="308"/>
    <cellStyle name="Normal 59" xfId="309"/>
    <cellStyle name="Normal 6" xfId="310"/>
    <cellStyle name="Normal 60" xfId="311"/>
    <cellStyle name="Normal 61" xfId="312"/>
    <cellStyle name="Normal 62" xfId="313"/>
    <cellStyle name="Normal 63" xfId="314"/>
    <cellStyle name="Normal 64" xfId="315"/>
    <cellStyle name="Normal 65" xfId="316"/>
    <cellStyle name="Normal 66" xfId="317"/>
    <cellStyle name="Normal 67" xfId="318"/>
    <cellStyle name="Normal 68" xfId="319"/>
    <cellStyle name="Normal 69" xfId="320"/>
    <cellStyle name="Normal 7" xfId="321"/>
    <cellStyle name="Normal 70" xfId="322"/>
    <cellStyle name="Normal 71" xfId="323"/>
    <cellStyle name="Normal 72" xfId="324"/>
    <cellStyle name="Normal 73" xfId="325"/>
    <cellStyle name="Normal 74" xfId="326"/>
    <cellStyle name="Normal 75" xfId="327"/>
    <cellStyle name="Normal 76" xfId="328"/>
    <cellStyle name="Normal 77" xfId="329"/>
    <cellStyle name="Normal 78" xfId="330"/>
    <cellStyle name="Normal 79" xfId="331"/>
    <cellStyle name="Normal 8" xfId="332"/>
    <cellStyle name="Normal 80" xfId="333"/>
    <cellStyle name="Normal 81" xfId="334"/>
    <cellStyle name="Normal 82" xfId="335"/>
    <cellStyle name="Normal 83" xfId="336"/>
    <cellStyle name="Normal 84" xfId="337"/>
    <cellStyle name="Normal 85" xfId="338"/>
    <cellStyle name="Normal 86" xfId="339"/>
    <cellStyle name="Normal 87" xfId="340"/>
    <cellStyle name="Normal 88" xfId="341"/>
    <cellStyle name="Normal 89" xfId="342"/>
    <cellStyle name="Normal 9" xfId="343"/>
    <cellStyle name="Normal 90" xfId="344"/>
    <cellStyle name="Normal 91" xfId="345"/>
    <cellStyle name="Normal 92" xfId="346"/>
    <cellStyle name="Normal 93" xfId="347"/>
    <cellStyle name="Normal 94" xfId="348"/>
    <cellStyle name="Normal 95" xfId="349"/>
    <cellStyle name="Normal 96" xfId="350"/>
    <cellStyle name="Normal 97" xfId="351"/>
    <cellStyle name="Normal 98" xfId="352"/>
    <cellStyle name="Normal 99" xfId="353"/>
    <cellStyle name="Nor聭al_ภาคกลาง" xfId="354"/>
    <cellStyle name="ParaBirimi [0]_RESULTS" xfId="355"/>
    <cellStyle name="ParaBirimi_RESULTS" xfId="356"/>
    <cellStyle name="Percent" xfId="357" builtinId="5"/>
    <cellStyle name="Percent [0]" xfId="358"/>
    <cellStyle name="Percent [00]" xfId="359"/>
    <cellStyle name="Percent [2]" xfId="360"/>
    <cellStyle name="Percent 4" xfId="396"/>
    <cellStyle name="PrePop Currency (0)" xfId="361"/>
    <cellStyle name="PrePop Currency (2)" xfId="362"/>
    <cellStyle name="PrePop Units (0)" xfId="363"/>
    <cellStyle name="PrePop Units (1)" xfId="364"/>
    <cellStyle name="PrePop Units (2)" xfId="365"/>
    <cellStyle name="Quantity" xfId="366"/>
    <cellStyle name="report_title" xfId="367"/>
    <cellStyle name="Text Indent A" xfId="368"/>
    <cellStyle name="Text Indent B" xfId="369"/>
    <cellStyle name="Text Indent C" xfId="370"/>
    <cellStyle name="Total" xfId="371"/>
    <cellStyle name="Virg? [0]_RESULTS" xfId="372"/>
    <cellStyle name="Virg?_RESULTS" xfId="373"/>
    <cellStyle name="เครื่องหมายจุลภาค 11 2" xfId="374"/>
    <cellStyle name="เครื่องหมายจุลภาค 2" xfId="375"/>
    <cellStyle name="เครื่องหมายจุลภาค 2 2" xfId="376"/>
    <cellStyle name="เครื่องหมายจุลภาค 3" xfId="377"/>
    <cellStyle name="เครื่องหมายจุลภาค 3 2" xfId="378"/>
    <cellStyle name="เครื่องหมายจุลภาค 4" xfId="379"/>
    <cellStyle name="เครื่องหมายจุลภาค 4 2" xfId="380"/>
    <cellStyle name="เครื่องหมายจุลภาค 6" xfId="381"/>
    <cellStyle name="เครื่องหมายจุลภาค 7" xfId="382"/>
    <cellStyle name="เครื่องหมายจุลภาค 8" xfId="383"/>
    <cellStyle name="เครื่องหมายจุลภาค 9" xfId="384"/>
    <cellStyle name="เครื่องหมายจุลภาค_box" xfId="385"/>
    <cellStyle name="ปกติ 10" xfId="397"/>
    <cellStyle name="ปกติ 2" xfId="386"/>
    <cellStyle name="ปกติ 2 2" xfId="387"/>
    <cellStyle name="ปกติ 2 2 2" xfId="394"/>
    <cellStyle name="ปกติ 2 3" xfId="398"/>
    <cellStyle name="ปกติ 3" xfId="388"/>
    <cellStyle name="ปกติ 4" xfId="389"/>
    <cellStyle name="ปกติ 5" xfId="390"/>
    <cellStyle name="ปกติ 7" xfId="399"/>
    <cellStyle name="ปกติ 9" xfId="400"/>
    <cellStyle name="ปกติ_Brigde-Box 2" xfId="391"/>
    <cellStyle name="ปานกลาง 2" xfId="392"/>
    <cellStyle name="เปอร์เซ็นต์ 2" xfId="393"/>
    <cellStyle name="เปอร์เซ็นต์ 2 2" xfId="401"/>
  </cellStyles>
  <dxfs count="2">
    <dxf>
      <fill>
        <patternFill>
          <bgColor rgb="FFFF5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99FFCC"/>
      <color rgb="FF0000FF"/>
      <color rgb="FFFFFF99"/>
      <color rgb="FFCCFFCC"/>
      <color rgb="FFCCFFFF"/>
      <color rgb="FFFF99FF"/>
      <color rgb="FFFFFFCC"/>
      <color rgb="FFFF99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-&#3591;&#3610;&#3611;&#3619;&#3632;&#3617;&#3634;&#3603;%2060\&#3618;&#3585;&#3619;&#3632;&#3604;&#3633;&#3610;%2060\OFFICES\&#3611;&#3619;&#3632;&#3617;&#3634;&#3603;&#3619;&#3634;&#3588;&#3634;\&#3611;&#3637;%2057\&#3611;&#3619;&#3632;&#3617;&#3634;&#3603;&#3619;&#3634;&#3588;&#3634;&#3626;&#3632;&#3614;&#3634;&#3609;&#3585;&#3640;&#3604;&#3608;&#3632;&#3609;&#3637;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DEW\1.&#3648;&#3586;&#3637;&#3618;&#3609;&#3649;&#3610;&#3610;+&#3619;&#3634;&#3588;&#3634;\6.&#3623;&#3633;&#3604;&#3606;&#3657;&#3635;&#3648;&#3605;&#3656;&#3634;\&#3623;&#3633;&#3604;&#3606;&#3657;&#3635;&#3648;&#3605;&#3656;&#3634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ton\2.&#3629;&#3610;&#3605;.&#3627;&#3617;&#3641;&#3617;&#3656;&#3609;\&#3649;&#3585;&#3657;&#3652;&#3586;&#3586;&#3657;&#3629;&#3610;&#3633;&#3597;&#3597;&#3633;&#3605;&#3636;%2061\3.%20&#3611;&#3619;&#3632;&#3617;&#3634;&#3603;&#3619;&#3634;&#3588;&#3634;&#3619;&#3634;&#3591;&#3619;&#3632;&#3610;&#3634;&#3618;&#3609;&#3657;&#3635;%20&#3627;&#3617;&#3641;&#3656;&#3607;&#3637;&#3656;%203(&#3626;&#3634;&#3618;&#3609;&#3634;&#3618;&#3626;&#3640;&#3623;&#3619;&#3619;&#3603;%20-%20&#3609;&#3634;&#3618;&#3619;&#3635;&#3652;&#3614;)\&#3619;&#3634;&#3591;&#3619;&#3632;&#3610;&#3634;&#3618;&#3609;&#3657;&#3635;%20&#3627;&#3617;&#3641;&#3656;&#3607;&#3637;&#3656;%20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.ton\2.&#3629;&#3610;&#3605;.&#3627;&#3617;&#3641;&#3617;&#3656;&#3609;\0.&#3586;&#3657;&#3629;&#3610;&#3633;&#3597;&#3597;&#3633;&#3605;&#3636;%2065\&#3617;.4\1.&#3619;&#3634;&#3591;&#3619;&#3632;&#3610;&#3634;&#3618;&#3609;&#3657;&#3635;%20(&#3610;.&#3614;&#3591;&#3625;&#3660;&#3614;&#3636;&#3607;&#3633;&#3585;%20-%20&#3610;.&#3609;&#3634;&#3618;&#3592;&#3633;&#3609;&#3652;&#3607;)(13-7-64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ข้อมูลโครงการ"/>
      <sheetName val="ข้อมูลขนส่ง"/>
      <sheetName val="ราคาวัสดุ"/>
      <sheetName val="เปรียบเทียบราคา"/>
      <sheetName val="ราคาป้าย"/>
      <sheetName val="ดินตัด-ถม"/>
      <sheetName val="BackUp"/>
      <sheetName val="ราคากลาง"/>
      <sheetName val="ปร.5"/>
      <sheetName val="ปร.4"/>
      <sheetName val="ราคาต่อหน่วย"/>
      <sheetName val="ข้อมูลวัสดุ"/>
      <sheetName val="วันก่อสร้าง"/>
      <sheetName val="Box"/>
      <sheetName val="สรุป-BackUp"/>
      <sheetName val="สรุปงวดงาน"/>
      <sheetName val="ค่าเสื่อมราคา"/>
      <sheetName val="ข้อมูล_Box"/>
      <sheetName val="แบ่งงวดงาน"/>
      <sheetName val="Factor_FR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วัสดุสะพาน"/>
      <sheetName val="ข้อมูลวัสดุสะพาน"/>
      <sheetName val="เข็ม(คสล)0.40x0.40x10ม."/>
      <sheetName val="เข็ม(คอร)0.40x0.40x10ม."/>
      <sheetName val="ตอม่อริมP1"/>
      <sheetName val="ตอม่อริมP2"/>
      <sheetName val="ตอม่อริมP3"/>
      <sheetName val="ตอม่อริมP4"/>
      <sheetName val="ตอม่อริมP5"/>
      <sheetName val="Box15ม."/>
      <sheetName val="plank10ม."/>
      <sheetName val="ราวสะพาน"/>
      <sheetName val="แท่นเสาไฟ"/>
      <sheetName val="ป้ายสะพาน"/>
      <sheetName val="ทางเท้า1ม."/>
      <sheetName val="slope_protection"/>
      <sheetName val="Appproch"/>
      <sheetName val="บันได_Appproch"/>
      <sheetName val="ทั่วไป"/>
      <sheetName val="วางPlank_Box"/>
      <sheetName val="ปรับที่ตอกเข็ม"/>
      <sheetName val="นั่งร้าน"/>
      <sheetName val="สะพานเบี่ยง"/>
      <sheetName val="งวดสะพาน"/>
      <sheetName val="ต้นทุนงานทั่วไป"/>
    </sheetNames>
    <sheetDataSet>
      <sheetData sheetId="0"/>
      <sheetData sheetId="1">
        <row r="13">
          <cell r="AA13" t="str">
            <v>ขนาดเบา</v>
          </cell>
        </row>
      </sheetData>
      <sheetData sheetId="2">
        <row r="4">
          <cell r="AE4" t="str">
            <v>รถบรรทุก 10 ล้อ</v>
          </cell>
        </row>
      </sheetData>
      <sheetData sheetId="3"/>
      <sheetData sheetId="4"/>
      <sheetData sheetId="5"/>
      <sheetData sheetId="6"/>
      <sheetData sheetId="7">
        <row r="10">
          <cell r="AK10" t="str">
            <v>งานรื้อผิวจราจรลาดยางเดิม</v>
          </cell>
        </row>
      </sheetData>
      <sheetData sheetId="8"/>
      <sheetData sheetId="9"/>
      <sheetData sheetId="10"/>
      <sheetData sheetId="11">
        <row r="519">
          <cell r="T519" t="str">
            <v>( Type 1 )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D4" t="str">
            <v>งานก่อสร้างสะพานข้ามกุดธะนี  ตำบลหนองเดิ่น  อำเภอบุ่งคล้า  จังหวัดบึงกาฬ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ปก"/>
      <sheetName val="ข้อมูลโครงการ"/>
      <sheetName val="ราคาวัสดุ"/>
      <sheetName val="ข้อมูลขนส่ง"/>
      <sheetName val="เปรียบเทียบราคา"/>
      <sheetName val="ราคาป้าย"/>
      <sheetName val="ดินตัด-ถม"/>
      <sheetName val="BackUp"/>
      <sheetName val="ราคากลาง"/>
      <sheetName val="ปร.5"/>
      <sheetName val="ปร.4"/>
      <sheetName val="ราคาต่อหน่วย"/>
      <sheetName val="ข้อมูลวัสดุ"/>
      <sheetName val="วันก่อสร้าง"/>
      <sheetName val="Box"/>
      <sheetName val="สรุป-BackUp"/>
      <sheetName val="งวดงาน"/>
      <sheetName val="ค่าเสื่อมราคา"/>
      <sheetName val="ข้อมูล_Box"/>
      <sheetName val="แบ่งงวดงาน"/>
      <sheetName val="Factor_FR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สะพาน"/>
    </sheetNames>
    <sheetDataSet>
      <sheetData sheetId="0" refreshError="1"/>
      <sheetData sheetId="1" refreshError="1"/>
      <sheetData sheetId="2">
        <row r="13">
          <cell r="AA13" t="str">
            <v>ขนาดเบา</v>
          </cell>
        </row>
        <row r="14">
          <cell r="O14">
            <v>24.5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ปก"/>
      <sheetName val="ข้อมูลโครงการ"/>
      <sheetName val="ข้อมูลขนส่ง"/>
      <sheetName val="ราคาวัสดุ"/>
      <sheetName val="ราคาป้าย"/>
      <sheetName val="ดินตัด-ถม"/>
      <sheetName val="ราคากลาง"/>
      <sheetName val="BackUp"/>
      <sheetName val="ปร.5"/>
      <sheetName val="ปร.4"/>
      <sheetName val="ค่าเสื่อมราคา"/>
      <sheetName val="ราคาต่อหน่วย"/>
      <sheetName val="Factor_FR"/>
      <sheetName val="เปรียบเทียบราคา"/>
      <sheetName val="Box"/>
      <sheetName val="ข้อมูลวัสดุ"/>
      <sheetName val="วันก่อสร้าง"/>
      <sheetName val="สรุป-BackUp"/>
      <sheetName val="งวดงาน"/>
      <sheetName val="ข้อมูล_Box"/>
      <sheetName val="แบ่งงวดงาน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สะพาน"/>
      <sheetName val="รายละเอียดงวด"/>
      <sheetName val="ประเมิ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">
          <cell r="F10">
            <v>1.3624000000000001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ปก"/>
      <sheetName val="ข้อมูลโครงการ"/>
      <sheetName val="BackUp"/>
      <sheetName val="ปร.5"/>
      <sheetName val="ปร.4"/>
      <sheetName val="ราคาต่อหน่วย"/>
      <sheetName val="Sheet2"/>
      <sheetName val="ราคาวัสดุ"/>
      <sheetName val="ข้อมูลขนส่ง"/>
      <sheetName val="ค่าเสื่อมราคา"/>
      <sheetName val="เปรียบเทียบราคา"/>
      <sheetName val="ดินตัด-ถม"/>
      <sheetName val="Factor_FR"/>
      <sheetName val="ราคาป้าย"/>
      <sheetName val="ราคากลาง"/>
      <sheetName val="Box"/>
      <sheetName val="ข้อมูลวัสดุ"/>
      <sheetName val="วันก่อสร้าง"/>
      <sheetName val="สรุป-BackUp"/>
      <sheetName val="งวดงาน"/>
      <sheetName val="ข้อมูล_Box"/>
      <sheetName val="แบ่งงวดงาน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สะพาน"/>
      <sheetName val="รายละเอียดงวด"/>
      <sheetName val="ประเมิณ"/>
    </sheetNames>
    <sheetDataSet>
      <sheetData sheetId="0"/>
      <sheetData sheetId="1"/>
      <sheetData sheetId="2"/>
      <sheetData sheetId="3"/>
      <sheetData sheetId="4">
        <row r="10">
          <cell r="F10">
            <v>1.3607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33"/>
  </sheetPr>
  <dimension ref="A1:J123"/>
  <sheetViews>
    <sheetView showGridLines="0" tabSelected="1" zoomScaleNormal="100" workbookViewId="0">
      <selection activeCell="G11" sqref="G11"/>
    </sheetView>
  </sheetViews>
  <sheetFormatPr defaultColWidth="9.140625" defaultRowHeight="21"/>
  <cols>
    <col min="1" max="1" width="6.140625" style="4" customWidth="1"/>
    <col min="2" max="2" width="7.7109375" style="4" customWidth="1"/>
    <col min="3" max="3" width="14.140625" style="4" customWidth="1"/>
    <col min="4" max="4" width="15.28515625" style="4" customWidth="1"/>
    <col min="5" max="5" width="14.42578125" style="4" customWidth="1"/>
    <col min="6" max="6" width="12.140625" style="4" customWidth="1"/>
    <col min="7" max="7" width="15.7109375" style="4" customWidth="1"/>
    <col min="8" max="8" width="18.42578125" style="4" customWidth="1"/>
    <col min="9" max="9" width="5.28515625" style="4" customWidth="1"/>
    <col min="10" max="10" width="11" style="4" customWidth="1"/>
    <col min="11" max="16384" width="9.140625" style="4"/>
  </cols>
  <sheetData>
    <row r="1" spans="1:9" s="9" customFormat="1" ht="29.25">
      <c r="A1" s="166" t="s">
        <v>110</v>
      </c>
      <c r="B1" s="166"/>
      <c r="C1" s="166"/>
      <c r="D1" s="166"/>
      <c r="E1" s="166"/>
      <c r="F1" s="166"/>
      <c r="G1" s="166"/>
      <c r="H1" s="166"/>
      <c r="I1" s="166"/>
    </row>
    <row r="2" spans="1:9">
      <c r="A2" s="10" t="s">
        <v>16</v>
      </c>
      <c r="B2" s="11"/>
      <c r="C2" s="4" t="s">
        <v>83</v>
      </c>
      <c r="E2" s="8"/>
      <c r="F2" s="8"/>
      <c r="G2" s="4" t="s">
        <v>84</v>
      </c>
      <c r="H2" s="8"/>
    </row>
    <row r="3" spans="1:9">
      <c r="A3" s="6"/>
      <c r="B3" s="11"/>
      <c r="C3" s="4" t="s">
        <v>98</v>
      </c>
      <c r="E3" s="8"/>
      <c r="F3" s="8"/>
      <c r="G3" s="4" t="s">
        <v>99</v>
      </c>
      <c r="H3" s="8"/>
    </row>
    <row r="4" spans="1:9">
      <c r="A4" s="10" t="s">
        <v>17</v>
      </c>
      <c r="B4" s="6"/>
      <c r="C4" s="5" t="s">
        <v>109</v>
      </c>
      <c r="D4" s="6"/>
      <c r="E4" s="12"/>
      <c r="F4" s="12"/>
      <c r="G4" s="13"/>
      <c r="H4" s="5"/>
    </row>
    <row r="5" spans="1:9">
      <c r="A5" s="10" t="s">
        <v>18</v>
      </c>
      <c r="B5" s="6"/>
      <c r="C5" s="5" t="s">
        <v>95</v>
      </c>
      <c r="D5" s="6"/>
      <c r="E5" s="6"/>
      <c r="F5" s="6"/>
      <c r="G5" s="6"/>
      <c r="H5" s="6"/>
    </row>
    <row r="6" spans="1:9">
      <c r="A6" s="5"/>
      <c r="B6" s="6"/>
      <c r="C6" s="5" t="s">
        <v>97</v>
      </c>
      <c r="D6" s="14"/>
      <c r="E6" s="5"/>
      <c r="F6" s="5"/>
      <c r="G6" s="15"/>
      <c r="H6" s="6"/>
    </row>
    <row r="7" spans="1:9">
      <c r="A7" s="16" t="s">
        <v>19</v>
      </c>
      <c r="D7" s="167">
        <v>45272</v>
      </c>
      <c r="E7" s="167"/>
      <c r="F7" s="167"/>
      <c r="G7" s="167"/>
      <c r="H7" s="6"/>
    </row>
    <row r="8" spans="1:9" ht="13.7" customHeight="1"/>
    <row r="9" spans="1:9" ht="30" customHeight="1">
      <c r="A9" s="17" t="s">
        <v>15</v>
      </c>
      <c r="B9" s="18" t="s">
        <v>7</v>
      </c>
      <c r="C9" s="18"/>
      <c r="D9" s="18"/>
      <c r="E9" s="19" t="s">
        <v>61</v>
      </c>
      <c r="F9" s="20" t="s">
        <v>20</v>
      </c>
      <c r="G9" s="20" t="s">
        <v>21</v>
      </c>
      <c r="H9" s="21" t="s">
        <v>22</v>
      </c>
      <c r="I9" s="22"/>
    </row>
    <row r="10" spans="1:9">
      <c r="A10" s="23">
        <v>1</v>
      </c>
      <c r="B10" s="5" t="s">
        <v>28</v>
      </c>
      <c r="E10" s="24">
        <f>ปร.4!O54</f>
        <v>376677.85</v>
      </c>
      <c r="F10" s="85">
        <v>1.3642000000000001</v>
      </c>
      <c r="G10" s="24">
        <f>ROUND(E10*F10,2)</f>
        <v>513863.92</v>
      </c>
      <c r="H10" s="25" t="s">
        <v>23</v>
      </c>
      <c r="I10" s="1">
        <v>0</v>
      </c>
    </row>
    <row r="11" spans="1:9">
      <c r="A11" s="23">
        <v>2</v>
      </c>
      <c r="B11" s="5" t="s">
        <v>81</v>
      </c>
      <c r="E11" s="89"/>
      <c r="F11" s="90"/>
      <c r="G11" s="107"/>
      <c r="H11" s="25" t="s">
        <v>24</v>
      </c>
      <c r="I11" s="1">
        <v>7.0000000000000007E-2</v>
      </c>
    </row>
    <row r="12" spans="1:9">
      <c r="A12" s="23"/>
      <c r="B12" s="111" t="s">
        <v>82</v>
      </c>
      <c r="E12" s="26"/>
      <c r="F12" s="85"/>
      <c r="G12" s="107"/>
      <c r="H12" s="25" t="s">
        <v>25</v>
      </c>
      <c r="I12" s="1">
        <v>0</v>
      </c>
    </row>
    <row r="13" spans="1:9">
      <c r="A13" s="23"/>
      <c r="B13" s="111"/>
      <c r="E13" s="27"/>
      <c r="F13" s="27"/>
      <c r="G13" s="28"/>
      <c r="H13" s="25" t="s">
        <v>33</v>
      </c>
      <c r="I13" s="1">
        <v>7.0000000000000007E-2</v>
      </c>
    </row>
    <row r="14" spans="1:9">
      <c r="A14" s="23"/>
      <c r="B14" s="5"/>
      <c r="E14" s="27"/>
      <c r="F14" s="27"/>
      <c r="G14" s="28"/>
      <c r="H14" s="169" t="s">
        <v>118</v>
      </c>
      <c r="I14" s="170"/>
    </row>
    <row r="15" spans="1:9" hidden="1">
      <c r="A15" s="23"/>
      <c r="B15" s="5"/>
      <c r="E15" s="27"/>
      <c r="F15" s="27"/>
      <c r="G15" s="29"/>
    </row>
    <row r="16" spans="1:9" hidden="1">
      <c r="A16" s="23"/>
      <c r="B16" s="5"/>
      <c r="E16" s="30"/>
      <c r="F16" s="31"/>
      <c r="G16" s="29"/>
    </row>
    <row r="17" spans="1:10" hidden="1">
      <c r="A17" s="23"/>
      <c r="B17" s="5"/>
      <c r="E17" s="30"/>
      <c r="F17" s="31"/>
      <c r="G17" s="27"/>
      <c r="I17" s="32"/>
    </row>
    <row r="18" spans="1:10">
      <c r="A18" s="33"/>
      <c r="B18" s="34" t="s">
        <v>34</v>
      </c>
      <c r="C18" s="34"/>
      <c r="D18" s="34"/>
      <c r="E18" s="35"/>
      <c r="F18" s="35"/>
      <c r="G18" s="36">
        <f>SUM(G10:G17)</f>
        <v>513863.92</v>
      </c>
      <c r="H18" s="77" t="s">
        <v>59</v>
      </c>
      <c r="I18" s="112" t="e">
        <f>ROUND(IF(#REF!="ปกติ",#REF!,IF(#REF!="ฝนตกชุก 1",#REF!,#REF!)),4)</f>
        <v>#REF!</v>
      </c>
    </row>
    <row r="19" spans="1:10" ht="23.25">
      <c r="A19" s="37" t="s">
        <v>10</v>
      </c>
      <c r="B19" s="38" t="s">
        <v>94</v>
      </c>
      <c r="C19" s="38"/>
      <c r="D19" s="38"/>
      <c r="E19" s="38"/>
      <c r="F19" s="38"/>
      <c r="G19" s="39">
        <f>+G18</f>
        <v>513863.92</v>
      </c>
      <c r="H19" s="78" t="s">
        <v>60</v>
      </c>
      <c r="I19" s="113" t="e">
        <f>ROUND(#REF!,4)</f>
        <v>#REF!</v>
      </c>
    </row>
    <row r="20" spans="1:10" ht="30" customHeight="1">
      <c r="A20" s="40"/>
      <c r="B20" s="41" t="s">
        <v>26</v>
      </c>
      <c r="C20" s="168" t="str">
        <f>+CONCATENATE("(",BAHTTEXT(G19),")")</f>
        <v>(ห้าแสนหนึ่งหมื่นสามพันแปดร้อยหกสิบสามบาทเก้าสิบสองสตางค์)</v>
      </c>
      <c r="D20" s="168"/>
      <c r="E20" s="168"/>
      <c r="F20" s="168"/>
      <c r="G20" s="168"/>
      <c r="H20" s="168"/>
      <c r="I20" s="42"/>
      <c r="J20" s="43"/>
    </row>
    <row r="21" spans="1:10" ht="14.25" customHeight="1">
      <c r="A21" s="97"/>
      <c r="B21" s="98"/>
      <c r="C21" s="98"/>
      <c r="D21" s="98"/>
      <c r="E21" s="98"/>
      <c r="F21" s="98"/>
    </row>
    <row r="22" spans="1:10">
      <c r="A22" s="93"/>
      <c r="B22" s="93"/>
      <c r="C22" s="131"/>
      <c r="D22" s="93"/>
      <c r="E22" s="94"/>
      <c r="F22" s="132"/>
      <c r="G22" s="93"/>
      <c r="H22" s="94"/>
      <c r="I22" s="95"/>
      <c r="J22" s="44"/>
    </row>
    <row r="23" spans="1:10">
      <c r="A23" s="99"/>
      <c r="B23" s="99"/>
      <c r="C23" s="100"/>
      <c r="D23" s="101"/>
      <c r="E23" s="99"/>
      <c r="F23" s="144"/>
      <c r="G23" s="145"/>
      <c r="H23" s="144"/>
      <c r="I23" s="146"/>
      <c r="J23" s="96"/>
    </row>
    <row r="24" spans="1:10">
      <c r="A24" s="5"/>
      <c r="B24" s="6"/>
      <c r="C24" s="6"/>
      <c r="D24" s="6"/>
      <c r="E24" s="6"/>
      <c r="F24" s="147"/>
      <c r="G24" s="148" t="s">
        <v>111</v>
      </c>
      <c r="H24" s="149"/>
      <c r="I24" s="149"/>
      <c r="J24" s="94"/>
    </row>
    <row r="25" spans="1:10" ht="21.2" customHeight="1">
      <c r="A25" s="5"/>
      <c r="B25" s="6"/>
      <c r="C25" s="6"/>
      <c r="D25" s="6"/>
      <c r="E25" s="6"/>
      <c r="F25" s="147"/>
      <c r="G25" s="149"/>
      <c r="H25" s="149"/>
      <c r="I25" s="149"/>
      <c r="J25" s="94"/>
    </row>
    <row r="26" spans="1:10" ht="21.2" customHeight="1">
      <c r="A26" s="161"/>
      <c r="B26" s="161"/>
      <c r="C26" s="162"/>
      <c r="D26" s="162"/>
      <c r="E26" s="162"/>
      <c r="F26" s="150" t="s">
        <v>87</v>
      </c>
      <c r="G26" s="149" t="s">
        <v>77</v>
      </c>
      <c r="H26" s="149"/>
      <c r="I26" s="149"/>
      <c r="J26" s="94"/>
    </row>
    <row r="27" spans="1:10" ht="21.75" customHeight="1">
      <c r="A27" s="138"/>
      <c r="B27" s="133"/>
      <c r="C27" s="160"/>
      <c r="D27" s="160"/>
      <c r="E27" s="160"/>
      <c r="F27" s="165" t="s">
        <v>112</v>
      </c>
      <c r="G27" s="165"/>
      <c r="H27" s="165"/>
      <c r="I27" s="149"/>
      <c r="J27" s="94"/>
    </row>
    <row r="28" spans="1:10" ht="21.2" customHeight="1">
      <c r="A28" s="138"/>
      <c r="B28" s="94"/>
      <c r="C28" s="160"/>
      <c r="D28" s="160"/>
      <c r="E28" s="160"/>
      <c r="F28" s="159" t="s">
        <v>113</v>
      </c>
      <c r="G28" s="159"/>
      <c r="H28" s="159"/>
      <c r="I28" s="149"/>
      <c r="J28" s="94"/>
    </row>
    <row r="29" spans="1:10" ht="21.2" customHeight="1">
      <c r="A29" s="138"/>
      <c r="B29" s="133"/>
      <c r="C29" s="138"/>
      <c r="D29" s="133"/>
      <c r="E29" s="138"/>
      <c r="F29" s="147"/>
      <c r="G29" s="149"/>
      <c r="H29" s="149"/>
      <c r="I29" s="149"/>
      <c r="J29" s="94"/>
    </row>
    <row r="30" spans="1:10" ht="21.2" customHeight="1">
      <c r="A30" s="161"/>
      <c r="B30" s="161"/>
      <c r="C30" s="162"/>
      <c r="D30" s="162"/>
      <c r="E30" s="162"/>
      <c r="F30" s="150" t="s">
        <v>32</v>
      </c>
      <c r="G30" s="149" t="s">
        <v>78</v>
      </c>
      <c r="H30" s="149"/>
      <c r="I30" s="149"/>
      <c r="J30" s="94"/>
    </row>
    <row r="31" spans="1:10" ht="21.75" customHeight="1">
      <c r="A31" s="138"/>
      <c r="B31" s="138"/>
      <c r="C31" s="160"/>
      <c r="D31" s="160"/>
      <c r="E31" s="160"/>
      <c r="F31" s="165" t="s">
        <v>114</v>
      </c>
      <c r="G31" s="165"/>
      <c r="H31" s="165"/>
      <c r="I31" s="149"/>
      <c r="J31" s="94"/>
    </row>
    <row r="32" spans="1:10" ht="21.2" customHeight="1">
      <c r="A32" s="138"/>
      <c r="B32" s="94"/>
      <c r="C32" s="160"/>
      <c r="D32" s="160"/>
      <c r="E32" s="160"/>
      <c r="F32" s="159" t="s">
        <v>115</v>
      </c>
      <c r="G32" s="159"/>
      <c r="H32" s="159"/>
      <c r="I32" s="149"/>
      <c r="J32" s="94"/>
    </row>
    <row r="33" spans="1:10" ht="24" customHeight="1">
      <c r="A33" s="138"/>
      <c r="B33" s="133"/>
      <c r="C33" s="138"/>
      <c r="D33" s="133"/>
      <c r="E33" s="138"/>
      <c r="F33" s="147"/>
      <c r="G33" s="152"/>
      <c r="H33" s="152"/>
      <c r="I33" s="149"/>
      <c r="J33" s="94"/>
    </row>
    <row r="34" spans="1:10" ht="24" hidden="1" customHeight="1">
      <c r="A34" s="161"/>
      <c r="B34" s="161"/>
      <c r="C34" s="162"/>
      <c r="D34" s="162"/>
      <c r="E34" s="162"/>
      <c r="F34" s="150" t="s">
        <v>91</v>
      </c>
      <c r="G34" s="149" t="s">
        <v>78</v>
      </c>
      <c r="H34" s="153"/>
      <c r="I34" s="149"/>
      <c r="J34" s="94"/>
    </row>
    <row r="35" spans="1:10" ht="24" hidden="1" customHeight="1">
      <c r="A35" s="138"/>
      <c r="B35" s="138"/>
      <c r="C35" s="160"/>
      <c r="D35" s="160"/>
      <c r="E35" s="160"/>
      <c r="F35" s="151"/>
      <c r="G35" s="158" t="e">
        <f>CONCATENATE("    (",#REF!,")")</f>
        <v>#REF!</v>
      </c>
      <c r="H35" s="158"/>
      <c r="I35" s="149"/>
      <c r="J35" s="94"/>
    </row>
    <row r="36" spans="1:10" ht="24" hidden="1" customHeight="1">
      <c r="A36" s="138"/>
      <c r="B36" s="133"/>
      <c r="C36" s="160"/>
      <c r="D36" s="160"/>
      <c r="E36" s="160"/>
      <c r="F36" s="159" t="e">
        <f>#REF!</f>
        <v>#REF!</v>
      </c>
      <c r="G36" s="159"/>
      <c r="H36" s="159"/>
      <c r="I36" s="149"/>
      <c r="J36" s="94"/>
    </row>
    <row r="37" spans="1:10" ht="24" hidden="1" customHeight="1">
      <c r="A37" s="6"/>
      <c r="C37" s="160"/>
      <c r="D37" s="160"/>
      <c r="E37" s="160"/>
      <c r="F37" s="151"/>
      <c r="G37" s="154"/>
      <c r="H37" s="147"/>
      <c r="I37" s="153"/>
      <c r="J37" s="94"/>
    </row>
    <row r="38" spans="1:10" ht="24" hidden="1" customHeight="1">
      <c r="A38" s="6"/>
      <c r="C38" s="94"/>
      <c r="D38" s="94"/>
      <c r="E38" s="94"/>
      <c r="F38" s="151"/>
      <c r="G38" s="149" t="s">
        <v>78</v>
      </c>
      <c r="H38" s="149"/>
      <c r="I38" s="153"/>
      <c r="J38" s="94"/>
    </row>
    <row r="39" spans="1:10" ht="24" hidden="1" customHeight="1">
      <c r="A39" s="6"/>
      <c r="B39" s="5"/>
      <c r="C39" s="160"/>
      <c r="D39" s="160"/>
      <c r="E39" s="160"/>
      <c r="F39" s="147"/>
      <c r="G39" s="158" t="e">
        <f>CONCATENATE("(",#REF!,")")</f>
        <v>#REF!</v>
      </c>
      <c r="H39" s="158"/>
      <c r="I39" s="153"/>
      <c r="J39" s="94"/>
    </row>
    <row r="40" spans="1:10" ht="24" hidden="1" customHeight="1">
      <c r="A40" s="6"/>
      <c r="B40" s="6"/>
      <c r="C40" s="160"/>
      <c r="D40" s="160"/>
      <c r="E40" s="160"/>
      <c r="F40" s="151"/>
      <c r="G40" s="158" t="e">
        <f>#REF!</f>
        <v>#REF!</v>
      </c>
      <c r="H40" s="158"/>
      <c r="I40" s="153"/>
      <c r="J40" s="94"/>
    </row>
    <row r="41" spans="1:10" ht="24" hidden="1" customHeight="1">
      <c r="A41" s="6"/>
      <c r="B41" s="5"/>
      <c r="C41" s="160"/>
      <c r="D41" s="160"/>
      <c r="E41" s="160"/>
      <c r="F41" s="147"/>
      <c r="G41" s="171"/>
      <c r="H41" s="171"/>
      <c r="I41" s="153"/>
      <c r="J41" s="94"/>
    </row>
    <row r="42" spans="1:10" ht="24" hidden="1" customHeight="1">
      <c r="A42" s="6"/>
      <c r="C42" s="139"/>
      <c r="D42" s="139"/>
      <c r="E42" s="139"/>
      <c r="F42" s="151"/>
      <c r="G42" s="154"/>
      <c r="H42" s="147"/>
      <c r="I42" s="153"/>
    </row>
    <row r="43" spans="1:10" ht="24" hidden="1" customHeight="1">
      <c r="A43" s="6"/>
      <c r="C43" s="133"/>
      <c r="D43" s="133"/>
      <c r="E43" s="138"/>
      <c r="F43" s="147"/>
      <c r="G43" s="147"/>
      <c r="H43" s="154"/>
      <c r="I43" s="153"/>
    </row>
    <row r="44" spans="1:10" ht="24" hidden="1" customHeight="1">
      <c r="A44" s="6"/>
      <c r="B44" s="6"/>
      <c r="C44" s="160"/>
      <c r="D44" s="160"/>
      <c r="E44" s="160"/>
      <c r="F44" s="146"/>
      <c r="G44" s="155"/>
      <c r="H44" s="147"/>
      <c r="I44" s="153"/>
    </row>
    <row r="45" spans="1:10" ht="24" hidden="1" customHeight="1">
      <c r="A45" s="6"/>
      <c r="B45" s="5"/>
      <c r="C45" s="160"/>
      <c r="D45" s="160"/>
      <c r="E45" s="160"/>
      <c r="F45" s="146"/>
      <c r="G45" s="156"/>
      <c r="H45" s="156"/>
      <c r="I45" s="153"/>
    </row>
    <row r="46" spans="1:10" ht="24" hidden="1" customHeight="1">
      <c r="A46" s="6"/>
      <c r="B46" s="5"/>
      <c r="C46" s="161"/>
      <c r="D46" s="161"/>
      <c r="E46" s="161"/>
      <c r="F46" s="146"/>
      <c r="G46" s="156"/>
      <c r="H46" s="156"/>
      <c r="I46" s="153"/>
    </row>
    <row r="47" spans="1:10" ht="24" hidden="1" customHeight="1">
      <c r="A47" s="6"/>
      <c r="C47" s="139"/>
      <c r="D47" s="139"/>
      <c r="E47" s="139"/>
      <c r="F47" s="151"/>
      <c r="G47" s="154"/>
      <c r="H47" s="147"/>
      <c r="I47" s="153"/>
    </row>
    <row r="48" spans="1:10" ht="21.2" customHeight="1">
      <c r="A48" s="6"/>
      <c r="B48" s="5"/>
      <c r="C48" s="139"/>
      <c r="D48" s="139"/>
      <c r="E48" s="139"/>
      <c r="F48" s="150" t="s">
        <v>91</v>
      </c>
      <c r="G48" s="149" t="s">
        <v>78</v>
      </c>
      <c r="H48" s="149"/>
      <c r="I48" s="153"/>
    </row>
    <row r="49" spans="1:9" ht="21.2" customHeight="1">
      <c r="A49" s="6"/>
      <c r="B49" s="5"/>
      <c r="C49" s="6"/>
      <c r="D49" s="5"/>
      <c r="E49" s="6"/>
      <c r="F49" s="165" t="s">
        <v>116</v>
      </c>
      <c r="G49" s="165"/>
      <c r="H49" s="165"/>
      <c r="I49" s="153"/>
    </row>
    <row r="50" spans="1:9">
      <c r="A50" s="103"/>
      <c r="B50" s="102"/>
      <c r="C50" s="163"/>
      <c r="D50" s="163"/>
      <c r="E50" s="163"/>
      <c r="F50" s="159" t="s">
        <v>117</v>
      </c>
      <c r="G50" s="159"/>
      <c r="H50" s="159"/>
      <c r="I50" s="153"/>
    </row>
    <row r="51" spans="1:9">
      <c r="A51" s="103"/>
      <c r="B51" s="102"/>
      <c r="C51" s="103"/>
      <c r="D51" s="102"/>
      <c r="E51" s="103"/>
      <c r="F51" s="147"/>
      <c r="G51" s="156"/>
      <c r="H51" s="156"/>
      <c r="I51" s="153"/>
    </row>
    <row r="52" spans="1:9">
      <c r="A52" s="103"/>
      <c r="B52" s="98"/>
      <c r="C52" s="164"/>
      <c r="D52" s="163"/>
      <c r="E52" s="163"/>
      <c r="F52" s="151"/>
      <c r="G52" s="156"/>
      <c r="H52" s="156"/>
      <c r="I52" s="153"/>
    </row>
    <row r="53" spans="1:9">
      <c r="A53" s="103"/>
      <c r="B53" s="98"/>
      <c r="C53" s="163"/>
      <c r="D53" s="163"/>
      <c r="E53" s="163"/>
      <c r="F53" s="151"/>
      <c r="G53" s="156"/>
      <c r="H53" s="156"/>
      <c r="I53" s="153"/>
    </row>
    <row r="54" spans="1:9" ht="23.25">
      <c r="A54" s="103"/>
      <c r="B54" s="98"/>
      <c r="C54" s="105"/>
      <c r="D54" s="104"/>
      <c r="E54" s="104"/>
      <c r="F54" s="151"/>
      <c r="G54" s="157"/>
      <c r="H54" s="157"/>
      <c r="I54" s="153"/>
    </row>
    <row r="55" spans="1:9">
      <c r="A55" s="103"/>
      <c r="B55" s="98"/>
      <c r="C55" s="105"/>
      <c r="D55" s="104"/>
      <c r="E55" s="104"/>
      <c r="F55" s="151"/>
      <c r="G55" s="153"/>
      <c r="H55" s="153"/>
      <c r="I55" s="153"/>
    </row>
    <row r="56" spans="1:9" ht="23.25">
      <c r="A56" s="106"/>
      <c r="B56" s="106"/>
      <c r="C56" s="106"/>
      <c r="D56" s="106"/>
      <c r="E56" s="106"/>
      <c r="F56" s="157"/>
      <c r="G56" s="153"/>
      <c r="H56" s="153"/>
      <c r="I56" s="153"/>
    </row>
    <row r="57" spans="1:9">
      <c r="A57" s="98"/>
      <c r="B57" s="98"/>
      <c r="C57" s="98"/>
      <c r="D57" s="98"/>
      <c r="E57" s="98"/>
      <c r="F57" s="153"/>
      <c r="G57" s="153"/>
      <c r="H57" s="153"/>
      <c r="I57" s="153"/>
    </row>
    <row r="58" spans="1:9">
      <c r="A58" s="94"/>
      <c r="B58" s="94"/>
      <c r="C58" s="94"/>
      <c r="D58" s="94"/>
      <c r="E58" s="94"/>
      <c r="F58" s="153"/>
      <c r="G58" s="153"/>
      <c r="H58" s="153"/>
      <c r="I58" s="153"/>
    </row>
    <row r="59" spans="1:9">
      <c r="A59" s="94"/>
      <c r="B59" s="94"/>
      <c r="C59" s="94"/>
      <c r="D59" s="94"/>
      <c r="E59" s="94"/>
      <c r="F59" s="153"/>
      <c r="G59" s="153"/>
      <c r="H59" s="153"/>
      <c r="I59" s="153"/>
    </row>
    <row r="60" spans="1:9">
      <c r="A60" s="94"/>
      <c r="B60" s="94"/>
      <c r="C60" s="94"/>
      <c r="D60" s="94"/>
      <c r="E60" s="94"/>
      <c r="F60" s="153"/>
      <c r="G60" s="153"/>
      <c r="H60" s="153"/>
      <c r="I60" s="153"/>
    </row>
    <row r="61" spans="1:9">
      <c r="A61" s="94"/>
      <c r="B61" s="94"/>
      <c r="C61" s="94"/>
      <c r="D61" s="94"/>
      <c r="E61" s="94"/>
      <c r="F61" s="153"/>
      <c r="G61" s="153"/>
      <c r="H61" s="153"/>
      <c r="I61" s="153"/>
    </row>
    <row r="62" spans="1:9">
      <c r="A62" s="94"/>
      <c r="B62" s="94"/>
      <c r="C62" s="94"/>
      <c r="D62" s="94"/>
      <c r="E62" s="94"/>
      <c r="F62" s="153"/>
      <c r="G62" s="153"/>
      <c r="H62" s="153"/>
      <c r="I62" s="153"/>
    </row>
    <row r="63" spans="1:9">
      <c r="A63" s="94"/>
      <c r="B63" s="94"/>
      <c r="C63" s="94"/>
      <c r="D63" s="94"/>
      <c r="E63" s="94"/>
      <c r="F63" s="153"/>
      <c r="G63" s="153"/>
      <c r="H63" s="153"/>
      <c r="I63" s="153"/>
    </row>
    <row r="64" spans="1:9">
      <c r="A64" s="94"/>
      <c r="B64" s="94"/>
      <c r="C64" s="94"/>
      <c r="D64" s="94"/>
      <c r="E64" s="94"/>
    </row>
    <row r="65" spans="1:5">
      <c r="A65" s="94"/>
      <c r="B65" s="94"/>
      <c r="C65" s="94"/>
      <c r="D65" s="94"/>
      <c r="E65" s="94"/>
    </row>
    <row r="66" spans="1:5">
      <c r="A66" s="94"/>
      <c r="B66" s="94"/>
      <c r="C66" s="94"/>
      <c r="D66" s="94"/>
      <c r="E66" s="94"/>
    </row>
    <row r="123" spans="1:6" ht="23.25">
      <c r="A123" s="46"/>
      <c r="B123" s="45"/>
      <c r="C123" s="47"/>
      <c r="D123" s="47"/>
      <c r="E123" s="47"/>
      <c r="F123" s="47"/>
    </row>
  </sheetData>
  <sheetProtection formatCells="0" formatColumns="0" formatRows="0"/>
  <mergeCells count="37">
    <mergeCell ref="F50:H50"/>
    <mergeCell ref="F49:H49"/>
    <mergeCell ref="F31:H31"/>
    <mergeCell ref="F27:H27"/>
    <mergeCell ref="A1:I1"/>
    <mergeCell ref="D7:G7"/>
    <mergeCell ref="C20:H20"/>
    <mergeCell ref="C27:E27"/>
    <mergeCell ref="C28:E28"/>
    <mergeCell ref="H14:I14"/>
    <mergeCell ref="F28:H28"/>
    <mergeCell ref="C26:E26"/>
    <mergeCell ref="A26:B26"/>
    <mergeCell ref="C35:E35"/>
    <mergeCell ref="C44:E44"/>
    <mergeCell ref="G41:H41"/>
    <mergeCell ref="C53:E53"/>
    <mergeCell ref="C46:E46"/>
    <mergeCell ref="C50:E50"/>
    <mergeCell ref="C52:E52"/>
    <mergeCell ref="C45:E45"/>
    <mergeCell ref="C41:E41"/>
    <mergeCell ref="C36:E36"/>
    <mergeCell ref="G39:H39"/>
    <mergeCell ref="G40:H40"/>
    <mergeCell ref="C39:E39"/>
    <mergeCell ref="C40:E40"/>
    <mergeCell ref="G35:H35"/>
    <mergeCell ref="F36:H36"/>
    <mergeCell ref="C37:E37"/>
    <mergeCell ref="A30:B30"/>
    <mergeCell ref="A34:B34"/>
    <mergeCell ref="C30:E30"/>
    <mergeCell ref="C34:E34"/>
    <mergeCell ref="C31:E31"/>
    <mergeCell ref="C32:E32"/>
    <mergeCell ref="F32:H32"/>
  </mergeCells>
  <phoneticPr fontId="5" type="noConversion"/>
  <printOptions horizontalCentered="1"/>
  <pageMargins left="0.15748031496063" right="0.15748031496063" top="0.55118110236220497" bottom="0.31496062992126" header="0.27559055118110198" footer="0.15748031496063"/>
  <pageSetup paperSize="9" scale="9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66FF33"/>
  </sheetPr>
  <dimension ref="A1:S72"/>
  <sheetViews>
    <sheetView showGridLines="0" showWhiteSpace="0" view="pageBreakPreview" zoomScale="70" zoomScaleNormal="90" zoomScaleSheetLayoutView="70" workbookViewId="0">
      <selection activeCell="G4" sqref="G4"/>
    </sheetView>
  </sheetViews>
  <sheetFormatPr defaultColWidth="9.140625" defaultRowHeight="21"/>
  <cols>
    <col min="1" max="1" width="4.42578125" style="2" customWidth="1"/>
    <col min="2" max="2" width="4.5703125" style="2" customWidth="1"/>
    <col min="3" max="3" width="15.5703125" style="2" customWidth="1"/>
    <col min="4" max="4" width="3.140625" style="2" customWidth="1"/>
    <col min="5" max="5" width="4.140625" style="2" customWidth="1"/>
    <col min="6" max="6" width="8.28515625" style="2" customWidth="1"/>
    <col min="7" max="7" width="8.42578125" style="2" customWidth="1"/>
    <col min="8" max="8" width="5.42578125" style="2" customWidth="1"/>
    <col min="9" max="9" width="4.140625" style="2" customWidth="1"/>
    <col min="10" max="10" width="5.140625" style="2" customWidth="1"/>
    <col min="11" max="11" width="3.7109375" style="2" customWidth="1"/>
    <col min="12" max="12" width="7.85546875" style="2" customWidth="1"/>
    <col min="13" max="13" width="10.85546875" style="2" customWidth="1"/>
    <col min="14" max="14" width="12.85546875" style="52" customWidth="1"/>
    <col min="15" max="15" width="14.85546875" style="52" customWidth="1"/>
    <col min="16" max="16" width="10.140625" style="2" customWidth="1"/>
    <col min="17" max="17" width="12.42578125" style="2" customWidth="1"/>
    <col min="18" max="18" width="15" style="2" customWidth="1"/>
    <col min="19" max="19" width="22.42578125" style="2" customWidth="1"/>
    <col min="20" max="16384" width="9.140625" style="2"/>
  </cols>
  <sheetData>
    <row r="1" spans="1:18" ht="35.450000000000003" customHeight="1">
      <c r="A1" s="179" t="s">
        <v>119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</row>
    <row r="2" spans="1:18" ht="23.25">
      <c r="A2" s="48" t="s">
        <v>14</v>
      </c>
      <c r="B2" s="48"/>
      <c r="C2" s="7" t="str">
        <f>+ปร.5!C5</f>
        <v>รอบวัดทุ่งสว่างโพนทอง  บ้านทุ่งแร่  หมู่ที่ 4  ตำบลหมูม่น</v>
      </c>
      <c r="D2" s="49"/>
      <c r="E2" s="49"/>
      <c r="F2" s="49"/>
      <c r="G2" s="49"/>
      <c r="H2" s="49"/>
      <c r="I2" s="50"/>
      <c r="J2" s="49"/>
      <c r="K2" s="49"/>
      <c r="L2" s="7"/>
      <c r="M2" s="7"/>
      <c r="N2" s="51"/>
    </row>
    <row r="3" spans="1:18" ht="23.25">
      <c r="A3" s="49"/>
      <c r="B3" s="49"/>
      <c r="C3" s="7" t="s">
        <v>100</v>
      </c>
      <c r="D3" s="49"/>
      <c r="E3" s="49"/>
      <c r="F3" s="49"/>
      <c r="G3" s="49"/>
      <c r="H3" s="49"/>
      <c r="I3" s="50"/>
      <c r="J3" s="49"/>
      <c r="K3" s="49"/>
      <c r="L3" s="7"/>
      <c r="M3" s="7"/>
      <c r="N3" s="51"/>
    </row>
    <row r="4" spans="1:18" ht="23.25">
      <c r="A4" s="48" t="s">
        <v>11</v>
      </c>
      <c r="B4" s="48"/>
      <c r="C4" s="7"/>
      <c r="D4" s="49"/>
      <c r="E4" s="49"/>
      <c r="F4" s="49"/>
      <c r="G4" s="49"/>
      <c r="H4" s="49"/>
      <c r="I4" s="50"/>
      <c r="J4" s="49"/>
      <c r="K4" s="49"/>
      <c r="L4" s="7"/>
      <c r="M4" s="7"/>
      <c r="N4" s="51"/>
    </row>
    <row r="5" spans="1:18" ht="23.25">
      <c r="A5" s="53"/>
      <c r="B5" s="53"/>
      <c r="C5" s="7" t="s">
        <v>101</v>
      </c>
      <c r="D5" s="49"/>
      <c r="E5" s="49"/>
      <c r="F5" s="49"/>
      <c r="G5" s="49"/>
      <c r="H5" s="193">
        <v>0.19</v>
      </c>
      <c r="I5" s="193"/>
      <c r="J5" s="193"/>
      <c r="K5" s="49"/>
      <c r="L5" s="7" t="s">
        <v>40</v>
      </c>
      <c r="M5" s="49"/>
      <c r="N5" s="7"/>
      <c r="O5" s="55" t="s">
        <v>86</v>
      </c>
      <c r="P5" s="56"/>
      <c r="Q5" s="87">
        <v>665</v>
      </c>
      <c r="R5" s="49" t="s">
        <v>9</v>
      </c>
    </row>
    <row r="6" spans="1:18" ht="23.25">
      <c r="A6" s="53"/>
      <c r="B6" s="53"/>
      <c r="C6" s="7" t="s">
        <v>13</v>
      </c>
      <c r="D6" s="49" t="s">
        <v>55</v>
      </c>
      <c r="E6" s="49"/>
      <c r="F6" s="49"/>
      <c r="G6" s="49"/>
      <c r="H6" s="57"/>
      <c r="I6" s="57"/>
      <c r="J6" s="7" t="s">
        <v>72</v>
      </c>
      <c r="K6" s="49"/>
      <c r="L6" s="58"/>
      <c r="M6" s="86">
        <v>3.5</v>
      </c>
      <c r="N6" s="51" t="s">
        <v>5</v>
      </c>
      <c r="O6" s="87"/>
      <c r="P6" s="49"/>
      <c r="Q6" s="49"/>
      <c r="R6" s="49"/>
    </row>
    <row r="7" spans="1:18" ht="23.25">
      <c r="A7" s="53"/>
      <c r="B7" s="53"/>
      <c r="C7" s="7" t="s">
        <v>0</v>
      </c>
      <c r="D7" s="49" t="s">
        <v>3</v>
      </c>
      <c r="E7" s="49"/>
      <c r="F7" s="49"/>
      <c r="G7" s="49"/>
      <c r="H7" s="57"/>
      <c r="I7" s="57"/>
      <c r="J7" s="59" t="s">
        <v>12</v>
      </c>
      <c r="K7" s="49"/>
      <c r="L7" s="7"/>
      <c r="M7" s="64" t="s">
        <v>88</v>
      </c>
      <c r="N7" s="86">
        <v>0.1</v>
      </c>
      <c r="O7" s="51" t="s">
        <v>5</v>
      </c>
      <c r="P7" s="87"/>
      <c r="Q7" s="49"/>
      <c r="R7" s="49"/>
    </row>
    <row r="8" spans="1:18" ht="23.25">
      <c r="A8" s="49"/>
      <c r="B8" s="49"/>
      <c r="C8" s="60" t="s">
        <v>58</v>
      </c>
      <c r="D8" s="49" t="s">
        <v>102</v>
      </c>
      <c r="E8" s="49"/>
      <c r="F8" s="49"/>
      <c r="G8" s="7"/>
      <c r="H8" s="61"/>
      <c r="I8" s="61"/>
      <c r="J8" s="61"/>
      <c r="K8" s="61"/>
      <c r="L8" s="61"/>
      <c r="M8" s="61"/>
      <c r="N8" s="54"/>
      <c r="O8" s="62"/>
      <c r="P8" s="49"/>
      <c r="Q8" s="49"/>
      <c r="R8" s="49"/>
    </row>
    <row r="9" spans="1:18" ht="23.25" hidden="1">
      <c r="A9" s="49"/>
      <c r="B9" s="49"/>
      <c r="C9" s="63"/>
      <c r="D9" s="49" t="e">
        <f>#REF!</f>
        <v>#REF!</v>
      </c>
      <c r="E9" s="64"/>
      <c r="F9" s="49"/>
      <c r="G9" s="65"/>
      <c r="H9" s="61"/>
      <c r="I9" s="61"/>
      <c r="J9" s="61"/>
      <c r="K9" s="61"/>
      <c r="L9" s="61"/>
      <c r="M9" s="61"/>
      <c r="N9" s="54"/>
      <c r="O9" s="62"/>
      <c r="P9" s="49"/>
      <c r="Q9" s="49"/>
      <c r="R9" s="49"/>
    </row>
    <row r="10" spans="1:18" ht="23.25">
      <c r="C10" s="7" t="s">
        <v>48</v>
      </c>
      <c r="D10" s="49"/>
      <c r="E10" s="49"/>
      <c r="F10" s="172">
        <f>ปร.5!D7</f>
        <v>45272</v>
      </c>
      <c r="G10" s="172"/>
      <c r="H10" s="172"/>
      <c r="I10" s="172"/>
      <c r="J10" s="172"/>
      <c r="K10" s="172"/>
      <c r="L10" s="49"/>
      <c r="M10" s="49"/>
      <c r="N10" s="87"/>
      <c r="O10" s="87"/>
      <c r="P10" s="49"/>
      <c r="Q10" s="49"/>
      <c r="R10" s="49"/>
    </row>
    <row r="11" spans="1:18" ht="6.6" customHeight="1">
      <c r="C11" s="7"/>
      <c r="F11" s="7"/>
      <c r="G11" s="7"/>
      <c r="H11" s="7"/>
      <c r="I11" s="7"/>
      <c r="J11" s="7"/>
      <c r="K11" s="7"/>
      <c r="L11" s="49"/>
    </row>
    <row r="12" spans="1:18">
      <c r="A12" s="186" t="s">
        <v>31</v>
      </c>
      <c r="B12" s="173" t="s">
        <v>7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80" t="s">
        <v>8</v>
      </c>
      <c r="M12" s="184" t="s">
        <v>4</v>
      </c>
      <c r="N12" s="188" t="s">
        <v>27</v>
      </c>
      <c r="O12" s="190" t="s">
        <v>62</v>
      </c>
      <c r="P12" s="177" t="s">
        <v>79</v>
      </c>
      <c r="Q12" s="192" t="s">
        <v>80</v>
      </c>
      <c r="R12" s="182" t="s">
        <v>6</v>
      </c>
    </row>
    <row r="13" spans="1:18">
      <c r="A13" s="187"/>
      <c r="B13" s="175"/>
      <c r="C13" s="176"/>
      <c r="D13" s="176"/>
      <c r="E13" s="176"/>
      <c r="F13" s="176"/>
      <c r="G13" s="176"/>
      <c r="H13" s="176"/>
      <c r="I13" s="176"/>
      <c r="J13" s="176"/>
      <c r="K13" s="176"/>
      <c r="L13" s="181"/>
      <c r="M13" s="185"/>
      <c r="N13" s="189"/>
      <c r="O13" s="191"/>
      <c r="P13" s="178"/>
      <c r="Q13" s="178"/>
      <c r="R13" s="183"/>
    </row>
    <row r="14" spans="1:18" ht="23.25">
      <c r="A14" s="66"/>
      <c r="B14" s="3" t="s">
        <v>63</v>
      </c>
      <c r="D14" s="49"/>
      <c r="E14" s="49"/>
      <c r="F14" s="49"/>
      <c r="H14" s="49"/>
      <c r="I14" s="49"/>
      <c r="J14" s="49"/>
      <c r="K14" s="108"/>
      <c r="L14" s="88"/>
      <c r="M14" s="129"/>
      <c r="N14" s="122"/>
      <c r="O14" s="123"/>
      <c r="P14" s="122"/>
      <c r="Q14" s="122"/>
      <c r="R14" s="124"/>
    </row>
    <row r="15" spans="1:18" ht="23.25">
      <c r="A15" s="67">
        <v>1</v>
      </c>
      <c r="B15" s="68" t="s">
        <v>42</v>
      </c>
      <c r="C15" s="3"/>
      <c r="D15" s="49"/>
      <c r="E15" s="49"/>
      <c r="F15" s="49"/>
      <c r="H15" s="49"/>
      <c r="I15" s="49"/>
      <c r="J15" s="49"/>
      <c r="K15" s="108"/>
      <c r="L15" s="88"/>
      <c r="M15" s="129"/>
      <c r="N15" s="122"/>
      <c r="O15" s="123"/>
      <c r="P15" s="122"/>
      <c r="Q15" s="122"/>
      <c r="R15" s="124"/>
    </row>
    <row r="16" spans="1:18" ht="23.25">
      <c r="A16" s="67"/>
      <c r="B16" s="69">
        <v>1.1000000000000001</v>
      </c>
      <c r="C16" s="49" t="s">
        <v>103</v>
      </c>
      <c r="D16" s="49"/>
      <c r="E16" s="49"/>
      <c r="H16" s="49"/>
      <c r="I16" s="49"/>
      <c r="J16" s="49"/>
      <c r="K16" s="108"/>
      <c r="L16" s="88" t="s">
        <v>9</v>
      </c>
      <c r="M16" s="130">
        <v>0</v>
      </c>
      <c r="N16" s="109">
        <f>IF(M16=0,0,#REF!)</f>
        <v>0</v>
      </c>
      <c r="O16" s="125">
        <f>ROUND(N16*M16,2)</f>
        <v>0</v>
      </c>
      <c r="P16" s="110">
        <f>IF(M16=0,0,ปร.5!$F$10)</f>
        <v>0</v>
      </c>
      <c r="Q16" s="109">
        <f>IF(P16=0,0,ROUND(N16*P16,2))</f>
        <v>0</v>
      </c>
      <c r="R16" s="126">
        <f>IF(P16=0,0,ROUND(O16*P16,2)+#REF!)</f>
        <v>0</v>
      </c>
    </row>
    <row r="17" spans="1:19" ht="23.25">
      <c r="A17" s="67"/>
      <c r="B17" s="69">
        <v>1.2</v>
      </c>
      <c r="C17" s="49" t="s">
        <v>104</v>
      </c>
      <c r="D17" s="49"/>
      <c r="E17" s="49"/>
      <c r="F17" s="49"/>
      <c r="G17" s="49"/>
      <c r="H17" s="49"/>
      <c r="I17" s="49"/>
      <c r="J17" s="49"/>
      <c r="K17" s="108"/>
      <c r="L17" s="88" t="s">
        <v>9</v>
      </c>
      <c r="M17" s="130">
        <v>0</v>
      </c>
      <c r="N17" s="109">
        <f>IF(M17=0,0,#REF!)</f>
        <v>0</v>
      </c>
      <c r="O17" s="125">
        <f>ROUND(N17*M17,2)</f>
        <v>0</v>
      </c>
      <c r="P17" s="110">
        <f>IF(M17=0,0,ปร.5!$F$10)</f>
        <v>0</v>
      </c>
      <c r="Q17" s="109">
        <f t="shared" ref="Q17:Q39" si="0">IF(P17=0,0,ROUND(N17*P17,2))</f>
        <v>0</v>
      </c>
      <c r="R17" s="126">
        <f>IF(P17=0,0,ROUND(O17*P17,2)+#REF!)</f>
        <v>0</v>
      </c>
    </row>
    <row r="18" spans="1:19" ht="23.25" hidden="1">
      <c r="A18" s="67"/>
      <c r="B18" s="69">
        <v>1.3</v>
      </c>
      <c r="C18" s="49" t="s">
        <v>56</v>
      </c>
      <c r="D18" s="49"/>
      <c r="E18" s="49"/>
      <c r="H18" s="49"/>
      <c r="I18" s="49"/>
      <c r="J18" s="49"/>
      <c r="K18" s="108"/>
      <c r="L18" s="88" t="s">
        <v>49</v>
      </c>
      <c r="M18" s="130" t="e">
        <f>IF(AND(#REF!=0,#REF!=0),0,1)</f>
        <v>#REF!</v>
      </c>
      <c r="N18" s="109" t="e">
        <f>IF(M18=0,0,#REF!)</f>
        <v>#REF!</v>
      </c>
      <c r="O18" s="125" t="e">
        <f>ROUND(N18*M18,2)</f>
        <v>#REF!</v>
      </c>
      <c r="P18" s="110" t="e">
        <f>IF(M18=0,0,ปร.5!$F$10)</f>
        <v>#REF!</v>
      </c>
      <c r="Q18" s="109" t="e">
        <f t="shared" si="0"/>
        <v>#REF!</v>
      </c>
      <c r="R18" s="126" t="e">
        <f>IF(P18=0,0,ROUND(O18*P18,2)+#REF!)</f>
        <v>#REF!</v>
      </c>
    </row>
    <row r="19" spans="1:19" ht="23.25" hidden="1">
      <c r="A19" s="67"/>
      <c r="B19" s="69">
        <v>1.4</v>
      </c>
      <c r="C19" s="49" t="s">
        <v>57</v>
      </c>
      <c r="D19" s="49"/>
      <c r="E19" s="49"/>
      <c r="H19" s="49"/>
      <c r="I19" s="49"/>
      <c r="J19" s="49"/>
      <c r="K19" s="108"/>
      <c r="L19" s="88" t="s">
        <v>49</v>
      </c>
      <c r="M19" s="130" t="e">
        <f>IF(AND(#REF!=0,#REF!=0),0,1)</f>
        <v>#REF!</v>
      </c>
      <c r="N19" s="109" t="e">
        <f>IF(M19=0,0,#REF!)</f>
        <v>#REF!</v>
      </c>
      <c r="O19" s="125" t="e">
        <f>ROUND(N19*M19,2)</f>
        <v>#REF!</v>
      </c>
      <c r="P19" s="110" t="e">
        <f>IF(M19=0,0,ปร.5!$F$10)</f>
        <v>#REF!</v>
      </c>
      <c r="Q19" s="109" t="e">
        <f t="shared" si="0"/>
        <v>#REF!</v>
      </c>
      <c r="R19" s="126" t="e">
        <f>IF(P19=0,0,ROUND(O19*P19,2)+#REF!)</f>
        <v>#REF!</v>
      </c>
    </row>
    <row r="20" spans="1:19" ht="23.25">
      <c r="A20" s="67">
        <v>2</v>
      </c>
      <c r="B20" s="49" t="s">
        <v>41</v>
      </c>
      <c r="D20" s="49"/>
      <c r="E20" s="49"/>
      <c r="F20" s="49"/>
      <c r="G20" s="49"/>
      <c r="H20" s="49"/>
      <c r="I20" s="49"/>
      <c r="J20" s="49"/>
      <c r="K20" s="108"/>
      <c r="L20" s="88"/>
      <c r="M20" s="129"/>
      <c r="N20" s="122"/>
      <c r="O20" s="123"/>
      <c r="P20" s="110">
        <f>IF(M20=0,0,ปร.5!$F$10)</f>
        <v>0</v>
      </c>
      <c r="Q20" s="122"/>
      <c r="R20" s="126">
        <f>IF(P20=0,0,ROUND(O20*P20,2)+#REF!)</f>
        <v>0</v>
      </c>
    </row>
    <row r="21" spans="1:19" ht="23.25">
      <c r="A21" s="67"/>
      <c r="B21" s="69">
        <v>2.1</v>
      </c>
      <c r="C21" s="49" t="s">
        <v>43</v>
      </c>
      <c r="D21" s="49"/>
      <c r="E21" s="49" t="s">
        <v>105</v>
      </c>
      <c r="H21" s="49"/>
      <c r="I21" s="49"/>
      <c r="J21" s="49"/>
      <c r="K21" s="108"/>
      <c r="L21" s="88" t="s">
        <v>9</v>
      </c>
      <c r="M21" s="130">
        <v>665</v>
      </c>
      <c r="N21" s="109">
        <v>1.73</v>
      </c>
      <c r="O21" s="125">
        <f>ROUND(N21*M21,2)</f>
        <v>1150.45</v>
      </c>
      <c r="P21" s="110">
        <f>IF(M21=0,0,ปร.5!$F$10)</f>
        <v>1.3642000000000001</v>
      </c>
      <c r="Q21" s="109">
        <f>IF(P21=0,0,ROUND(N21*P21,2))</f>
        <v>2.36</v>
      </c>
      <c r="R21" s="126">
        <f>ROUND(O21*P21,2)</f>
        <v>1569.44</v>
      </c>
    </row>
    <row r="22" spans="1:19" ht="23.25">
      <c r="A22" s="67"/>
      <c r="B22" s="69">
        <v>2.2000000000000002</v>
      </c>
      <c r="C22" s="49" t="s">
        <v>75</v>
      </c>
      <c r="D22" s="49"/>
      <c r="E22" s="49"/>
      <c r="F22" s="49"/>
      <c r="G22" s="49"/>
      <c r="H22" s="49"/>
      <c r="I22" s="49"/>
      <c r="J22" s="49"/>
      <c r="K22" s="108"/>
      <c r="L22" s="88" t="s">
        <v>9</v>
      </c>
      <c r="M22" s="130">
        <v>760</v>
      </c>
      <c r="N22" s="109">
        <v>10.9</v>
      </c>
      <c r="O22" s="125">
        <f>ROUND(N22*M22,2)</f>
        <v>8284</v>
      </c>
      <c r="P22" s="110">
        <f>IF(M22=0,0,ปร.5!$F$10)</f>
        <v>1.3642000000000001</v>
      </c>
      <c r="Q22" s="109">
        <f>IF(P22=0,0,ROUND(N22*P22,2))</f>
        <v>14.87</v>
      </c>
      <c r="R22" s="126">
        <f>ROUND(O22*P22,2)</f>
        <v>11301.03</v>
      </c>
      <c r="S22" s="134"/>
    </row>
    <row r="23" spans="1:19" ht="23.25">
      <c r="A23" s="67"/>
      <c r="B23" s="69">
        <v>2.2999999999999998</v>
      </c>
      <c r="C23" s="49" t="s">
        <v>44</v>
      </c>
      <c r="D23" s="49"/>
      <c r="E23" s="49"/>
      <c r="F23" s="49"/>
      <c r="G23" s="49"/>
      <c r="H23" s="49"/>
      <c r="I23" s="49"/>
      <c r="J23" s="49"/>
      <c r="K23" s="108"/>
      <c r="L23" s="88"/>
      <c r="M23" s="129"/>
      <c r="N23" s="122"/>
      <c r="O23" s="123"/>
      <c r="P23" s="110">
        <f>IF(M23=0,0,ปร.5!$F$10)</f>
        <v>0</v>
      </c>
      <c r="Q23" s="122"/>
      <c r="R23" s="126">
        <f t="shared" ref="R23:R47" si="1">ROUND(O23*P23,2)</f>
        <v>0</v>
      </c>
    </row>
    <row r="24" spans="1:19" ht="23.25">
      <c r="A24" s="67"/>
      <c r="B24" s="69"/>
      <c r="C24" s="49" t="s">
        <v>64</v>
      </c>
      <c r="D24" s="49"/>
      <c r="E24" s="49"/>
      <c r="F24" s="49"/>
      <c r="G24" s="49"/>
      <c r="H24" s="49"/>
      <c r="I24" s="49"/>
      <c r="J24" s="49"/>
      <c r="K24" s="108"/>
      <c r="L24" s="88" t="s">
        <v>1</v>
      </c>
      <c r="M24" s="130">
        <v>10</v>
      </c>
      <c r="N24" s="109">
        <v>46</v>
      </c>
      <c r="O24" s="125">
        <f>ROUND(N24*M24,2)</f>
        <v>460</v>
      </c>
      <c r="P24" s="110">
        <f>IF(M24=0,0,ปร.5!$F$10)</f>
        <v>1.3642000000000001</v>
      </c>
      <c r="Q24" s="109">
        <f t="shared" si="0"/>
        <v>62.75</v>
      </c>
      <c r="R24" s="126">
        <f t="shared" si="1"/>
        <v>627.53</v>
      </c>
      <c r="S24" s="134"/>
    </row>
    <row r="25" spans="1:19" ht="23.25">
      <c r="A25" s="67"/>
      <c r="B25" s="69">
        <v>2.4</v>
      </c>
      <c r="C25" s="7" t="s">
        <v>45</v>
      </c>
      <c r="D25" s="49"/>
      <c r="E25" s="49"/>
      <c r="F25" s="49"/>
      <c r="G25" s="49"/>
      <c r="H25" s="49"/>
      <c r="I25" s="49"/>
      <c r="J25" s="49"/>
      <c r="K25" s="108"/>
      <c r="L25" s="88"/>
      <c r="M25" s="129"/>
      <c r="N25" s="122"/>
      <c r="O25" s="123"/>
      <c r="P25" s="110">
        <f>IF(M25=0,0,ปร.5!$F$10)</f>
        <v>0</v>
      </c>
      <c r="Q25" s="122"/>
      <c r="R25" s="126">
        <f t="shared" si="1"/>
        <v>0</v>
      </c>
    </row>
    <row r="26" spans="1:19" ht="23.25">
      <c r="A26" s="67"/>
      <c r="B26" s="69"/>
      <c r="C26" s="7" t="s">
        <v>65</v>
      </c>
      <c r="D26" s="49"/>
      <c r="E26" s="49"/>
      <c r="F26" s="49"/>
      <c r="G26" s="49"/>
      <c r="H26" s="49"/>
      <c r="I26" s="49"/>
      <c r="J26" s="49"/>
      <c r="K26" s="108"/>
      <c r="L26" s="88"/>
      <c r="M26" s="129"/>
      <c r="N26" s="122"/>
      <c r="O26" s="123"/>
      <c r="P26" s="110">
        <f>IF(M26=0,0,ปร.5!$F$10)</f>
        <v>0</v>
      </c>
      <c r="Q26" s="122"/>
      <c r="R26" s="126">
        <f t="shared" si="1"/>
        <v>0</v>
      </c>
    </row>
    <row r="27" spans="1:19" ht="23.25">
      <c r="A27" s="67"/>
      <c r="B27" s="69"/>
      <c r="C27" s="7" t="s">
        <v>66</v>
      </c>
      <c r="D27" s="49"/>
      <c r="E27" s="49"/>
      <c r="F27" s="70"/>
      <c r="G27" s="70"/>
      <c r="H27" s="70"/>
      <c r="I27" s="70"/>
      <c r="J27" s="70"/>
      <c r="K27" s="127"/>
      <c r="L27" s="88" t="s">
        <v>1</v>
      </c>
      <c r="M27" s="130">
        <v>10</v>
      </c>
      <c r="N27" s="109">
        <v>45.9</v>
      </c>
      <c r="O27" s="71">
        <f>ROUND(N27*M27,2)</f>
        <v>459</v>
      </c>
      <c r="P27" s="110">
        <f>IF(M27=0,0,ปร.5!$F$10)</f>
        <v>1.3642000000000001</v>
      </c>
      <c r="Q27" s="109">
        <f t="shared" si="0"/>
        <v>62.62</v>
      </c>
      <c r="R27" s="126">
        <f t="shared" si="1"/>
        <v>626.16999999999996</v>
      </c>
      <c r="S27" s="134"/>
    </row>
    <row r="28" spans="1:19" ht="23.25">
      <c r="A28" s="67"/>
      <c r="B28" s="69"/>
      <c r="C28" s="7" t="s">
        <v>96</v>
      </c>
      <c r="D28" s="49"/>
      <c r="E28" s="49"/>
      <c r="F28" s="70"/>
      <c r="G28" s="70"/>
      <c r="H28" s="70"/>
      <c r="I28" s="70"/>
      <c r="J28" s="70"/>
      <c r="K28" s="127"/>
      <c r="L28" s="88" t="s">
        <v>1</v>
      </c>
      <c r="M28" s="130">
        <v>356</v>
      </c>
      <c r="N28" s="109">
        <v>152.6</v>
      </c>
      <c r="O28" s="71">
        <f>ROUND(N28*M28,2)</f>
        <v>54325.599999999999</v>
      </c>
      <c r="P28" s="110">
        <f>IF(M28=0,0,ปร.5!$F$10)</f>
        <v>1.3642000000000001</v>
      </c>
      <c r="Q28" s="109">
        <f t="shared" si="0"/>
        <v>208.18</v>
      </c>
      <c r="R28" s="126">
        <f t="shared" si="1"/>
        <v>74110.98</v>
      </c>
      <c r="S28" s="134"/>
    </row>
    <row r="29" spans="1:19" ht="23.25">
      <c r="A29" s="67">
        <v>3</v>
      </c>
      <c r="B29" s="50" t="s">
        <v>46</v>
      </c>
      <c r="D29" s="49"/>
      <c r="E29" s="49"/>
      <c r="F29" s="49"/>
      <c r="G29" s="49"/>
      <c r="H29" s="49"/>
      <c r="I29" s="49"/>
      <c r="J29" s="49"/>
      <c r="K29" s="108"/>
      <c r="L29" s="88"/>
      <c r="M29" s="129"/>
      <c r="N29" s="122"/>
      <c r="O29" s="81"/>
      <c r="P29" s="110">
        <f>IF(M29=0,0,ปร.5!$F$10)</f>
        <v>0</v>
      </c>
      <c r="Q29" s="122"/>
      <c r="R29" s="126">
        <f t="shared" si="1"/>
        <v>0</v>
      </c>
    </row>
    <row r="30" spans="1:19" ht="23.25">
      <c r="A30" s="67"/>
      <c r="B30" s="72">
        <v>3.1</v>
      </c>
      <c r="C30" s="7" t="s">
        <v>36</v>
      </c>
      <c r="D30" s="49"/>
      <c r="E30" s="49"/>
      <c r="F30" s="49"/>
      <c r="G30" s="49"/>
      <c r="H30" s="49"/>
      <c r="I30" s="49"/>
      <c r="J30" s="49"/>
      <c r="K30" s="108"/>
      <c r="L30" s="88"/>
      <c r="M30" s="129"/>
      <c r="N30" s="122"/>
      <c r="O30" s="81"/>
      <c r="P30" s="110">
        <f>IF(M30=0,0,ปร.5!$F$10)</f>
        <v>0</v>
      </c>
      <c r="Q30" s="122"/>
      <c r="R30" s="126">
        <f t="shared" si="1"/>
        <v>0</v>
      </c>
    </row>
    <row r="31" spans="1:19" ht="23.25">
      <c r="A31" s="67"/>
      <c r="B31" s="69"/>
      <c r="C31" s="7" t="s">
        <v>85</v>
      </c>
      <c r="D31" s="49"/>
      <c r="E31" s="49"/>
      <c r="F31" s="70"/>
      <c r="G31" s="70"/>
      <c r="H31" s="70"/>
      <c r="I31" s="70"/>
      <c r="J31" s="70"/>
      <c r="K31" s="127"/>
      <c r="L31" s="88" t="s">
        <v>1</v>
      </c>
      <c r="M31" s="135">
        <v>64</v>
      </c>
      <c r="N31" s="109">
        <v>86</v>
      </c>
      <c r="O31" s="71">
        <f>ROUND(N31*M31,2)</f>
        <v>5504</v>
      </c>
      <c r="P31" s="110">
        <f>IF(M31=0,0,ปร.5!$F$10)</f>
        <v>1.3642000000000001</v>
      </c>
      <c r="Q31" s="109">
        <f t="shared" si="0"/>
        <v>117.32</v>
      </c>
      <c r="R31" s="126">
        <f t="shared" si="1"/>
        <v>7508.56</v>
      </c>
      <c r="S31" s="134"/>
    </row>
    <row r="32" spans="1:19" ht="23.25">
      <c r="A32" s="67"/>
      <c r="B32" s="69"/>
      <c r="C32" s="7" t="s">
        <v>76</v>
      </c>
      <c r="D32" s="49"/>
      <c r="E32" s="49"/>
      <c r="F32" s="70"/>
      <c r="G32" s="70"/>
      <c r="H32" s="70"/>
      <c r="I32" s="70"/>
      <c r="J32" s="70"/>
      <c r="K32" s="127"/>
      <c r="L32" s="88" t="s">
        <v>1</v>
      </c>
      <c r="M32" s="135">
        <v>33.25</v>
      </c>
      <c r="N32" s="109">
        <v>364.4</v>
      </c>
      <c r="O32" s="71">
        <f>ROUND(N32*M32,2)</f>
        <v>12116.3</v>
      </c>
      <c r="P32" s="110">
        <f>IF(M32=0,0,ปร.5!$F$10)</f>
        <v>1.3642000000000001</v>
      </c>
      <c r="Q32" s="109">
        <f>IF(P32=0,0,ROUND(N32*P32,2))</f>
        <v>497.11</v>
      </c>
      <c r="R32" s="126">
        <f t="shared" si="1"/>
        <v>16529.060000000001</v>
      </c>
      <c r="S32" s="134"/>
    </row>
    <row r="33" spans="1:19" ht="23.25">
      <c r="A33" s="67">
        <v>4</v>
      </c>
      <c r="B33" s="73" t="s">
        <v>47</v>
      </c>
      <c r="C33" s="49"/>
      <c r="D33" s="49"/>
      <c r="E33" s="49"/>
      <c r="F33" s="49"/>
      <c r="G33" s="49"/>
      <c r="H33" s="49"/>
      <c r="I33" s="49"/>
      <c r="J33" s="49"/>
      <c r="K33" s="108"/>
      <c r="L33" s="88"/>
      <c r="M33" s="129"/>
      <c r="N33" s="122"/>
      <c r="O33" s="123"/>
      <c r="P33" s="110">
        <f>IF(M33=0,0,ปร.5!$F$10)</f>
        <v>0</v>
      </c>
      <c r="Q33" s="122"/>
      <c r="R33" s="126">
        <f t="shared" si="1"/>
        <v>0</v>
      </c>
    </row>
    <row r="34" spans="1:19" ht="23.25">
      <c r="A34" s="67"/>
      <c r="B34" s="69">
        <v>4.0999999999999996</v>
      </c>
      <c r="C34" s="49" t="s">
        <v>38</v>
      </c>
      <c r="D34" s="49"/>
      <c r="E34" s="49"/>
      <c r="F34" s="49"/>
      <c r="G34" s="49"/>
      <c r="H34" s="49"/>
      <c r="I34" s="49"/>
      <c r="J34" s="49"/>
      <c r="K34" s="108"/>
      <c r="L34" s="88"/>
      <c r="M34" s="129"/>
      <c r="N34" s="122" t="s">
        <v>37</v>
      </c>
      <c r="O34" s="81"/>
      <c r="P34" s="110">
        <f>IF(M34=0,0,ปร.5!$F$10)</f>
        <v>0</v>
      </c>
      <c r="Q34" s="122"/>
      <c r="R34" s="126">
        <f t="shared" si="1"/>
        <v>0</v>
      </c>
    </row>
    <row r="35" spans="1:19" ht="23.25">
      <c r="A35" s="67"/>
      <c r="B35" s="69"/>
      <c r="C35" s="49" t="s">
        <v>50</v>
      </c>
      <c r="D35" s="49"/>
      <c r="E35" s="49"/>
      <c r="F35" s="49"/>
      <c r="G35" s="64"/>
      <c r="H35" s="64"/>
      <c r="I35" s="49"/>
      <c r="J35" s="49"/>
      <c r="K35" s="108"/>
      <c r="L35" s="88"/>
      <c r="M35" s="129"/>
      <c r="N35" s="122"/>
      <c r="O35" s="81"/>
      <c r="P35" s="110">
        <f>IF(M35=0,0,ปร.5!$F$10)</f>
        <v>0</v>
      </c>
      <c r="Q35" s="122"/>
      <c r="R35" s="126">
        <f t="shared" si="1"/>
        <v>0</v>
      </c>
    </row>
    <row r="36" spans="1:19" ht="23.25">
      <c r="A36" s="67"/>
      <c r="B36" s="69"/>
      <c r="C36" s="49" t="s">
        <v>106</v>
      </c>
      <c r="D36" s="49"/>
      <c r="E36" s="49"/>
      <c r="F36" s="49"/>
      <c r="G36" s="49"/>
      <c r="H36" s="49"/>
      <c r="I36" s="49"/>
      <c r="J36" s="49"/>
      <c r="K36" s="108"/>
      <c r="L36" s="88" t="s">
        <v>9</v>
      </c>
      <c r="M36" s="130">
        <v>665</v>
      </c>
      <c r="N36" s="109">
        <v>426</v>
      </c>
      <c r="O36" s="71">
        <f t="shared" ref="O36:O39" si="2">ROUND(N36*M36,2)</f>
        <v>283290</v>
      </c>
      <c r="P36" s="110">
        <f>IF(M36=0,0,ปร.5!$F$10)</f>
        <v>1.3642000000000001</v>
      </c>
      <c r="Q36" s="109">
        <f t="shared" si="0"/>
        <v>581.15</v>
      </c>
      <c r="R36" s="126">
        <f t="shared" si="1"/>
        <v>386464.22</v>
      </c>
      <c r="S36" s="134"/>
    </row>
    <row r="37" spans="1:19" ht="23.25">
      <c r="A37" s="67"/>
      <c r="B37" s="69"/>
      <c r="C37" s="49" t="s">
        <v>51</v>
      </c>
      <c r="D37" s="49"/>
      <c r="E37" s="49"/>
      <c r="F37" s="49"/>
      <c r="G37" s="49"/>
      <c r="H37" s="49"/>
      <c r="I37" s="49"/>
      <c r="J37" s="49"/>
      <c r="K37" s="108"/>
      <c r="L37" s="88" t="s">
        <v>2</v>
      </c>
      <c r="M37" s="130">
        <v>10.5</v>
      </c>
      <c r="N37" s="109">
        <v>76</v>
      </c>
      <c r="O37" s="71">
        <f t="shared" si="2"/>
        <v>798</v>
      </c>
      <c r="P37" s="110">
        <f>IF(M37=0,0,ปร.5!$F$10)</f>
        <v>1.3642000000000001</v>
      </c>
      <c r="Q37" s="109">
        <f t="shared" si="0"/>
        <v>103.68</v>
      </c>
      <c r="R37" s="126">
        <f t="shared" si="1"/>
        <v>1088.6300000000001</v>
      </c>
      <c r="S37" s="134"/>
    </row>
    <row r="38" spans="1:19" ht="23.25">
      <c r="A38" s="67"/>
      <c r="B38" s="69"/>
      <c r="C38" s="49" t="s">
        <v>52</v>
      </c>
      <c r="D38" s="49"/>
      <c r="E38" s="49"/>
      <c r="F38" s="49"/>
      <c r="G38" s="49"/>
      <c r="H38" s="49"/>
      <c r="I38" s="49"/>
      <c r="J38" s="49"/>
      <c r="K38" s="108"/>
      <c r="L38" s="88" t="s">
        <v>2</v>
      </c>
      <c r="M38" s="130">
        <v>122.5</v>
      </c>
      <c r="N38" s="109">
        <v>74</v>
      </c>
      <c r="O38" s="71">
        <f t="shared" si="2"/>
        <v>9065</v>
      </c>
      <c r="P38" s="110">
        <f>IF(M38=0,0,ปร.5!$F$10)</f>
        <v>1.3642000000000001</v>
      </c>
      <c r="Q38" s="109">
        <f t="shared" si="0"/>
        <v>100.95</v>
      </c>
      <c r="R38" s="126">
        <f t="shared" si="1"/>
        <v>12366.47</v>
      </c>
      <c r="S38" s="134"/>
    </row>
    <row r="39" spans="1:19" ht="23.25">
      <c r="A39" s="67"/>
      <c r="B39" s="69"/>
      <c r="C39" s="49" t="s">
        <v>53</v>
      </c>
      <c r="D39" s="49"/>
      <c r="E39" s="49"/>
      <c r="F39" s="49"/>
      <c r="G39" s="49"/>
      <c r="H39" s="49"/>
      <c r="I39" s="49"/>
      <c r="J39" s="49"/>
      <c r="K39" s="108"/>
      <c r="L39" s="88" t="s">
        <v>2</v>
      </c>
      <c r="M39" s="130">
        <v>0</v>
      </c>
      <c r="N39" s="109">
        <f>+IF(M39=0,0,#REF!)</f>
        <v>0</v>
      </c>
      <c r="O39" s="71">
        <f t="shared" si="2"/>
        <v>0</v>
      </c>
      <c r="P39" s="110">
        <f>IF(M39=0,0,ปร.5!$F$10)</f>
        <v>0</v>
      </c>
      <c r="Q39" s="109">
        <f t="shared" si="0"/>
        <v>0</v>
      </c>
      <c r="R39" s="126">
        <f t="shared" si="1"/>
        <v>0</v>
      </c>
    </row>
    <row r="40" spans="1:19" ht="23.25">
      <c r="A40" s="67"/>
      <c r="B40" s="69">
        <v>4.2</v>
      </c>
      <c r="C40" s="49" t="s">
        <v>29</v>
      </c>
      <c r="D40" s="49"/>
      <c r="E40" s="49"/>
      <c r="F40" s="49"/>
      <c r="G40" s="49"/>
      <c r="H40" s="49"/>
      <c r="I40" s="49"/>
      <c r="J40" s="49"/>
      <c r="K40" s="108"/>
      <c r="L40" s="88"/>
      <c r="M40" s="129"/>
      <c r="N40" s="122" t="s">
        <v>37</v>
      </c>
      <c r="O40" s="81"/>
      <c r="P40" s="110">
        <f>IF(M40=0,0,ปร.5!$F$10)</f>
        <v>0</v>
      </c>
      <c r="Q40" s="122"/>
      <c r="R40" s="126">
        <f t="shared" si="1"/>
        <v>0</v>
      </c>
    </row>
    <row r="41" spans="1:19" ht="23.25">
      <c r="A41" s="67"/>
      <c r="B41" s="69"/>
      <c r="C41" s="49" t="s">
        <v>67</v>
      </c>
      <c r="D41" s="49"/>
      <c r="E41" s="49"/>
      <c r="F41" s="49"/>
      <c r="G41" s="64"/>
      <c r="H41" s="64"/>
      <c r="I41" s="49"/>
      <c r="J41" s="49"/>
      <c r="K41" s="108"/>
      <c r="L41" s="88"/>
      <c r="M41" s="129"/>
      <c r="N41" s="122"/>
      <c r="O41" s="81"/>
      <c r="P41" s="110">
        <f>IF(M41=0,0,ปร.5!$F$10)</f>
        <v>0</v>
      </c>
      <c r="Q41" s="122"/>
      <c r="R41" s="126">
        <f t="shared" si="1"/>
        <v>0</v>
      </c>
    </row>
    <row r="42" spans="1:19" ht="23.25">
      <c r="A42" s="67"/>
      <c r="B42" s="69"/>
      <c r="C42" s="49" t="s">
        <v>107</v>
      </c>
      <c r="D42" s="49"/>
      <c r="E42" s="49"/>
      <c r="F42" s="49"/>
      <c r="G42" s="49"/>
      <c r="H42" s="49"/>
      <c r="I42" s="49"/>
      <c r="J42" s="49"/>
      <c r="K42" s="108"/>
      <c r="L42" s="88" t="s">
        <v>9</v>
      </c>
      <c r="M42" s="130">
        <v>0</v>
      </c>
      <c r="N42" s="109">
        <f>+IF(M42=0,0,#REF!)</f>
        <v>0</v>
      </c>
      <c r="O42" s="71">
        <f t="shared" ref="O42:O47" si="3">ROUND(N42*M42,2)</f>
        <v>0</v>
      </c>
      <c r="P42" s="110">
        <f>IF(M42=0,0,ปร.5!$F$10)</f>
        <v>0</v>
      </c>
      <c r="Q42" s="109">
        <f t="shared" ref="Q42:Q47" si="4">IF(P42=0,0,ROUND(N42*P42,2))</f>
        <v>0</v>
      </c>
      <c r="R42" s="126">
        <f t="shared" si="1"/>
        <v>0</v>
      </c>
    </row>
    <row r="43" spans="1:19" ht="23.25">
      <c r="A43" s="67"/>
      <c r="B43" s="69"/>
      <c r="C43" s="49" t="s">
        <v>68</v>
      </c>
      <c r="D43" s="49"/>
      <c r="E43" s="49"/>
      <c r="F43" s="49"/>
      <c r="G43" s="49"/>
      <c r="H43" s="49"/>
      <c r="I43" s="49"/>
      <c r="J43" s="49"/>
      <c r="K43" s="108"/>
      <c r="L43" s="88" t="s">
        <v>2</v>
      </c>
      <c r="M43" s="130">
        <v>0</v>
      </c>
      <c r="N43" s="109">
        <f>+IF(M43=0,0,#REF!)</f>
        <v>0</v>
      </c>
      <c r="O43" s="71">
        <f t="shared" si="3"/>
        <v>0</v>
      </c>
      <c r="P43" s="110">
        <f>IF(M43=0,0,ปร.5!$F$10)</f>
        <v>0</v>
      </c>
      <c r="Q43" s="109">
        <f t="shared" si="4"/>
        <v>0</v>
      </c>
      <c r="R43" s="126">
        <f t="shared" si="1"/>
        <v>0</v>
      </c>
    </row>
    <row r="44" spans="1:19" ht="23.25">
      <c r="A44" s="67"/>
      <c r="B44" s="69"/>
      <c r="C44" s="49" t="s">
        <v>69</v>
      </c>
      <c r="D44" s="49"/>
      <c r="E44" s="49"/>
      <c r="F44" s="49"/>
      <c r="G44" s="49"/>
      <c r="H44" s="49"/>
      <c r="I44" s="49"/>
      <c r="J44" s="49"/>
      <c r="K44" s="108"/>
      <c r="L44" s="88" t="s">
        <v>2</v>
      </c>
      <c r="M44" s="130">
        <v>0</v>
      </c>
      <c r="N44" s="109">
        <f>+IF(M44=0,0,#REF!)</f>
        <v>0</v>
      </c>
      <c r="O44" s="71">
        <f t="shared" si="3"/>
        <v>0</v>
      </c>
      <c r="P44" s="110">
        <f>IF(M44=0,0,ปร.5!$F$10)</f>
        <v>0</v>
      </c>
      <c r="Q44" s="109">
        <f t="shared" si="4"/>
        <v>0</v>
      </c>
      <c r="R44" s="126">
        <f t="shared" si="1"/>
        <v>0</v>
      </c>
    </row>
    <row r="45" spans="1:19" ht="23.25">
      <c r="A45" s="67"/>
      <c r="B45" s="69"/>
      <c r="C45" s="49" t="s">
        <v>70</v>
      </c>
      <c r="D45" s="49"/>
      <c r="E45" s="49"/>
      <c r="F45" s="49"/>
      <c r="G45" s="49"/>
      <c r="H45" s="49"/>
      <c r="I45" s="49"/>
      <c r="J45" s="49"/>
      <c r="K45" s="108"/>
      <c r="L45" s="88" t="s">
        <v>2</v>
      </c>
      <c r="M45" s="130">
        <v>0</v>
      </c>
      <c r="N45" s="109">
        <f>+IF(M45=0,0,#REF!)</f>
        <v>0</v>
      </c>
      <c r="O45" s="71">
        <f t="shared" si="3"/>
        <v>0</v>
      </c>
      <c r="P45" s="110">
        <f>IF(M45=0,0,ปร.5!$F$10)</f>
        <v>0</v>
      </c>
      <c r="Q45" s="109">
        <f t="shared" si="4"/>
        <v>0</v>
      </c>
      <c r="R45" s="126">
        <f t="shared" si="1"/>
        <v>0</v>
      </c>
    </row>
    <row r="46" spans="1:19" ht="23.25">
      <c r="A46" s="67"/>
      <c r="B46" s="69"/>
      <c r="C46" s="49" t="s">
        <v>71</v>
      </c>
      <c r="D46" s="49"/>
      <c r="E46" s="49"/>
      <c r="F46" s="49"/>
      <c r="G46" s="49"/>
      <c r="H46" s="49"/>
      <c r="I46" s="49"/>
      <c r="J46" s="49"/>
      <c r="K46" s="108"/>
      <c r="L46" s="88" t="s">
        <v>9</v>
      </c>
      <c r="M46" s="130">
        <v>0</v>
      </c>
      <c r="N46" s="109">
        <f>+IF(M46=0,0,#REF!)</f>
        <v>0</v>
      </c>
      <c r="O46" s="71">
        <f t="shared" si="3"/>
        <v>0</v>
      </c>
      <c r="P46" s="110">
        <f>IF(M46=0,0,ปร.5!$F$10)</f>
        <v>0</v>
      </c>
      <c r="Q46" s="109">
        <f t="shared" si="4"/>
        <v>0</v>
      </c>
      <c r="R46" s="126">
        <f t="shared" si="1"/>
        <v>0</v>
      </c>
    </row>
    <row r="47" spans="1:19" ht="23.25">
      <c r="A47" s="67"/>
      <c r="B47" s="69"/>
      <c r="C47" s="49" t="s">
        <v>108</v>
      </c>
      <c r="D47" s="49"/>
      <c r="E47" s="49"/>
      <c r="F47" s="49"/>
      <c r="G47" s="49"/>
      <c r="H47" s="49"/>
      <c r="I47" s="49"/>
      <c r="J47" s="49"/>
      <c r="K47" s="108"/>
      <c r="L47" s="88" t="s">
        <v>1</v>
      </c>
      <c r="M47" s="135">
        <v>14.25</v>
      </c>
      <c r="N47" s="109">
        <v>86</v>
      </c>
      <c r="O47" s="71">
        <f t="shared" si="3"/>
        <v>1225.5</v>
      </c>
      <c r="P47" s="110">
        <f>IF(M47=0,0,ปร.5!$F$10)</f>
        <v>1.3642000000000001</v>
      </c>
      <c r="Q47" s="109">
        <f t="shared" si="4"/>
        <v>117.32</v>
      </c>
      <c r="R47" s="126">
        <f t="shared" si="1"/>
        <v>1671.83</v>
      </c>
      <c r="S47" s="134"/>
    </row>
    <row r="48" spans="1:19" ht="23.25">
      <c r="A48" s="67">
        <v>5</v>
      </c>
      <c r="B48" s="73" t="s">
        <v>30</v>
      </c>
      <c r="C48" s="49"/>
      <c r="D48" s="49"/>
      <c r="E48" s="49"/>
      <c r="F48" s="49"/>
      <c r="G48" s="49"/>
      <c r="H48" s="64"/>
      <c r="I48" s="64"/>
      <c r="J48" s="49"/>
      <c r="K48" s="108"/>
      <c r="L48" s="136"/>
      <c r="M48" s="122"/>
      <c r="N48" s="122"/>
      <c r="O48" s="81"/>
      <c r="P48" s="110">
        <f>IF(M48=0,0,[3]ปร.5!$F$10)</f>
        <v>0</v>
      </c>
      <c r="Q48" s="122"/>
      <c r="R48" s="126">
        <f t="shared" ref="R48:R52" si="5">IF(P48=0,0,ROUND(O48*P48,2))</f>
        <v>0</v>
      </c>
    </row>
    <row r="49" spans="1:19" ht="23.25">
      <c r="A49" s="67"/>
      <c r="B49" s="69">
        <v>2.1</v>
      </c>
      <c r="C49" s="49" t="s">
        <v>54</v>
      </c>
      <c r="D49" s="49"/>
      <c r="E49" s="49"/>
      <c r="F49" s="49"/>
      <c r="G49" s="49"/>
      <c r="H49" s="49"/>
      <c r="I49" s="49"/>
      <c r="J49" s="49"/>
      <c r="K49" s="108"/>
      <c r="L49" s="136"/>
      <c r="M49" s="137"/>
      <c r="N49" s="122" t="str">
        <f>+IF(M49=0,"",pipe40.1)</f>
        <v/>
      </c>
      <c r="O49" s="81"/>
      <c r="P49" s="110">
        <f>IF(M49=0,0,[3]ปร.5!$F$10)</f>
        <v>0</v>
      </c>
      <c r="Q49" s="122"/>
      <c r="R49" s="126">
        <f t="shared" si="5"/>
        <v>0</v>
      </c>
    </row>
    <row r="50" spans="1:19" ht="23.25">
      <c r="A50" s="67"/>
      <c r="B50" s="73"/>
      <c r="C50" s="49" t="s">
        <v>89</v>
      </c>
      <c r="D50" s="49"/>
      <c r="E50" s="49"/>
      <c r="F50" s="49"/>
      <c r="G50" s="49"/>
      <c r="H50" s="49"/>
      <c r="I50" s="49"/>
      <c r="J50" s="49"/>
      <c r="K50" s="108"/>
      <c r="L50" s="136"/>
      <c r="M50" s="137"/>
      <c r="N50" s="122" t="str">
        <f>+IF(M50=0,"",pipe40.1)</f>
        <v/>
      </c>
      <c r="O50" s="81"/>
      <c r="P50" s="110">
        <f>IF(M50=0,0,[3]ปร.5!$F$10)</f>
        <v>0</v>
      </c>
      <c r="Q50" s="122"/>
      <c r="R50" s="126">
        <f t="shared" si="5"/>
        <v>0</v>
      </c>
    </row>
    <row r="51" spans="1:19" ht="23.25">
      <c r="A51" s="67"/>
      <c r="B51" s="73"/>
      <c r="C51" s="50" t="s">
        <v>90</v>
      </c>
      <c r="E51" s="64" t="s">
        <v>35</v>
      </c>
      <c r="F51" s="74">
        <v>0.4</v>
      </c>
      <c r="G51" s="49" t="s">
        <v>2</v>
      </c>
      <c r="H51" s="75"/>
      <c r="I51" s="49"/>
      <c r="J51" s="49"/>
      <c r="K51" s="108"/>
      <c r="L51" s="136" t="s">
        <v>2</v>
      </c>
      <c r="M51" s="109">
        <v>0</v>
      </c>
      <c r="N51" s="109">
        <f>+IF(M51=0,0,#REF!)</f>
        <v>0</v>
      </c>
      <c r="O51" s="71">
        <f>ROUND(N51*M51,2)</f>
        <v>0</v>
      </c>
      <c r="P51" s="110">
        <f>+P47</f>
        <v>1.3642000000000001</v>
      </c>
      <c r="Q51" s="109">
        <f>IF(P51=0,0,ROUND(N51*P51,2))</f>
        <v>0</v>
      </c>
      <c r="R51" s="126">
        <f t="shared" si="5"/>
        <v>0</v>
      </c>
    </row>
    <row r="52" spans="1:19" ht="23.25">
      <c r="A52" s="67"/>
      <c r="B52" s="140"/>
      <c r="C52" s="49" t="s">
        <v>92</v>
      </c>
      <c r="D52" s="50"/>
      <c r="E52" s="49"/>
      <c r="F52" s="49"/>
      <c r="G52" s="49"/>
      <c r="H52" s="49"/>
      <c r="I52" s="49"/>
      <c r="J52" s="49"/>
      <c r="K52" s="108"/>
      <c r="L52" s="136"/>
      <c r="M52" s="141"/>
      <c r="N52" s="142"/>
      <c r="O52" s="71"/>
      <c r="P52" s="110"/>
      <c r="Q52" s="109"/>
      <c r="R52" s="126">
        <f t="shared" si="5"/>
        <v>0</v>
      </c>
    </row>
    <row r="53" spans="1:19" ht="23.25">
      <c r="A53" s="67"/>
      <c r="B53" s="140"/>
      <c r="C53" s="49" t="s">
        <v>93</v>
      </c>
      <c r="D53" s="50"/>
      <c r="E53" s="49"/>
      <c r="F53" s="49"/>
      <c r="G53" s="49"/>
      <c r="H53" s="49"/>
      <c r="I53" s="49"/>
      <c r="J53" s="49"/>
      <c r="K53" s="108"/>
      <c r="L53" s="136" t="s">
        <v>39</v>
      </c>
      <c r="M53" s="142"/>
      <c r="N53" s="142">
        <f>+IF(M53=0,0,#REF!)</f>
        <v>0</v>
      </c>
      <c r="O53" s="143">
        <f>ROUND(N53*M53,2)</f>
        <v>0</v>
      </c>
      <c r="P53" s="110">
        <f>IF(M53=0,0,[4]ปร.5!$F$10)</f>
        <v>0</v>
      </c>
      <c r="Q53" s="109">
        <f>IF(P53=0,0,ROUND(N53*P53,2))</f>
        <v>0</v>
      </c>
      <c r="R53" s="126">
        <f>IF(P53=0,0,ROUND(O53*P53,2)+#REF!)</f>
        <v>0</v>
      </c>
      <c r="S53" s="79"/>
    </row>
    <row r="54" spans="1:19" ht="23.25">
      <c r="A54" s="80"/>
      <c r="B54" s="82"/>
      <c r="C54" s="115" t="s">
        <v>73</v>
      </c>
      <c r="D54" s="116"/>
      <c r="E54" s="116"/>
      <c r="F54" s="116"/>
      <c r="G54" s="116"/>
      <c r="H54" s="116"/>
      <c r="I54" s="116"/>
      <c r="J54" s="116"/>
      <c r="K54" s="83"/>
      <c r="L54" s="117"/>
      <c r="M54" s="80"/>
      <c r="N54" s="128"/>
      <c r="O54" s="91">
        <f>+O21+O22+O24+O27+O28+O31+O32+O36+O37+O38+O47</f>
        <v>376677.85</v>
      </c>
      <c r="P54" s="114">
        <f>ปร.5!F10</f>
        <v>1.3642000000000001</v>
      </c>
      <c r="Q54" s="84"/>
      <c r="R54" s="92">
        <f>ROUND(O54*P54,2)</f>
        <v>513863.92</v>
      </c>
    </row>
    <row r="55" spans="1:19" ht="23.25">
      <c r="A55" s="80"/>
      <c r="B55" s="82"/>
      <c r="C55" s="115"/>
      <c r="D55" s="115"/>
      <c r="E55" s="115"/>
      <c r="F55" s="115"/>
      <c r="G55" s="115" t="s">
        <v>74</v>
      </c>
      <c r="H55" s="116"/>
      <c r="I55" s="116"/>
      <c r="J55" s="116"/>
      <c r="K55" s="116"/>
      <c r="L55" s="117"/>
      <c r="M55" s="118"/>
      <c r="N55" s="119"/>
      <c r="O55" s="120"/>
      <c r="P55" s="121"/>
      <c r="Q55" s="84"/>
      <c r="R55" s="92">
        <f>R54</f>
        <v>513863.92</v>
      </c>
    </row>
    <row r="56" spans="1:19">
      <c r="A56" s="76"/>
      <c r="Q56" s="52"/>
      <c r="R56" s="52"/>
    </row>
    <row r="57" spans="1:19">
      <c r="A57" s="76"/>
      <c r="Q57" s="52"/>
      <c r="R57" s="52"/>
    </row>
    <row r="58" spans="1:19">
      <c r="A58" s="76"/>
      <c r="Q58" s="52"/>
      <c r="R58" s="52"/>
    </row>
    <row r="59" spans="1:19" ht="23.25">
      <c r="A59" s="76"/>
      <c r="C59" s="49"/>
      <c r="Q59" s="52"/>
      <c r="R59" s="52"/>
    </row>
    <row r="60" spans="1:19" ht="23.25">
      <c r="A60" s="76"/>
      <c r="C60" s="49"/>
      <c r="Q60" s="52"/>
      <c r="R60" s="52"/>
    </row>
    <row r="61" spans="1:19" ht="23.25">
      <c r="A61" s="76"/>
      <c r="C61" s="49"/>
      <c r="Q61" s="52"/>
      <c r="R61" s="52"/>
    </row>
    <row r="62" spans="1:19">
      <c r="A62" s="76"/>
      <c r="Q62" s="52"/>
      <c r="R62" s="52"/>
    </row>
    <row r="63" spans="1:19">
      <c r="A63" s="76"/>
      <c r="Q63" s="52"/>
      <c r="R63" s="52"/>
    </row>
    <row r="64" spans="1:19">
      <c r="A64" s="76"/>
      <c r="Q64" s="52"/>
      <c r="R64" s="52"/>
    </row>
    <row r="65" spans="1:18">
      <c r="A65" s="76"/>
      <c r="Q65" s="52"/>
      <c r="R65" s="52"/>
    </row>
    <row r="66" spans="1:18">
      <c r="A66" s="76"/>
      <c r="Q66" s="52"/>
      <c r="R66" s="52"/>
    </row>
    <row r="67" spans="1:18">
      <c r="A67" s="76"/>
      <c r="Q67" s="52"/>
      <c r="R67" s="52"/>
    </row>
    <row r="68" spans="1:18">
      <c r="Q68" s="52"/>
      <c r="R68" s="52"/>
    </row>
    <row r="69" spans="1:18">
      <c r="Q69" s="52"/>
      <c r="R69" s="52"/>
    </row>
    <row r="70" spans="1:18">
      <c r="Q70" s="52"/>
      <c r="R70" s="52"/>
    </row>
    <row r="71" spans="1:18">
      <c r="Q71" s="52"/>
      <c r="R71" s="52"/>
    </row>
    <row r="72" spans="1:18">
      <c r="Q72" s="52"/>
      <c r="R72" s="52"/>
    </row>
  </sheetData>
  <sheetProtection formatCells="0" formatColumns="0" formatRows="0" selectLockedCells="1"/>
  <mergeCells count="12">
    <mergeCell ref="F10:K10"/>
    <mergeCell ref="B12:K13"/>
    <mergeCell ref="P12:P13"/>
    <mergeCell ref="A1:R1"/>
    <mergeCell ref="L12:L13"/>
    <mergeCell ref="R12:R13"/>
    <mergeCell ref="M12:M13"/>
    <mergeCell ref="A12:A13"/>
    <mergeCell ref="N12:N13"/>
    <mergeCell ref="O12:O13"/>
    <mergeCell ref="Q12:Q13"/>
    <mergeCell ref="H5:J5"/>
  </mergeCells>
  <phoneticPr fontId="0" type="noConversion"/>
  <conditionalFormatting sqref="R55">
    <cfRule type="expression" dxfId="1" priority="189">
      <formula>$R$55&lt;&gt;#REF!</formula>
    </cfRule>
  </conditionalFormatting>
  <conditionalFormatting sqref="R16:R54">
    <cfRule type="expression" dxfId="0" priority="190">
      <formula>$R$54&lt;&gt;#REF!</formula>
    </cfRule>
  </conditionalFormatting>
  <printOptions horizontalCentered="1"/>
  <pageMargins left="0.23622047244094499" right="0.196850393700787" top="0.59055118110236204" bottom="0.62992125984252001" header="0.23622047244094499" footer="0.43307086614173201"/>
  <pageSetup paperSize="9" scale="64" fitToHeight="13" orientation="portrait" blackAndWhite="1" horizontalDpi="1200" verticalDpi="1200" r:id="rId1"/>
  <headerFooter alignWithMargins="0">
    <oddHeader>&amp;Rแผ่นที่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ปร.5</vt:lpstr>
      <vt:lpstr>ปร.4</vt:lpstr>
      <vt:lpstr>ปร.4!Print_Area</vt:lpstr>
      <vt:lpstr>ปร.5!Print_Area</vt:lpstr>
      <vt:lpstr>ปร.4!Print_Titles</vt:lpstr>
    </vt:vector>
  </TitlesOfParts>
  <Company>ปป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สำนักทางหลวงชนบทที่ 15 (อุดรธานี)</dc:title>
  <dc:subject>สำนักทางหลวงชนบทที่ 15 (อุดรธานี)</dc:subject>
  <dc:creator>กลุ่มวิชาการและถ่ายทอดเทคโนโลยี</dc:creator>
  <cp:lastModifiedBy>POY</cp:lastModifiedBy>
  <cp:lastPrinted>2023-12-15T06:03:58Z</cp:lastPrinted>
  <dcterms:created xsi:type="dcterms:W3CDTF">2005-05-28T13:12:13Z</dcterms:created>
  <dcterms:modified xsi:type="dcterms:W3CDTF">2023-12-19T08:53:55Z</dcterms:modified>
</cp:coreProperties>
</file>