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ถนน คสล.หมู่ที่1 (ครั้งที่2)\"/>
    </mc:Choice>
  </mc:AlternateContent>
  <xr:revisionPtr revIDLastSave="0" documentId="13_ncr:1_{249227F4-A3F0-421D-9C35-20591CF55B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สรุปราคากลาง" sheetId="6" r:id="rId1"/>
    <sheet name="Sheet1" sheetId="16" r:id="rId2"/>
  </sheets>
  <definedNames>
    <definedName name="_xlnm.Print_Area" localSheetId="0">สรุปราคากลาง!$A$1:$K$81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6" l="1"/>
  <c r="F38" i="6"/>
  <c r="F35" i="6"/>
  <c r="K44" i="6"/>
  <c r="H44" i="6"/>
  <c r="J44" i="6" s="1"/>
  <c r="D67" i="6"/>
  <c r="F27" i="16"/>
  <c r="F34" i="16"/>
  <c r="F32" i="16"/>
  <c r="F28" i="16"/>
  <c r="H49" i="16"/>
  <c r="J49" i="16" s="1"/>
  <c r="K49" i="16" s="1"/>
  <c r="H39" i="16"/>
  <c r="J39" i="16" s="1"/>
  <c r="K39" i="16" s="1"/>
  <c r="G27" i="16" l="1"/>
  <c r="H27" i="16" s="1"/>
  <c r="J27" i="16" s="1"/>
  <c r="K27" i="16" s="1"/>
  <c r="G32" i="16" l="1"/>
  <c r="H32" i="16" s="1"/>
  <c r="J32" i="16" s="1"/>
  <c r="K32" i="16" s="1"/>
  <c r="H33" i="6"/>
  <c r="J33" i="6" s="1"/>
  <c r="K33" i="6" s="1"/>
  <c r="G45" i="16" l="1"/>
  <c r="H45" i="16" s="1"/>
  <c r="J45" i="16" s="1"/>
  <c r="K45" i="16" s="1"/>
  <c r="H46" i="6"/>
  <c r="J46" i="6" s="1"/>
  <c r="K46" i="6" s="1"/>
  <c r="H28" i="6" l="1"/>
  <c r="J28" i="6" s="1"/>
  <c r="K28" i="6" s="1"/>
  <c r="G38" i="16" l="1"/>
  <c r="H38" i="16" s="1"/>
  <c r="J38" i="16" s="1"/>
  <c r="K38" i="16" s="1"/>
  <c r="H39" i="6"/>
  <c r="J39" i="6" s="1"/>
  <c r="K39" i="6" s="1"/>
  <c r="G28" i="16" l="1"/>
  <c r="H28" i="16" s="1"/>
  <c r="J28" i="16" s="1"/>
  <c r="K28" i="16" s="1"/>
  <c r="H38" i="6" l="1"/>
  <c r="J38" i="6" s="1"/>
  <c r="K38" i="6" s="1"/>
  <c r="G37" i="16" l="1"/>
  <c r="H37" i="16" s="1"/>
  <c r="J37" i="16" s="1"/>
  <c r="K37" i="16" s="1"/>
  <c r="H29" i="6" l="1"/>
  <c r="J29" i="6" s="1"/>
  <c r="K29" i="6" s="1"/>
  <c r="J40" i="6" l="1"/>
  <c r="K40" i="6" s="1"/>
  <c r="G43" i="16" l="1"/>
  <c r="H43" i="16" s="1"/>
  <c r="J43" i="16" s="1"/>
  <c r="K43" i="16" s="1"/>
  <c r="H37" i="6" l="1"/>
  <c r="J37" i="6" s="1"/>
  <c r="K37" i="6" s="1"/>
  <c r="G36" i="16"/>
  <c r="H36" i="16" s="1"/>
  <c r="J36" i="16" s="1"/>
  <c r="K36" i="16" s="1"/>
  <c r="J35" i="6" l="1"/>
  <c r="K35" i="6" s="1"/>
  <c r="K55" i="6" s="1"/>
  <c r="G34" i="16"/>
  <c r="H34" i="16" s="1"/>
  <c r="J34" i="16" s="1"/>
  <c r="K34" i="16" s="1"/>
  <c r="K54" i="16" s="1"/>
  <c r="H54" i="16" l="1"/>
  <c r="H55" i="6"/>
  <c r="D68" i="6"/>
  <c r="H59" i="6"/>
  <c r="D67" i="16"/>
  <c r="H58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37" authorId="0" shapeId="0" xr:uid="{B4F4C111-62E3-453E-9177-D1E2197940BA}">
      <text>
        <r>
          <rPr>
            <sz val="12"/>
            <color indexed="81"/>
            <rFont val="TH SarabunIT๙"/>
            <family val="2"/>
          </rPr>
          <t>คิดทุกระยะ 50 ม.</t>
        </r>
      </text>
    </comment>
    <comment ref="C38" authorId="0" shapeId="0" xr:uid="{D4400093-67E3-4A7C-B0B9-78B664E9CFDC}">
      <text>
        <r>
          <rPr>
            <sz val="12"/>
            <color indexed="81"/>
            <rFont val="TH SarabunIT๙"/>
            <family val="2"/>
          </rPr>
          <t>คิดทุกระยะ 10 ม.</t>
        </r>
      </text>
    </comment>
  </commentList>
</comments>
</file>

<file path=xl/sharedStrings.xml><?xml version="1.0" encoding="utf-8"?>
<sst xmlns="http://schemas.openxmlformats.org/spreadsheetml/2006/main" count="259" uniqueCount="112">
  <si>
    <t>หน่วย</t>
  </si>
  <si>
    <t>ลบ.ม.</t>
  </si>
  <si>
    <t>ตร.ม.</t>
  </si>
  <si>
    <t>ลำดับ</t>
  </si>
  <si>
    <t>ราคาต่อหน่วย</t>
  </si>
  <si>
    <t>ราคาทุน</t>
  </si>
  <si>
    <t>ราคากลาง</t>
  </si>
  <si>
    <t>(  บาท  )</t>
  </si>
  <si>
    <t>TOTAL</t>
  </si>
  <si>
    <t>=</t>
  </si>
  <si>
    <t>แบบสรุปราคากลางงานก่อสร้างทาง สะพาน และท่อเหลี่ยม</t>
  </si>
  <si>
    <t>บาท/ตร.ม.</t>
  </si>
  <si>
    <t>ชุด</t>
  </si>
  <si>
    <t>ม.</t>
  </si>
  <si>
    <t>สถานที่ก่อสร้าง</t>
  </si>
  <si>
    <t>ชื่อโครงการก่อสร้าง</t>
  </si>
  <si>
    <t>หน่วยงานเจ้าของโครงการ</t>
  </si>
  <si>
    <t>1/2</t>
  </si>
  <si>
    <t>2/2</t>
  </si>
  <si>
    <t>คำนวณราคากลางเมื่อวันที่</t>
  </si>
  <si>
    <t>ท่อน</t>
  </si>
  <si>
    <t>งานผิวทาง</t>
  </si>
  <si>
    <t>งานดินถมคันทาง</t>
  </si>
  <si>
    <t>แบบเลขที่</t>
  </si>
  <si>
    <t>แผ่นที่</t>
  </si>
  <si>
    <t>ขนาดหรือเนื้อที่</t>
  </si>
  <si>
    <t>เฉลี่ยราคา</t>
  </si>
  <si>
    <t>งานรื้อผิวลาดยางเดิม</t>
  </si>
  <si>
    <t>ผลรวมค่างานต้นทุนงานก่อสร้างทาง</t>
  </si>
  <si>
    <t>ผลรวมค่างานต้นทุนงานก่อสร้างสะพานและท่อเหลี่ยม</t>
  </si>
  <si>
    <t>ผลรวมค่าใช้จ่ายพิเศษตามข้อกำหนดและค่าใช้จ่ายอื่นๆ</t>
  </si>
  <si>
    <t>ค่า FACTOR   F งานก่อสร้างทาง</t>
  </si>
  <si>
    <t>ค่า FACTOR   F งานก่อสร้างสะพานและท่อเหลี่ยม</t>
  </si>
  <si>
    <t>งานดิน</t>
  </si>
  <si>
    <t>งานรื้อโครงสร้างถนนเดิม</t>
  </si>
  <si>
    <t>งานรื้อผิวคอนกรีตเดิม</t>
  </si>
  <si>
    <t>งานถางป่าและขุดตอ</t>
  </si>
  <si>
    <t>งานทรายถมคันทาง</t>
  </si>
  <si>
    <t>งานวัสดุคัดเลือกประเภท ก</t>
  </si>
  <si>
    <t>งานรองพื้นทางและพื้นทาง</t>
  </si>
  <si>
    <t>งานรองพื้นทางวัสดุมวลรวม</t>
  </si>
  <si>
    <t>งานรื้อชั้นทางเดิมและก่อสร้างใหม่</t>
  </si>
  <si>
    <t>งานไหล่ทางวัสดุมวลรวม</t>
  </si>
  <si>
    <t>งานโครงสร้าง</t>
  </si>
  <si>
    <t xml:space="preserve">งานท่อกลมคสล.ขนาด Ø  0.60 ม.  </t>
  </si>
  <si>
    <t>งานเบ็ดเตล็ด</t>
  </si>
  <si>
    <t xml:space="preserve">งานตีเส้นจราจร THERMOPLASTIC  PANT </t>
  </si>
  <si>
    <t>(สีเหลืองและสีขาว)</t>
  </si>
  <si>
    <t>งานจัดการเครื่องหมายจราจรระหว่างการก่อสร้าง</t>
  </si>
  <si>
    <t>L.S.</t>
  </si>
  <si>
    <t>รายการ</t>
  </si>
  <si>
    <t>ปริมาณ</t>
  </si>
  <si>
    <t>งาน</t>
  </si>
  <si>
    <t>Factor</t>
  </si>
  <si>
    <t>F</t>
  </si>
  <si>
    <t xml:space="preserve">ราคาต่อหน่วย </t>
  </si>
  <si>
    <t>x FF</t>
  </si>
  <si>
    <t>หนา 10 ซม. ชั้นพื้นทางหินคลุก/กรวดโม่</t>
  </si>
  <si>
    <t>หนา 10 ซม. ชั้นรองพื้นทางวัสดุมวลรวม</t>
  </si>
  <si>
    <t xml:space="preserve">งานปรับปรุงชั้นทางเดิมในที่ ขุดลึกเฉลี่ย </t>
  </si>
  <si>
    <t>20 ซม. ชั้นพื้นทางหินคลุก/กรวดโม่</t>
  </si>
  <si>
    <t>ผิวทางปอร์ตแลนด์ซีเมนต์คอนกรีต หนา</t>
  </si>
  <si>
    <t>0.15 เมตร (ใช้ตะแกรงเหล็ก)</t>
  </si>
  <si>
    <t>รอยต่อเผื่อขยายตามขวาง (Expansion Joint)</t>
  </si>
  <si>
    <t>รอยต่อเผื่อหดตามขวาง(Contraction Joint)</t>
  </si>
  <si>
    <t>รอยต่อตามยาว (Longitudinal Joint)</t>
  </si>
  <si>
    <t>ลูก</t>
  </si>
  <si>
    <t>ท่อพีวีซีØ8" ชั้น 8.5 ยาว 4 เมตร</t>
  </si>
  <si>
    <t xml:space="preserve">งานท่อกลมคสล.ขนาด Ø  0.40 ม.  </t>
  </si>
  <si>
    <t xml:space="preserve">งานท่อกลมคสล.ขนาด Ø  1.00 ม.  </t>
  </si>
  <si>
    <t>งานบ่อพัก คสล. ขนาด 1.00 ม.</t>
  </si>
  <si>
    <t>โครงการก่อสร้างถนน คสล. หมู่ที่ 1</t>
  </si>
  <si>
    <t>รายละเอียดโครงการ</t>
  </si>
  <si>
    <t>อบต.ทรงคนอง อ.สามพราน จ.นครปฐม</t>
  </si>
  <si>
    <t>ซอยพิมพ์ประภา หมู่ที่ 1 ต.ทรงคนองอ.สามพราน จ.นครปฐม</t>
  </si>
  <si>
    <t>งานพื้นทางหินคลุก (0.15)</t>
  </si>
  <si>
    <t>งานทรายรองใต้ผิวทางคอนกรีต (0.05)</t>
  </si>
  <si>
    <t>งานไหล่ทางหินคลุก(ปรับเกลี่ย) (ฝั่งเดียว)</t>
  </si>
  <si>
    <t>งานรางวี ค.ส.ล. กว้าง 0.50 เมตร</t>
  </si>
  <si>
    <t>งานป้ายประชาสัมพันธ์โครงการ</t>
  </si>
  <si>
    <t>ประมาณราคา</t>
  </si>
  <si>
    <t>ตรวจ</t>
  </si>
  <si>
    <t xml:space="preserve">  (ลงชื่อ)……………………………………………</t>
  </si>
  <si>
    <t>(นางสาวภัทรภรณ์ วราสินธุ์)</t>
  </si>
  <si>
    <t>(นายนพพล  สิงหนาท)</t>
  </si>
  <si>
    <t>ผู้ช่วยนายช่างโยธา</t>
  </si>
  <si>
    <t>ผู้อำนวยการกองช่าง</t>
  </si>
  <si>
    <t xml:space="preserve">    เห็นชอบ</t>
  </si>
  <si>
    <t xml:space="preserve">      (ลงชื่อ)………………………….......…..……</t>
  </si>
  <si>
    <t xml:space="preserve">           (นางสาวอัจฉรา  วงศ์สุกฤต)</t>
  </si>
  <si>
    <t xml:space="preserve">               (นายบุญสม  ประเสริฐมรรก)</t>
  </si>
  <si>
    <t xml:space="preserve">     รองปลัดองค์การบริหารส่วนตำบลรักษาราชการแทน</t>
  </si>
  <si>
    <t xml:space="preserve">        นายกองค์การบริหารส่วนตำบลทรงคนอง</t>
  </si>
  <si>
    <t xml:space="preserve">     ปลัดองค์การบริหารส่วนตำบลทรงคนอง</t>
  </si>
  <si>
    <t xml:space="preserve">            อนุมัติ</t>
  </si>
  <si>
    <t>คิดเป็นราคากลางค่าก่อสร้าง</t>
  </si>
  <si>
    <t xml:space="preserve">ก่อสร้างถนน คสล.กว้าง 5 เมตร หนา 0.15 เมตร ชั้นรองพื้นหินคลุก หนาเฉลี่ย 0.15 เมตร ไหล่ทางหินคลุก ขนาด 0.50 </t>
  </si>
  <si>
    <t>เมตร หรือตามสภาพ รางวี คสล. ขนาด 0.50 เมตร หนา 0.15 เมตร ยาว 124 เมตร พร้อมงานวางท่อระบายน้ำ คสล.</t>
  </si>
  <si>
    <t>ขนาดเส้นผ่านศูนย์กลาง0.60 เมตร (มอก.) จำนวน 127 ท่อน รายละเอียดตามแบบและประมาณการของ อบต.ทรงคนอง</t>
  </si>
  <si>
    <t>01/2568</t>
  </si>
  <si>
    <t>งบประมาณที่ตั้งไว้</t>
  </si>
  <si>
    <t>หมู่ที่ 1 ต.ทรงคนอง อ.สามพราน จ.นครปฐม</t>
  </si>
  <si>
    <t>งานรางวี ค.ส.ล. กว้าง 0.40 เมตร</t>
  </si>
  <si>
    <t xml:space="preserve">ก่อสร้างถนน คสล. กว้าง 5 เมตร หนา 0.15 เมตร ชั้นรองพื้นทางหินคลุก หนาเฉลี่ย 0.15 ไหล่ทางหินคลุก ขนาด </t>
  </si>
  <si>
    <t>0.50 เมตร หรือตามสภาพ พร้อมงานเซาะร่อง รางวี ขนาด 0.40 เมตร ระยะทางถนนยาว 113 เมตร และงานวาง</t>
  </si>
  <si>
    <t xml:space="preserve">ท่อระบายน้ำ พร้อมบ่อพัก ท่อระบายน้ำ ขนาดเส้นผ่านศูนย์กลาง 0.60 เมตร บ่อพักสำเร็จรูป ขนาด 1.00 x 1.00 </t>
  </si>
  <si>
    <t>เมตร ความยาวรวม 124 เมตร รายละเอียดตามแบบและประมาณการของ อบต.ทรงคนอง</t>
  </si>
  <si>
    <t xml:space="preserve">      ปลัดองค์การบริหารส่วนตำบลทรงคนอง</t>
  </si>
  <si>
    <t>งานไหล่ทางหินคลุก(ปรับเกลี่ย) (2 ฝั่ง)</t>
  </si>
  <si>
    <t xml:space="preserve">              (นางสาวอัจฉรา  วงษ์สุกฤต)</t>
  </si>
  <si>
    <t>คิดเป็นราคากลางได้</t>
  </si>
  <si>
    <t xml:space="preserve"> (ลงชื่อ)……………………………………………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</si>
</sst>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##."/>
    <numFmt numFmtId="188" formatCode="#,##0.0000"/>
    <numFmt numFmtId="190" formatCode="[$-107041E]d\ mmmm\ yyyy;@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sz val="10"/>
      <name val="Arial"/>
      <family val="2"/>
    </font>
    <font>
      <sz val="14"/>
      <color theme="1"/>
      <name val="TH SarabunPSK"/>
      <family val="2"/>
      <charset val="222"/>
    </font>
    <font>
      <sz val="15"/>
      <name val="Angsana New"/>
      <family val="1"/>
    </font>
    <font>
      <sz val="16"/>
      <name val="Angsana New"/>
      <family val="1"/>
    </font>
    <font>
      <b/>
      <sz val="14"/>
      <name val="TH SarabunPSK"/>
      <family val="2"/>
    </font>
    <font>
      <sz val="14"/>
      <name val="TH SarabunPSK"/>
      <family val="2"/>
    </font>
    <font>
      <b/>
      <u/>
      <sz val="14"/>
      <name val="TH SarabunPSK"/>
      <family val="2"/>
    </font>
    <font>
      <sz val="14"/>
      <color theme="1"/>
      <name val="TH SarabunPSK"/>
      <family val="2"/>
    </font>
    <font>
      <b/>
      <sz val="11"/>
      <name val="TH SarabunPSK"/>
      <family val="2"/>
    </font>
    <font>
      <b/>
      <sz val="12"/>
      <name val="TH SarabunPSK"/>
      <family val="2"/>
    </font>
    <font>
      <sz val="13.5"/>
      <name val="TH SarabunPSK"/>
      <family val="2"/>
    </font>
    <font>
      <u/>
      <sz val="14"/>
      <name val="TH SarabunPSK"/>
      <family val="2"/>
    </font>
    <font>
      <sz val="16"/>
      <name val="TH SarabunIT๙"/>
      <family val="2"/>
    </font>
    <font>
      <b/>
      <sz val="14"/>
      <color theme="1"/>
      <name val="TH SarabunPSK"/>
      <family val="2"/>
    </font>
    <font>
      <sz val="12"/>
      <color indexed="8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5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</cellStyleXfs>
  <cellXfs count="227">
    <xf numFmtId="0" fontId="0" fillId="0" borderId="0" xfId="0"/>
    <xf numFmtId="0" fontId="10" fillId="0" borderId="0" xfId="0" applyFont="1"/>
    <xf numFmtId="2" fontId="10" fillId="0" borderId="0" xfId="0" applyNumberFormat="1" applyFont="1"/>
    <xf numFmtId="2" fontId="10" fillId="0" borderId="7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0" fontId="10" fillId="0" borderId="12" xfId="0" applyFont="1" applyBorder="1"/>
    <xf numFmtId="49" fontId="10" fillId="0" borderId="0" xfId="0" applyNumberFormat="1" applyFont="1" applyAlignment="1">
      <alignment horizontal="right"/>
    </xf>
    <xf numFmtId="0" fontId="10" fillId="0" borderId="0" xfId="6" applyFont="1" applyAlignment="1">
      <alignment horizontal="center" vertical="center"/>
    </xf>
    <xf numFmtId="4" fontId="10" fillId="0" borderId="0" xfId="0" applyNumberFormat="1" applyFont="1"/>
    <xf numFmtId="43" fontId="10" fillId="0" borderId="0" xfId="1" applyFont="1" applyFill="1" applyAlignment="1">
      <alignment horizontal="right"/>
    </xf>
    <xf numFmtId="0" fontId="10" fillId="0" borderId="0" xfId="6" applyFont="1" applyAlignment="1">
      <alignment vertical="center"/>
    </xf>
    <xf numFmtId="0" fontId="10" fillId="0" borderId="0" xfId="0" applyFont="1" applyAlignment="1">
      <alignment vertical="center"/>
    </xf>
    <xf numFmtId="43" fontId="10" fillId="0" borderId="0" xfId="1" applyFont="1" applyFill="1" applyAlignment="1">
      <alignment vertical="center"/>
    </xf>
    <xf numFmtId="0" fontId="10" fillId="0" borderId="7" xfId="0" applyFont="1" applyBorder="1" applyAlignment="1">
      <alignment vertical="center"/>
    </xf>
    <xf numFmtId="4" fontId="10" fillId="0" borderId="7" xfId="0" applyNumberFormat="1" applyFont="1" applyBorder="1" applyAlignment="1">
      <alignment vertical="center"/>
    </xf>
    <xf numFmtId="43" fontId="10" fillId="0" borderId="7" xfId="1" applyFont="1" applyFill="1" applyBorder="1" applyAlignment="1">
      <alignment vertical="center"/>
    </xf>
    <xf numFmtId="4" fontId="9" fillId="0" borderId="1" xfId="6" applyNumberFormat="1" applyFont="1" applyBorder="1" applyAlignment="1">
      <alignment horizontal="center" vertical="center"/>
    </xf>
    <xf numFmtId="4" fontId="13" fillId="0" borderId="1" xfId="6" applyNumberFormat="1" applyFont="1" applyBorder="1" applyAlignment="1">
      <alignment horizontal="center" vertical="center"/>
    </xf>
    <xf numFmtId="4" fontId="14" fillId="0" borderId="1" xfId="6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3" fontId="13" fillId="0" borderId="1" xfId="1" applyFont="1" applyFill="1" applyBorder="1" applyAlignment="1">
      <alignment horizontal="center" vertical="center"/>
    </xf>
    <xf numFmtId="4" fontId="9" fillId="0" borderId="2" xfId="6" applyNumberFormat="1" applyFont="1" applyBorder="1" applyAlignment="1">
      <alignment horizontal="center" vertical="center"/>
    </xf>
    <xf numFmtId="4" fontId="14" fillId="0" borderId="2" xfId="6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3" fontId="9" fillId="0" borderId="2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/>
    </xf>
    <xf numFmtId="4" fontId="10" fillId="0" borderId="4" xfId="0" applyNumberFormat="1" applyFont="1" applyBorder="1" applyAlignment="1">
      <alignment horizontal="right" vertical="center"/>
    </xf>
    <xf numFmtId="4" fontId="10" fillId="0" borderId="3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43" fontId="10" fillId="0" borderId="3" xfId="1" applyFont="1" applyFill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/>
    </xf>
    <xf numFmtId="188" fontId="10" fillId="0" borderId="3" xfId="0" applyNumberFormat="1" applyFont="1" applyBorder="1" applyAlignment="1">
      <alignment horizontal="right" vertical="center"/>
    </xf>
    <xf numFmtId="4" fontId="10" fillId="0" borderId="4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4" fontId="10" fillId="0" borderId="2" xfId="0" applyNumberFormat="1" applyFont="1" applyBorder="1" applyAlignment="1">
      <alignment horizontal="right" vertical="center"/>
    </xf>
    <xf numFmtId="43" fontId="10" fillId="0" borderId="2" xfId="1" applyFont="1" applyFill="1" applyBorder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2" fontId="16" fillId="0" borderId="0" xfId="0" applyNumberFormat="1" applyFont="1" applyAlignment="1">
      <alignment horizontal="left"/>
    </xf>
    <xf numFmtId="2" fontId="16" fillId="0" borderId="0" xfId="0" applyNumberFormat="1" applyFont="1" applyAlignment="1">
      <alignment horizontal="center"/>
    </xf>
    <xf numFmtId="4" fontId="16" fillId="0" borderId="0" xfId="0" applyNumberFormat="1" applyFont="1" applyAlignment="1">
      <alignment horizontal="right" vertical="center"/>
    </xf>
    <xf numFmtId="188" fontId="16" fillId="0" borderId="0" xfId="0" applyNumberFormat="1" applyFont="1" applyAlignment="1">
      <alignment horizontal="right" vertical="center"/>
    </xf>
    <xf numFmtId="0" fontId="10" fillId="0" borderId="7" xfId="0" applyFont="1" applyBorder="1" applyAlignment="1">
      <alignment horizontal="left"/>
    </xf>
    <xf numFmtId="188" fontId="10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right" vertical="center"/>
    </xf>
    <xf numFmtId="188" fontId="10" fillId="0" borderId="1" xfId="0" applyNumberFormat="1" applyFont="1" applyBorder="1" applyAlignment="1">
      <alignment horizontal="right" vertical="center"/>
    </xf>
    <xf numFmtId="43" fontId="10" fillId="0" borderId="1" xfId="1" applyFont="1" applyFill="1" applyBorder="1" applyAlignment="1">
      <alignment horizontal="right" vertical="center"/>
    </xf>
    <xf numFmtId="2" fontId="10" fillId="0" borderId="6" xfId="0" applyNumberFormat="1" applyFont="1" applyBorder="1" applyAlignment="1">
      <alignment horizontal="left"/>
    </xf>
    <xf numFmtId="188" fontId="10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43" fontId="9" fillId="0" borderId="0" xfId="1" applyFont="1" applyFill="1" applyAlignment="1">
      <alignment horizontal="right"/>
    </xf>
    <xf numFmtId="4" fontId="9" fillId="0" borderId="2" xfId="0" applyNumberFormat="1" applyFont="1" applyBorder="1" applyAlignment="1">
      <alignment horizontal="right" vertical="center"/>
    </xf>
    <xf numFmtId="43" fontId="10" fillId="0" borderId="0" xfId="1" applyFont="1" applyFill="1"/>
    <xf numFmtId="43" fontId="10" fillId="0" borderId="0" xfId="0" applyNumberFormat="1" applyFont="1"/>
    <xf numFmtId="3" fontId="10" fillId="0" borderId="0" xfId="0" applyNumberFormat="1" applyFont="1" applyAlignment="1">
      <alignment horizontal="center" vertical="center"/>
    </xf>
    <xf numFmtId="43" fontId="10" fillId="0" borderId="0" xfId="1" applyFont="1" applyFill="1" applyBorder="1" applyAlignment="1">
      <alignment vertical="center"/>
    </xf>
    <xf numFmtId="0" fontId="10" fillId="0" borderId="0" xfId="7" applyFont="1"/>
    <xf numFmtId="43" fontId="10" fillId="0" borderId="0" xfId="1" applyFont="1" applyFill="1" applyAlignment="1">
      <alignment horizontal="left" indent="2"/>
    </xf>
    <xf numFmtId="43" fontId="10" fillId="0" borderId="0" xfId="1" applyFont="1" applyFill="1" applyAlignment="1">
      <alignment horizontal="center"/>
    </xf>
    <xf numFmtId="43" fontId="10" fillId="0" borderId="0" xfId="1" applyFont="1" applyFill="1" applyAlignment="1">
      <alignment horizontal="center" vertical="top"/>
    </xf>
    <xf numFmtId="2" fontId="10" fillId="0" borderId="0" xfId="0" applyNumberFormat="1" applyFont="1" applyAlignment="1">
      <alignment horizontal="center" vertical="top"/>
    </xf>
    <xf numFmtId="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 indent="2"/>
    </xf>
    <xf numFmtId="43" fontId="10" fillId="0" borderId="0" xfId="1" applyFont="1" applyAlignment="1">
      <alignment horizontal="left" indent="2"/>
    </xf>
    <xf numFmtId="43" fontId="10" fillId="0" borderId="0" xfId="1" applyFont="1"/>
    <xf numFmtId="43" fontId="10" fillId="0" borderId="3" xfId="1" applyFont="1" applyBorder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9" fillId="0" borderId="8" xfId="0" applyNumberFormat="1" applyFont="1" applyBorder="1" applyAlignment="1">
      <alignment horizontal="right" vertical="center"/>
    </xf>
    <xf numFmtId="4" fontId="10" fillId="0" borderId="4" xfId="0" applyNumberFormat="1" applyFont="1" applyBorder="1" applyAlignment="1">
      <alignment vertical="center"/>
    </xf>
    <xf numFmtId="0" fontId="10" fillId="0" borderId="0" xfId="6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left"/>
    </xf>
    <xf numFmtId="2" fontId="10" fillId="0" borderId="4" xfId="0" applyNumberFormat="1" applyFont="1" applyBorder="1" applyAlignment="1">
      <alignment horizontal="left"/>
    </xf>
    <xf numFmtId="2" fontId="10" fillId="0" borderId="7" xfId="0" applyNumberFormat="1" applyFont="1" applyBorder="1" applyAlignment="1">
      <alignment horizontal="left"/>
    </xf>
    <xf numFmtId="2" fontId="10" fillId="0" borderId="5" xfId="0" applyNumberFormat="1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9" fillId="0" borderId="0" xfId="6" applyFont="1" applyAlignment="1">
      <alignment horizontal="left" vertical="center"/>
    </xf>
    <xf numFmtId="49" fontId="10" fillId="0" borderId="0" xfId="6" applyNumberFormat="1" applyFont="1" applyAlignment="1">
      <alignment horizontal="left" vertical="center"/>
    </xf>
    <xf numFmtId="190" fontId="10" fillId="0" borderId="7" xfId="6" applyNumberFormat="1" applyFont="1" applyBorder="1" applyAlignment="1">
      <alignment horizontal="left" vertical="center"/>
    </xf>
    <xf numFmtId="0" fontId="17" fillId="0" borderId="0" xfId="0" applyFont="1"/>
    <xf numFmtId="0" fontId="9" fillId="0" borderId="0" xfId="0" applyFont="1" applyAlignment="1">
      <alignment horizontal="center"/>
    </xf>
    <xf numFmtId="43" fontId="9" fillId="0" borderId="1" xfId="1" applyFont="1" applyFill="1" applyBorder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49" fontId="9" fillId="0" borderId="0" xfId="0" applyNumberFormat="1" applyFont="1" applyAlignment="1">
      <alignment horizontal="right"/>
    </xf>
    <xf numFmtId="0" fontId="9" fillId="0" borderId="0" xfId="6" applyFont="1" applyAlignment="1">
      <alignment horizontal="center" vertical="center"/>
    </xf>
    <xf numFmtId="0" fontId="9" fillId="0" borderId="0" xfId="6" applyFont="1" applyAlignment="1">
      <alignment vertical="center"/>
    </xf>
    <xf numFmtId="49" fontId="9" fillId="0" borderId="0" xfId="6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43" fontId="9" fillId="0" borderId="0" xfId="1" applyFont="1" applyFill="1" applyAlignment="1">
      <alignment vertical="center"/>
    </xf>
    <xf numFmtId="190" fontId="9" fillId="0" borderId="7" xfId="6" applyNumberFormat="1" applyFont="1" applyBorder="1" applyAlignment="1">
      <alignment horizontal="left" vertical="center"/>
    </xf>
    <xf numFmtId="0" fontId="9" fillId="0" borderId="7" xfId="0" applyFont="1" applyBorder="1" applyAlignment="1">
      <alignment vertical="center"/>
    </xf>
    <xf numFmtId="4" fontId="9" fillId="0" borderId="7" xfId="0" applyNumberFormat="1" applyFont="1" applyBorder="1" applyAlignment="1">
      <alignment vertical="center"/>
    </xf>
    <xf numFmtId="43" fontId="9" fillId="0" borderId="7" xfId="1" applyFont="1" applyFill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/>
    </xf>
    <xf numFmtId="4" fontId="9" fillId="0" borderId="4" xfId="0" applyNumberFormat="1" applyFont="1" applyBorder="1" applyAlignment="1">
      <alignment horizontal="right" vertical="center"/>
    </xf>
    <xf numFmtId="4" fontId="9" fillId="0" borderId="3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43" fontId="9" fillId="0" borderId="3" xfId="1" applyFont="1" applyFill="1" applyBorder="1" applyAlignment="1">
      <alignment horizontal="right" vertical="center"/>
    </xf>
    <xf numFmtId="2" fontId="9" fillId="0" borderId="3" xfId="0" applyNumberFormat="1" applyFont="1" applyBorder="1" applyAlignment="1">
      <alignment horizontal="center"/>
    </xf>
    <xf numFmtId="188" fontId="9" fillId="0" borderId="3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left"/>
    </xf>
    <xf numFmtId="2" fontId="9" fillId="0" borderId="4" xfId="0" applyNumberFormat="1" applyFont="1" applyBorder="1" applyAlignment="1">
      <alignment horizontal="left"/>
    </xf>
    <xf numFmtId="4" fontId="9" fillId="0" borderId="4" xfId="0" applyNumberFormat="1" applyFont="1" applyBorder="1" applyAlignment="1">
      <alignment vertical="center"/>
    </xf>
    <xf numFmtId="0" fontId="9" fillId="0" borderId="7" xfId="0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4" fontId="9" fillId="0" borderId="5" xfId="0" applyNumberFormat="1" applyFont="1" applyBorder="1" applyAlignment="1">
      <alignment horizontal="right" vertical="center"/>
    </xf>
    <xf numFmtId="188" fontId="9" fillId="0" borderId="2" xfId="0" applyNumberFormat="1" applyFont="1" applyBorder="1" applyAlignment="1">
      <alignment horizontal="right" vertical="center"/>
    </xf>
    <xf numFmtId="43" fontId="9" fillId="0" borderId="2" xfId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2" fontId="11" fillId="0" borderId="0" xfId="0" applyNumberFormat="1" applyFont="1" applyAlignment="1">
      <alignment horizontal="left"/>
    </xf>
    <xf numFmtId="2" fontId="11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right" vertical="center"/>
    </xf>
    <xf numFmtId="188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left"/>
    </xf>
    <xf numFmtId="2" fontId="9" fillId="0" borderId="7" xfId="0" applyNumberFormat="1" applyFont="1" applyBorder="1" applyAlignment="1">
      <alignment horizontal="left"/>
    </xf>
    <xf numFmtId="2" fontId="9" fillId="0" borderId="7" xfId="0" applyNumberFormat="1" applyFont="1" applyBorder="1" applyAlignment="1">
      <alignment horizontal="center"/>
    </xf>
    <xf numFmtId="188" fontId="9" fillId="0" borderId="0" xfId="0" applyNumberFormat="1" applyFont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4" fontId="9" fillId="0" borderId="11" xfId="0" applyNumberFormat="1" applyFont="1" applyBorder="1" applyAlignment="1">
      <alignment horizontal="right" vertical="center"/>
    </xf>
    <xf numFmtId="188" fontId="9" fillId="0" borderId="1" xfId="0" applyNumberFormat="1" applyFont="1" applyBorder="1" applyAlignment="1">
      <alignment horizontal="right" vertical="center"/>
    </xf>
    <xf numFmtId="43" fontId="9" fillId="0" borderId="1" xfId="1" applyFont="1" applyFill="1" applyBorder="1" applyAlignment="1">
      <alignment horizontal="right" vertical="center"/>
    </xf>
    <xf numFmtId="0" fontId="9" fillId="0" borderId="12" xfId="0" applyFont="1" applyBorder="1"/>
    <xf numFmtId="43" fontId="9" fillId="0" borderId="3" xfId="1" applyFont="1" applyBorder="1" applyAlignment="1">
      <alignment horizontal="right" vertical="center"/>
    </xf>
    <xf numFmtId="2" fontId="9" fillId="0" borderId="6" xfId="0" applyNumberFormat="1" applyFont="1" applyBorder="1" applyAlignment="1">
      <alignment horizontal="left"/>
    </xf>
    <xf numFmtId="2" fontId="9" fillId="0" borderId="5" xfId="0" applyNumberFormat="1" applyFont="1" applyBorder="1" applyAlignment="1">
      <alignment horizontal="left"/>
    </xf>
    <xf numFmtId="0" fontId="9" fillId="0" borderId="0" xfId="0" applyFont="1" applyAlignment="1">
      <alignment horizontal="left" vertical="center"/>
    </xf>
    <xf numFmtId="4" fontId="9" fillId="0" borderId="7" xfId="0" applyNumberFormat="1" applyFont="1" applyBorder="1" applyAlignment="1">
      <alignment horizontal="right" vertical="center"/>
    </xf>
    <xf numFmtId="43" fontId="9" fillId="0" borderId="0" xfId="1" applyFont="1" applyFill="1"/>
    <xf numFmtId="43" fontId="9" fillId="0" borderId="0" xfId="0" applyNumberFormat="1" applyFont="1"/>
    <xf numFmtId="3" fontId="9" fillId="0" borderId="0" xfId="0" applyNumberFormat="1" applyFont="1" applyAlignment="1">
      <alignment horizontal="center" vertical="center"/>
    </xf>
    <xf numFmtId="43" fontId="9" fillId="0" borderId="0" xfId="1" applyFont="1" applyFill="1" applyBorder="1" applyAlignment="1">
      <alignment vertical="center"/>
    </xf>
    <xf numFmtId="0" fontId="9" fillId="0" borderId="0" xfId="7" applyFont="1"/>
    <xf numFmtId="2" fontId="9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 indent="2"/>
    </xf>
    <xf numFmtId="43" fontId="9" fillId="0" borderId="0" xfId="1" applyFont="1" applyAlignment="1">
      <alignment horizontal="left" indent="2"/>
    </xf>
    <xf numFmtId="43" fontId="9" fillId="0" borderId="0" xfId="1" applyFont="1"/>
    <xf numFmtId="2" fontId="9" fillId="0" borderId="0" xfId="0" applyNumberFormat="1" applyFont="1" applyAlignment="1">
      <alignment horizontal="center"/>
    </xf>
    <xf numFmtId="43" fontId="9" fillId="0" borderId="0" xfId="1" applyFont="1" applyFill="1" applyAlignment="1">
      <alignment horizontal="center"/>
    </xf>
    <xf numFmtId="2" fontId="9" fillId="0" borderId="0" xfId="0" applyNumberFormat="1" applyFont="1"/>
    <xf numFmtId="0" fontId="9" fillId="0" borderId="0" xfId="0" applyFont="1" applyAlignment="1">
      <alignment horizontal="left"/>
    </xf>
    <xf numFmtId="43" fontId="9" fillId="0" borderId="0" xfId="1" applyFont="1" applyFill="1" applyAlignment="1">
      <alignment horizontal="center" vertical="top"/>
    </xf>
    <xf numFmtId="43" fontId="9" fillId="0" borderId="0" xfId="1" applyFont="1" applyFill="1" applyAlignment="1">
      <alignment horizontal="left" indent="2"/>
    </xf>
    <xf numFmtId="4" fontId="9" fillId="2" borderId="8" xfId="0" applyNumberFormat="1" applyFont="1" applyFill="1" applyBorder="1" applyAlignment="1">
      <alignment horizontal="right" vertical="center"/>
    </xf>
    <xf numFmtId="4" fontId="9" fillId="0" borderId="0" xfId="0" applyNumberFormat="1" applyFont="1" applyAlignment="1">
      <alignment horizontal="center" vertical="top"/>
    </xf>
    <xf numFmtId="4" fontId="9" fillId="0" borderId="9" xfId="0" applyNumberFormat="1" applyFont="1" applyBorder="1" applyAlignment="1">
      <alignment horizontal="right" vertical="center"/>
    </xf>
    <xf numFmtId="2" fontId="9" fillId="0" borderId="0" xfId="0" applyNumberFormat="1" applyFont="1" applyAlignment="1">
      <alignment horizontal="left"/>
    </xf>
    <xf numFmtId="2" fontId="9" fillId="0" borderId="4" xfId="0" applyNumberFormat="1" applyFont="1" applyBorder="1" applyAlignment="1">
      <alignment horizontal="left"/>
    </xf>
    <xf numFmtId="2" fontId="9" fillId="0" borderId="7" xfId="0" applyNumberFormat="1" applyFont="1" applyBorder="1" applyAlignment="1">
      <alignment horizontal="left"/>
    </xf>
    <xf numFmtId="2" fontId="9" fillId="0" borderId="5" xfId="0" applyNumberFormat="1" applyFont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9" fillId="0" borderId="12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4" xfId="0" applyFont="1" applyBorder="1" applyAlignment="1">
      <alignment horizontal="left"/>
    </xf>
    <xf numFmtId="0" fontId="18" fillId="0" borderId="0" xfId="6" applyFont="1" applyAlignment="1">
      <alignment horizontal="left" vertical="center"/>
    </xf>
    <xf numFmtId="0" fontId="9" fillId="0" borderId="0" xfId="6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1" xfId="6" applyFont="1" applyBorder="1" applyAlignment="1">
      <alignment horizontal="center" vertical="center"/>
    </xf>
    <xf numFmtId="0" fontId="9" fillId="0" borderId="2" xfId="6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6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left"/>
    </xf>
    <xf numFmtId="2" fontId="9" fillId="0" borderId="9" xfId="0" applyNumberFormat="1" applyFont="1" applyBorder="1" applyAlignment="1">
      <alignment horizontal="left"/>
    </xf>
    <xf numFmtId="2" fontId="9" fillId="0" borderId="11" xfId="0" applyNumberFormat="1" applyFont="1" applyBorder="1" applyAlignment="1">
      <alignment horizontal="left"/>
    </xf>
    <xf numFmtId="2" fontId="9" fillId="0" borderId="0" xfId="0" applyNumberFormat="1" applyFont="1" applyAlignment="1">
      <alignment horizontal="center"/>
    </xf>
    <xf numFmtId="0" fontId="9" fillId="0" borderId="0" xfId="0" applyFont="1"/>
    <xf numFmtId="0" fontId="9" fillId="0" borderId="10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4" fontId="9" fillId="0" borderId="6" xfId="0" applyNumberFormat="1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4" fontId="9" fillId="0" borderId="13" xfId="0" applyNumberFormat="1" applyFont="1" applyBorder="1" applyAlignment="1">
      <alignment horizontal="right" vertical="center"/>
    </xf>
    <xf numFmtId="188" fontId="9" fillId="0" borderId="13" xfId="0" applyNumberFormat="1" applyFont="1" applyBorder="1" applyAlignment="1">
      <alignment horizontal="right" vertical="center"/>
    </xf>
    <xf numFmtId="188" fontId="9" fillId="0" borderId="14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2" fontId="10" fillId="0" borderId="0" xfId="0" applyNumberFormat="1" applyFont="1" applyAlignment="1">
      <alignment horizontal="center"/>
    </xf>
    <xf numFmtId="4" fontId="10" fillId="0" borderId="13" xfId="0" applyNumberFormat="1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/>
    </xf>
    <xf numFmtId="0" fontId="10" fillId="0" borderId="0" xfId="0" applyFont="1" applyAlignment="1">
      <alignment horizontal="center" vertical="top"/>
    </xf>
    <xf numFmtId="188" fontId="10" fillId="0" borderId="13" xfId="0" applyNumberFormat="1" applyFont="1" applyBorder="1" applyAlignment="1">
      <alignment horizontal="right" vertical="center"/>
    </xf>
    <xf numFmtId="188" fontId="10" fillId="0" borderId="14" xfId="0" applyNumberFormat="1" applyFont="1" applyBorder="1" applyAlignment="1">
      <alignment horizontal="right" vertical="center"/>
    </xf>
    <xf numFmtId="2" fontId="10" fillId="0" borderId="0" xfId="0" applyNumberFormat="1" applyFont="1" applyAlignment="1">
      <alignment horizontal="left"/>
    </xf>
    <xf numFmtId="2" fontId="10" fillId="0" borderId="4" xfId="0" applyNumberFormat="1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4" xfId="0" applyFont="1" applyBorder="1" applyAlignment="1">
      <alignment horizontal="left"/>
    </xf>
    <xf numFmtId="4" fontId="10" fillId="0" borderId="6" xfId="0" applyNumberFormat="1" applyFont="1" applyBorder="1" applyAlignment="1">
      <alignment horizontal="right" vertical="center"/>
    </xf>
    <xf numFmtId="2" fontId="15" fillId="0" borderId="0" xfId="0" applyNumberFormat="1" applyFont="1" applyAlignment="1">
      <alignment horizontal="left"/>
    </xf>
    <xf numFmtId="2" fontId="15" fillId="0" borderId="4" xfId="0" applyNumberFormat="1" applyFont="1" applyBorder="1" applyAlignment="1">
      <alignment horizontal="left"/>
    </xf>
    <xf numFmtId="2" fontId="10" fillId="0" borderId="7" xfId="0" applyNumberFormat="1" applyFont="1" applyBorder="1" applyAlignment="1">
      <alignment horizontal="left"/>
    </xf>
    <xf numFmtId="2" fontId="10" fillId="0" borderId="5" xfId="0" applyNumberFormat="1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12" fillId="0" borderId="0" xfId="6" applyFont="1" applyAlignment="1">
      <alignment horizontal="left" vertical="center"/>
    </xf>
    <xf numFmtId="0" fontId="10" fillId="0" borderId="0" xfId="6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2" fontId="10" fillId="0" borderId="10" xfId="0" applyNumberFormat="1" applyFont="1" applyBorder="1" applyAlignment="1">
      <alignment horizontal="left"/>
    </xf>
    <xf numFmtId="2" fontId="10" fillId="0" borderId="9" xfId="0" applyNumberFormat="1" applyFont="1" applyBorder="1" applyAlignment="1">
      <alignment horizontal="left"/>
    </xf>
    <xf numFmtId="2" fontId="10" fillId="0" borderId="11" xfId="0" applyNumberFormat="1" applyFont="1" applyBorder="1" applyAlignment="1">
      <alignment horizontal="left"/>
    </xf>
  </cellXfs>
  <cellStyles count="18">
    <cellStyle name="Comma 6" xfId="11" xr:uid="{00000000-0005-0000-0000-000001000000}"/>
    <cellStyle name="Normal 2" xfId="8" xr:uid="{00000000-0005-0000-0000-000003000000}"/>
    <cellStyle name="Normal 3" xfId="12" xr:uid="{00000000-0005-0000-0000-000004000000}"/>
    <cellStyle name="Normal 3 2" xfId="17" xr:uid="{71DEA3C0-6756-44C5-9A37-BB0D0F3002BB}"/>
    <cellStyle name="Normal 5" xfId="9" xr:uid="{00000000-0005-0000-0000-000005000000}"/>
    <cellStyle name="เครื่องหมายจุลภาค 4" xfId="2" xr:uid="{00000000-0005-0000-0000-000006000000}"/>
    <cellStyle name="เครื่องหมายจุลภาค 5" xfId="3" xr:uid="{00000000-0005-0000-0000-000007000000}"/>
    <cellStyle name="เครื่องหมายจุลภาค 5 2" xfId="13" xr:uid="{00000000-0005-0000-0000-000008000000}"/>
    <cellStyle name="จุลภาค" xfId="1" builtinId="3"/>
    <cellStyle name="จุลภาค 2" xfId="16" xr:uid="{ECFD9805-D2B3-41BB-8FB6-A3E2B5CF4569}"/>
    <cellStyle name="ปกติ" xfId="0" builtinId="0"/>
    <cellStyle name="ปกติ 2" xfId="4" xr:uid="{00000000-0005-0000-0000-000009000000}"/>
    <cellStyle name="ปกติ 2 2" xfId="15" xr:uid="{A8253D5C-676D-4674-BB75-4E079BE1245A}"/>
    <cellStyle name="ปกติ 3" xfId="5" xr:uid="{00000000-0005-0000-0000-00000A000000}"/>
    <cellStyle name="ปกติ 3 2" xfId="10" xr:uid="{00000000-0005-0000-0000-00000B000000}"/>
    <cellStyle name="ปกติ 3 3" xfId="14" xr:uid="{00000000-0005-0000-0000-00000C000000}"/>
    <cellStyle name="ปกติ_BOQ-BANG-NGA 2" xfId="6" xr:uid="{00000000-0005-0000-0000-00000E000000}"/>
    <cellStyle name="ปกติ_ค่า Fบางนา" xfId="7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N87"/>
  <sheetViews>
    <sheetView tabSelected="1" zoomScaleNormal="100" zoomScaleSheetLayoutView="118" workbookViewId="0">
      <selection activeCell="K57" sqref="K57"/>
    </sheetView>
  </sheetViews>
  <sheetFormatPr defaultColWidth="9.140625" defaultRowHeight="21.75" x14ac:dyDescent="0.5"/>
  <cols>
    <col min="1" max="1" width="4.85546875" style="95" customWidth="1"/>
    <col min="2" max="2" width="4" style="95" customWidth="1"/>
    <col min="3" max="3" width="11" style="95" customWidth="1"/>
    <col min="4" max="4" width="25.7109375" style="95" customWidth="1"/>
    <col min="5" max="5" width="5" style="95" customWidth="1"/>
    <col min="6" max="6" width="7.28515625" style="96" customWidth="1"/>
    <col min="7" max="7" width="11.28515625" style="95" customWidth="1"/>
    <col min="8" max="8" width="10.28515625" style="95" customWidth="1"/>
    <col min="9" max="9" width="6.85546875" style="95" customWidth="1"/>
    <col min="10" max="10" width="12.5703125" style="146" customWidth="1"/>
    <col min="11" max="11" width="11.42578125" style="95" customWidth="1"/>
    <col min="12" max="12" width="9.140625" style="95"/>
    <col min="13" max="13" width="9.85546875" style="95" bestFit="1" customWidth="1"/>
    <col min="14" max="14" width="12.42578125" style="95" bestFit="1" customWidth="1"/>
    <col min="15" max="15" width="11" style="95" bestFit="1" customWidth="1"/>
    <col min="16" max="16384" width="9.140625" style="95"/>
  </cols>
  <sheetData>
    <row r="1" spans="1:14" x14ac:dyDescent="0.5">
      <c r="J1" s="57" t="s">
        <v>24</v>
      </c>
      <c r="K1" s="97" t="s">
        <v>17</v>
      </c>
    </row>
    <row r="2" spans="1:14" x14ac:dyDescent="0.5">
      <c r="A2" s="170" t="s">
        <v>10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4" x14ac:dyDescent="0.5">
      <c r="A3" s="89" t="s">
        <v>15</v>
      </c>
      <c r="B3" s="98"/>
      <c r="C3" s="98"/>
      <c r="D3" s="175" t="s">
        <v>71</v>
      </c>
      <c r="E3" s="175"/>
      <c r="F3" s="175"/>
      <c r="G3" s="175"/>
      <c r="H3" s="175"/>
      <c r="I3" s="175"/>
      <c r="J3" s="175"/>
      <c r="K3" s="175"/>
    </row>
    <row r="4" spans="1:14" ht="23.25" x14ac:dyDescent="0.5">
      <c r="A4" s="89" t="s">
        <v>72</v>
      </c>
      <c r="B4" s="98"/>
      <c r="C4" s="98"/>
      <c r="D4" s="175" t="s">
        <v>103</v>
      </c>
      <c r="E4" s="175"/>
      <c r="F4" s="175"/>
      <c r="G4" s="175"/>
      <c r="H4" s="175"/>
      <c r="I4" s="175"/>
      <c r="J4" s="175"/>
      <c r="K4" s="175"/>
      <c r="N4" s="92"/>
    </row>
    <row r="5" spans="1:14" ht="23.25" customHeight="1" x14ac:dyDescent="0.5">
      <c r="A5" s="89"/>
      <c r="B5" s="98"/>
      <c r="C5" s="98"/>
      <c r="D5" s="99" t="s">
        <v>104</v>
      </c>
      <c r="E5" s="99"/>
      <c r="F5" s="99"/>
      <c r="G5" s="99"/>
      <c r="H5" s="99"/>
      <c r="I5" s="99"/>
      <c r="J5" s="99"/>
      <c r="K5" s="99"/>
    </row>
    <row r="6" spans="1:14" ht="18.75" customHeight="1" x14ac:dyDescent="0.5">
      <c r="A6" s="89"/>
      <c r="B6" s="98"/>
      <c r="C6" s="98"/>
      <c r="D6" s="89" t="s">
        <v>105</v>
      </c>
      <c r="E6" s="89"/>
      <c r="F6" s="89"/>
      <c r="G6" s="89"/>
      <c r="H6" s="89"/>
      <c r="I6" s="89"/>
      <c r="J6" s="89"/>
      <c r="K6" s="89"/>
    </row>
    <row r="7" spans="1:14" ht="18.75" customHeight="1" x14ac:dyDescent="0.5">
      <c r="A7" s="89"/>
      <c r="B7" s="98"/>
      <c r="C7" s="98"/>
      <c r="D7" s="89" t="s">
        <v>106</v>
      </c>
      <c r="E7" s="89"/>
      <c r="F7" s="89"/>
      <c r="G7" s="89"/>
      <c r="H7" s="89"/>
      <c r="I7" s="89"/>
      <c r="J7" s="89"/>
      <c r="K7" s="89"/>
    </row>
    <row r="8" spans="1:14" x14ac:dyDescent="0.5">
      <c r="A8" s="89" t="s">
        <v>14</v>
      </c>
      <c r="B8" s="98"/>
      <c r="C8" s="98"/>
      <c r="D8" s="176" t="s">
        <v>101</v>
      </c>
      <c r="E8" s="176"/>
      <c r="F8" s="176"/>
      <c r="G8" s="176"/>
      <c r="H8" s="176"/>
      <c r="I8" s="176"/>
      <c r="J8" s="176"/>
      <c r="K8" s="176"/>
    </row>
    <row r="9" spans="1:14" x14ac:dyDescent="0.5">
      <c r="A9" s="89" t="s">
        <v>16</v>
      </c>
      <c r="B9" s="98"/>
      <c r="C9" s="98"/>
      <c r="D9" s="176" t="s">
        <v>73</v>
      </c>
      <c r="E9" s="176"/>
      <c r="F9" s="176"/>
      <c r="G9" s="176"/>
      <c r="H9" s="176"/>
      <c r="I9" s="176"/>
      <c r="J9" s="176"/>
      <c r="K9" s="176"/>
    </row>
    <row r="10" spans="1:14" x14ac:dyDescent="0.5">
      <c r="A10" s="176" t="s">
        <v>23</v>
      </c>
      <c r="B10" s="176"/>
      <c r="C10" s="176"/>
      <c r="D10" s="100" t="s">
        <v>99</v>
      </c>
      <c r="E10" s="177"/>
      <c r="F10" s="177"/>
      <c r="G10" s="177"/>
      <c r="H10" s="101"/>
      <c r="I10" s="101"/>
      <c r="J10" s="102"/>
      <c r="K10" s="101"/>
    </row>
    <row r="11" spans="1:14" x14ac:dyDescent="0.5">
      <c r="A11" s="89" t="s">
        <v>19</v>
      </c>
      <c r="B11" s="98"/>
      <c r="C11" s="98"/>
      <c r="D11" s="103">
        <v>45855</v>
      </c>
      <c r="E11" s="104"/>
      <c r="F11" s="105"/>
      <c r="G11" s="104"/>
      <c r="H11" s="104"/>
      <c r="I11" s="104"/>
      <c r="J11" s="106"/>
      <c r="K11" s="89"/>
    </row>
    <row r="12" spans="1:14" x14ac:dyDescent="0.5">
      <c r="A12" s="178" t="s">
        <v>3</v>
      </c>
      <c r="B12" s="180" t="s">
        <v>50</v>
      </c>
      <c r="C12" s="181"/>
      <c r="D12" s="182"/>
      <c r="E12" s="178" t="s">
        <v>0</v>
      </c>
      <c r="F12" s="17" t="s">
        <v>51</v>
      </c>
      <c r="G12" s="17" t="s">
        <v>4</v>
      </c>
      <c r="H12" s="17" t="s">
        <v>5</v>
      </c>
      <c r="I12" s="20" t="s">
        <v>53</v>
      </c>
      <c r="J12" s="94" t="s">
        <v>55</v>
      </c>
      <c r="K12" s="20" t="s">
        <v>6</v>
      </c>
    </row>
    <row r="13" spans="1:14" x14ac:dyDescent="0.5">
      <c r="A13" s="179"/>
      <c r="B13" s="183"/>
      <c r="C13" s="184"/>
      <c r="D13" s="185"/>
      <c r="E13" s="186"/>
      <c r="F13" s="22" t="s">
        <v>52</v>
      </c>
      <c r="G13" s="22"/>
      <c r="H13" s="22" t="s">
        <v>7</v>
      </c>
      <c r="I13" s="24" t="s">
        <v>54</v>
      </c>
      <c r="J13" s="25" t="s">
        <v>56</v>
      </c>
      <c r="K13" s="24"/>
    </row>
    <row r="14" spans="1:14" x14ac:dyDescent="0.5">
      <c r="A14" s="107">
        <v>1</v>
      </c>
      <c r="B14" s="187" t="s">
        <v>34</v>
      </c>
      <c r="C14" s="188"/>
      <c r="D14" s="189"/>
      <c r="E14" s="108"/>
      <c r="F14" s="109"/>
      <c r="G14" s="110"/>
      <c r="H14" s="111"/>
      <c r="I14" s="112"/>
      <c r="J14" s="113"/>
      <c r="K14" s="113"/>
    </row>
    <row r="15" spans="1:14" x14ac:dyDescent="0.5">
      <c r="A15" s="107"/>
      <c r="B15" s="93">
        <v>1.1000000000000001</v>
      </c>
      <c r="C15" s="166" t="s">
        <v>27</v>
      </c>
      <c r="D15" s="167"/>
      <c r="E15" s="114" t="s">
        <v>2</v>
      </c>
      <c r="F15" s="109"/>
      <c r="G15" s="110"/>
      <c r="H15" s="110"/>
      <c r="I15" s="115"/>
      <c r="J15" s="113"/>
      <c r="K15" s="113"/>
    </row>
    <row r="16" spans="1:14" x14ac:dyDescent="0.5">
      <c r="A16" s="107"/>
      <c r="B16" s="93">
        <v>1.2</v>
      </c>
      <c r="C16" s="166" t="s">
        <v>35</v>
      </c>
      <c r="D16" s="167"/>
      <c r="E16" s="114" t="s">
        <v>2</v>
      </c>
      <c r="F16" s="109"/>
      <c r="G16" s="110"/>
      <c r="H16" s="110"/>
      <c r="I16" s="115"/>
      <c r="J16" s="113"/>
      <c r="K16" s="113"/>
    </row>
    <row r="17" spans="1:11" x14ac:dyDescent="0.5">
      <c r="A17" s="107">
        <v>2</v>
      </c>
      <c r="B17" s="172" t="s">
        <v>33</v>
      </c>
      <c r="C17" s="173"/>
      <c r="D17" s="174"/>
      <c r="E17" s="114"/>
      <c r="F17" s="109"/>
      <c r="G17" s="110"/>
      <c r="H17" s="110"/>
      <c r="I17" s="115"/>
      <c r="J17" s="113"/>
      <c r="K17" s="113"/>
    </row>
    <row r="18" spans="1:11" x14ac:dyDescent="0.5">
      <c r="A18" s="107"/>
      <c r="B18" s="93">
        <v>2.1</v>
      </c>
      <c r="C18" s="166" t="s">
        <v>36</v>
      </c>
      <c r="D18" s="167"/>
      <c r="E18" s="114" t="s">
        <v>2</v>
      </c>
      <c r="F18" s="116"/>
      <c r="G18" s="110"/>
      <c r="H18" s="110"/>
      <c r="I18" s="115"/>
      <c r="J18" s="113"/>
      <c r="K18" s="113"/>
    </row>
    <row r="19" spans="1:11" x14ac:dyDescent="0.5">
      <c r="A19" s="107"/>
      <c r="B19" s="93">
        <v>2.2000000000000002</v>
      </c>
      <c r="C19" s="166" t="s">
        <v>22</v>
      </c>
      <c r="D19" s="167"/>
      <c r="E19" s="114" t="s">
        <v>1</v>
      </c>
      <c r="F19" s="109"/>
      <c r="G19" s="110"/>
      <c r="H19" s="110"/>
      <c r="I19" s="115"/>
      <c r="J19" s="113"/>
      <c r="K19" s="113"/>
    </row>
    <row r="20" spans="1:11" x14ac:dyDescent="0.5">
      <c r="A20" s="107"/>
      <c r="B20" s="93">
        <v>2.2999999999999998</v>
      </c>
      <c r="C20" s="166" t="s">
        <v>37</v>
      </c>
      <c r="D20" s="167"/>
      <c r="E20" s="114" t="s">
        <v>1</v>
      </c>
      <c r="F20" s="109"/>
      <c r="G20" s="110"/>
      <c r="H20" s="110"/>
      <c r="I20" s="115"/>
      <c r="J20" s="113"/>
      <c r="K20" s="113"/>
    </row>
    <row r="21" spans="1:11" x14ac:dyDescent="0.5">
      <c r="A21" s="107"/>
      <c r="B21" s="93">
        <v>2.4</v>
      </c>
      <c r="C21" s="166" t="s">
        <v>38</v>
      </c>
      <c r="D21" s="167"/>
      <c r="E21" s="114" t="s">
        <v>1</v>
      </c>
      <c r="F21" s="109"/>
      <c r="G21" s="110"/>
      <c r="H21" s="110"/>
      <c r="I21" s="115"/>
      <c r="J21" s="113"/>
      <c r="K21" s="113"/>
    </row>
    <row r="22" spans="1:11" x14ac:dyDescent="0.5">
      <c r="A22" s="107">
        <v>3</v>
      </c>
      <c r="B22" s="172" t="s">
        <v>39</v>
      </c>
      <c r="C22" s="173"/>
      <c r="D22" s="174"/>
      <c r="E22" s="114"/>
      <c r="F22" s="109"/>
      <c r="G22" s="110"/>
      <c r="H22" s="110"/>
      <c r="I22" s="115"/>
      <c r="J22" s="113"/>
      <c r="K22" s="113"/>
    </row>
    <row r="23" spans="1:11" x14ac:dyDescent="0.5">
      <c r="A23" s="107"/>
      <c r="B23" s="93">
        <v>3.1</v>
      </c>
      <c r="C23" s="166" t="s">
        <v>41</v>
      </c>
      <c r="D23" s="167"/>
      <c r="E23" s="114" t="s">
        <v>2</v>
      </c>
      <c r="F23" s="116"/>
      <c r="G23" s="110"/>
      <c r="H23" s="110"/>
      <c r="I23" s="115"/>
      <c r="J23" s="113"/>
      <c r="K23" s="113"/>
    </row>
    <row r="24" spans="1:11" x14ac:dyDescent="0.5">
      <c r="A24" s="107"/>
      <c r="B24" s="93"/>
      <c r="C24" s="117" t="s">
        <v>57</v>
      </c>
      <c r="D24" s="118"/>
      <c r="E24" s="114"/>
      <c r="F24" s="109"/>
      <c r="G24" s="110"/>
      <c r="H24" s="110"/>
      <c r="I24" s="115"/>
      <c r="J24" s="113"/>
      <c r="K24" s="113"/>
    </row>
    <row r="25" spans="1:11" x14ac:dyDescent="0.5">
      <c r="A25" s="107"/>
      <c r="B25" s="93">
        <v>3.2</v>
      </c>
      <c r="C25" s="166" t="s">
        <v>41</v>
      </c>
      <c r="D25" s="167"/>
      <c r="E25" s="114" t="s">
        <v>2</v>
      </c>
      <c r="F25" s="119"/>
      <c r="G25" s="110"/>
      <c r="H25" s="110"/>
      <c r="I25" s="115"/>
      <c r="J25" s="113"/>
      <c r="K25" s="113"/>
    </row>
    <row r="26" spans="1:11" x14ac:dyDescent="0.5">
      <c r="A26" s="107"/>
      <c r="B26" s="93"/>
      <c r="C26" s="117" t="s">
        <v>58</v>
      </c>
      <c r="D26" s="118"/>
      <c r="E26" s="114"/>
      <c r="F26" s="119"/>
      <c r="G26" s="110"/>
      <c r="H26" s="110"/>
      <c r="I26" s="115"/>
      <c r="J26" s="113"/>
      <c r="K26" s="113"/>
    </row>
    <row r="27" spans="1:11" x14ac:dyDescent="0.5">
      <c r="A27" s="107"/>
      <c r="B27" s="93">
        <v>3.3</v>
      </c>
      <c r="C27" s="166" t="s">
        <v>40</v>
      </c>
      <c r="D27" s="167"/>
      <c r="E27" s="114" t="s">
        <v>1</v>
      </c>
      <c r="F27" s="119"/>
      <c r="G27" s="110"/>
      <c r="H27" s="110"/>
      <c r="I27" s="115"/>
      <c r="J27" s="113"/>
      <c r="K27" s="113"/>
    </row>
    <row r="28" spans="1:11" x14ac:dyDescent="0.5">
      <c r="A28" s="107"/>
      <c r="B28" s="93">
        <v>3.4</v>
      </c>
      <c r="C28" s="166" t="s">
        <v>75</v>
      </c>
      <c r="D28" s="167"/>
      <c r="E28" s="114" t="s">
        <v>1</v>
      </c>
      <c r="F28" s="119">
        <v>82.8</v>
      </c>
      <c r="G28" s="110">
        <v>508.56</v>
      </c>
      <c r="H28" s="110">
        <f>ROUNDDOWN(G28*F28,2)</f>
        <v>42108.76</v>
      </c>
      <c r="I28" s="115">
        <v>1.3642000000000001</v>
      </c>
      <c r="J28" s="113">
        <f>ROUNDDOWN(H28*I28,2)</f>
        <v>57444.77</v>
      </c>
      <c r="K28" s="113">
        <f>J28</f>
        <v>57444.77</v>
      </c>
    </row>
    <row r="29" spans="1:11" x14ac:dyDescent="0.5">
      <c r="A29" s="107"/>
      <c r="B29" s="93">
        <v>3.5</v>
      </c>
      <c r="C29" s="166" t="s">
        <v>76</v>
      </c>
      <c r="D29" s="167"/>
      <c r="E29" s="114" t="s">
        <v>1</v>
      </c>
      <c r="F29" s="119">
        <v>27.6</v>
      </c>
      <c r="G29" s="110">
        <v>338.33</v>
      </c>
      <c r="H29" s="110">
        <f>ROUNDDOWN(G29*F29,2)</f>
        <v>9337.9</v>
      </c>
      <c r="I29" s="115">
        <v>1.3642000000000001</v>
      </c>
      <c r="J29" s="113">
        <f>ROUNDDOWN(H29*I29,2)</f>
        <v>12738.76</v>
      </c>
      <c r="K29" s="113">
        <f>J29</f>
        <v>12738.76</v>
      </c>
    </row>
    <row r="30" spans="1:11" x14ac:dyDescent="0.5">
      <c r="A30" s="107"/>
      <c r="B30" s="93">
        <v>3.6</v>
      </c>
      <c r="C30" s="166" t="s">
        <v>59</v>
      </c>
      <c r="D30" s="167"/>
      <c r="E30" s="114" t="s">
        <v>2</v>
      </c>
      <c r="F30" s="109"/>
      <c r="G30" s="110"/>
      <c r="H30" s="110"/>
      <c r="I30" s="115"/>
      <c r="J30" s="113"/>
      <c r="K30" s="113"/>
    </row>
    <row r="31" spans="1:11" x14ac:dyDescent="0.5">
      <c r="A31" s="107"/>
      <c r="B31" s="93"/>
      <c r="C31" s="166" t="s">
        <v>60</v>
      </c>
      <c r="D31" s="167"/>
      <c r="E31" s="114"/>
      <c r="F31" s="109"/>
      <c r="G31" s="110"/>
      <c r="H31" s="110"/>
      <c r="I31" s="115"/>
      <c r="J31" s="113"/>
      <c r="K31" s="113"/>
    </row>
    <row r="32" spans="1:11" x14ac:dyDescent="0.5">
      <c r="A32" s="107"/>
      <c r="B32" s="93">
        <v>3.7</v>
      </c>
      <c r="C32" s="166" t="s">
        <v>42</v>
      </c>
      <c r="D32" s="167"/>
      <c r="E32" s="114" t="s">
        <v>1</v>
      </c>
      <c r="F32" s="116"/>
      <c r="G32" s="110"/>
      <c r="H32" s="110"/>
      <c r="I32" s="115"/>
      <c r="J32" s="113"/>
      <c r="K32" s="113"/>
    </row>
    <row r="33" spans="1:12" x14ac:dyDescent="0.5">
      <c r="A33" s="107"/>
      <c r="B33" s="93">
        <v>3.8</v>
      </c>
      <c r="C33" s="166" t="s">
        <v>108</v>
      </c>
      <c r="D33" s="167"/>
      <c r="E33" s="114" t="s">
        <v>1</v>
      </c>
      <c r="F33" s="109">
        <f>(113*0.5*0.15)*2</f>
        <v>16.95</v>
      </c>
      <c r="G33" s="110">
        <v>420.56</v>
      </c>
      <c r="H33" s="110">
        <f>ROUNDDOWN(G33*F33,2)</f>
        <v>7128.49</v>
      </c>
      <c r="I33" s="115">
        <v>1.3642000000000001</v>
      </c>
      <c r="J33" s="113">
        <f>ROUNDDOWN(H33*I33,2)</f>
        <v>9724.68</v>
      </c>
      <c r="K33" s="113">
        <f>J33</f>
        <v>9724.68</v>
      </c>
    </row>
    <row r="34" spans="1:12" x14ac:dyDescent="0.5">
      <c r="A34" s="107">
        <v>4</v>
      </c>
      <c r="B34" s="172" t="s">
        <v>21</v>
      </c>
      <c r="C34" s="173"/>
      <c r="D34" s="174"/>
      <c r="E34" s="114"/>
      <c r="F34" s="109"/>
      <c r="G34" s="110"/>
      <c r="H34" s="110"/>
      <c r="I34" s="115"/>
      <c r="J34" s="113"/>
      <c r="K34" s="113"/>
    </row>
    <row r="35" spans="1:12" x14ac:dyDescent="0.5">
      <c r="A35" s="107"/>
      <c r="B35" s="93">
        <v>4.0999999999999996</v>
      </c>
      <c r="C35" s="166" t="s">
        <v>61</v>
      </c>
      <c r="D35" s="167"/>
      <c r="E35" s="114" t="s">
        <v>2</v>
      </c>
      <c r="F35" s="109">
        <f>((113*5)-13)</f>
        <v>552</v>
      </c>
      <c r="G35" s="110">
        <v>399.61</v>
      </c>
      <c r="H35" s="110">
        <v>220581.96</v>
      </c>
      <c r="I35" s="115">
        <v>1.3642000000000001</v>
      </c>
      <c r="J35" s="113">
        <f>ROUNDDOWN(H35*I35,2)</f>
        <v>300917.90000000002</v>
      </c>
      <c r="K35" s="113">
        <f>J35</f>
        <v>300917.90000000002</v>
      </c>
    </row>
    <row r="36" spans="1:12" x14ac:dyDescent="0.5">
      <c r="A36" s="107"/>
      <c r="B36" s="93"/>
      <c r="C36" s="166" t="s">
        <v>62</v>
      </c>
      <c r="D36" s="167"/>
      <c r="E36" s="114"/>
      <c r="F36" s="109"/>
      <c r="G36" s="110"/>
      <c r="H36" s="110"/>
      <c r="I36" s="112"/>
      <c r="J36" s="113"/>
      <c r="K36" s="113"/>
    </row>
    <row r="37" spans="1:12" x14ac:dyDescent="0.5">
      <c r="A37" s="107"/>
      <c r="B37" s="93">
        <v>4.2</v>
      </c>
      <c r="C37" s="166" t="s">
        <v>63</v>
      </c>
      <c r="D37" s="167"/>
      <c r="E37" s="114" t="s">
        <v>13</v>
      </c>
      <c r="F37" s="109">
        <v>6.3</v>
      </c>
      <c r="G37" s="110">
        <v>122.89</v>
      </c>
      <c r="H37" s="110">
        <f>ROUNDDOWN(G37*F37,2)</f>
        <v>774.2</v>
      </c>
      <c r="I37" s="115">
        <v>1.3642000000000001</v>
      </c>
      <c r="J37" s="113">
        <f>ROUNDDOWN(H37*I37,2)</f>
        <v>1056.1600000000001</v>
      </c>
      <c r="K37" s="113">
        <f>J37</f>
        <v>1056.1600000000001</v>
      </c>
    </row>
    <row r="38" spans="1:12" x14ac:dyDescent="0.5">
      <c r="A38" s="107"/>
      <c r="B38" s="93">
        <v>4.3</v>
      </c>
      <c r="C38" s="166" t="s">
        <v>64</v>
      </c>
      <c r="D38" s="167"/>
      <c r="E38" s="114" t="s">
        <v>13</v>
      </c>
      <c r="F38" s="109">
        <f>((113/10)-1)*5</f>
        <v>51.5</v>
      </c>
      <c r="G38" s="110">
        <v>90.94</v>
      </c>
      <c r="H38" s="110">
        <f>ROUNDDOWN(G38*F38,2)</f>
        <v>4683.41</v>
      </c>
      <c r="I38" s="115">
        <v>1.3642000000000001</v>
      </c>
      <c r="J38" s="113">
        <f>ROUNDDOWN(H38*I38,2)</f>
        <v>6389.1</v>
      </c>
      <c r="K38" s="113">
        <f>J38</f>
        <v>6389.1</v>
      </c>
    </row>
    <row r="39" spans="1:12" x14ac:dyDescent="0.5">
      <c r="A39" s="107"/>
      <c r="B39" s="93">
        <v>4.4000000000000004</v>
      </c>
      <c r="C39" s="166" t="s">
        <v>65</v>
      </c>
      <c r="D39" s="167"/>
      <c r="E39" s="114" t="s">
        <v>13</v>
      </c>
      <c r="F39" s="109">
        <v>113</v>
      </c>
      <c r="G39" s="110">
        <v>42</v>
      </c>
      <c r="H39" s="110">
        <f>ROUNDDOWN(G39*F39,2)</f>
        <v>4746</v>
      </c>
      <c r="I39" s="115">
        <v>1.3642000000000001</v>
      </c>
      <c r="J39" s="113">
        <f>ROUNDDOWN(H39*I39,2)</f>
        <v>6474.49</v>
      </c>
      <c r="K39" s="113">
        <f>J39</f>
        <v>6474.49</v>
      </c>
    </row>
    <row r="40" spans="1:12" x14ac:dyDescent="0.5">
      <c r="A40" s="24"/>
      <c r="B40" s="120">
        <v>4.5</v>
      </c>
      <c r="C40" s="168" t="s">
        <v>102</v>
      </c>
      <c r="D40" s="169"/>
      <c r="E40" s="121" t="s">
        <v>13</v>
      </c>
      <c r="F40" s="122">
        <v>113</v>
      </c>
      <c r="G40" s="58">
        <v>92.58</v>
      </c>
      <c r="H40" s="58">
        <v>10461.200000000001</v>
      </c>
      <c r="I40" s="123">
        <v>1.3642000000000001</v>
      </c>
      <c r="J40" s="124">
        <f>ROUNDDOWN(H40*I40,2)</f>
        <v>14271.16</v>
      </c>
      <c r="K40" s="124">
        <f>J40</f>
        <v>14271.16</v>
      </c>
    </row>
    <row r="41" spans="1:12" x14ac:dyDescent="0.5">
      <c r="A41" s="125"/>
      <c r="B41" s="126"/>
      <c r="C41" s="127"/>
      <c r="D41" s="127"/>
      <c r="E41" s="128"/>
      <c r="F41" s="129"/>
      <c r="G41" s="129"/>
      <c r="H41" s="129"/>
      <c r="I41" s="130"/>
      <c r="J41" s="57" t="s">
        <v>24</v>
      </c>
      <c r="K41" s="97" t="s">
        <v>18</v>
      </c>
    </row>
    <row r="42" spans="1:12" x14ac:dyDescent="0.5">
      <c r="A42" s="131"/>
      <c r="B42" s="132"/>
      <c r="C42" s="133"/>
      <c r="D42" s="133"/>
      <c r="E42" s="134"/>
      <c r="F42" s="73"/>
      <c r="G42" s="73"/>
      <c r="H42" s="73"/>
      <c r="I42" s="135"/>
      <c r="J42" s="136"/>
      <c r="K42" s="136"/>
    </row>
    <row r="43" spans="1:12" x14ac:dyDescent="0.5">
      <c r="A43" s="20">
        <v>5</v>
      </c>
      <c r="B43" s="192" t="s">
        <v>43</v>
      </c>
      <c r="C43" s="193"/>
      <c r="D43" s="194"/>
      <c r="E43" s="114"/>
      <c r="F43" s="137"/>
      <c r="G43" s="111"/>
      <c r="H43" s="111"/>
      <c r="I43" s="138"/>
      <c r="J43" s="139"/>
      <c r="K43" s="139"/>
    </row>
    <row r="44" spans="1:12" x14ac:dyDescent="0.5">
      <c r="A44" s="107"/>
      <c r="B44" s="93">
        <v>5.0999999999999996</v>
      </c>
      <c r="C44" s="166" t="s">
        <v>70</v>
      </c>
      <c r="D44" s="167"/>
      <c r="E44" s="114" t="s">
        <v>66</v>
      </c>
      <c r="F44" s="110">
        <v>13</v>
      </c>
      <c r="G44" s="110">
        <v>5000</v>
      </c>
      <c r="H44" s="110">
        <f>ROUNDDOWN(G44*F44,2)</f>
        <v>65000</v>
      </c>
      <c r="I44" s="115">
        <v>1.3642000000000001</v>
      </c>
      <c r="J44" s="113">
        <f>ROUNDDOWN(H44*I44,2)</f>
        <v>88673</v>
      </c>
      <c r="K44" s="113">
        <f>J44</f>
        <v>88673</v>
      </c>
    </row>
    <row r="45" spans="1:12" x14ac:dyDescent="0.5">
      <c r="A45" s="107"/>
      <c r="B45" s="93">
        <v>5.2</v>
      </c>
      <c r="C45" s="166" t="s">
        <v>68</v>
      </c>
      <c r="D45" s="167"/>
      <c r="E45" s="114" t="s">
        <v>13</v>
      </c>
      <c r="F45" s="110"/>
      <c r="G45" s="110"/>
      <c r="H45" s="110"/>
      <c r="I45" s="115"/>
      <c r="J45" s="113"/>
      <c r="K45" s="113"/>
    </row>
    <row r="46" spans="1:12" x14ac:dyDescent="0.5">
      <c r="A46" s="107"/>
      <c r="B46" s="93">
        <v>5.3</v>
      </c>
      <c r="C46" s="166" t="s">
        <v>44</v>
      </c>
      <c r="D46" s="167"/>
      <c r="E46" s="114" t="s">
        <v>13</v>
      </c>
      <c r="F46" s="110">
        <v>111</v>
      </c>
      <c r="G46" s="110">
        <v>1182.47</v>
      </c>
      <c r="H46" s="110">
        <f>ROUNDDOWN(G46*F46,2)</f>
        <v>131254.17000000001</v>
      </c>
      <c r="I46" s="115">
        <v>1.3642000000000001</v>
      </c>
      <c r="J46" s="113">
        <f>ROUNDDOWN(H46*I46,2)</f>
        <v>179056.93</v>
      </c>
      <c r="K46" s="113">
        <f>J46</f>
        <v>179056.93</v>
      </c>
    </row>
    <row r="47" spans="1:12" x14ac:dyDescent="0.5">
      <c r="A47" s="107"/>
      <c r="B47" s="93">
        <v>5.4</v>
      </c>
      <c r="C47" s="166" t="s">
        <v>69</v>
      </c>
      <c r="D47" s="167"/>
      <c r="E47" s="114" t="s">
        <v>13</v>
      </c>
      <c r="F47" s="110"/>
      <c r="G47" s="110"/>
      <c r="H47" s="110"/>
      <c r="I47" s="115"/>
      <c r="J47" s="113"/>
      <c r="K47" s="113"/>
      <c r="L47" s="140"/>
    </row>
    <row r="48" spans="1:12" x14ac:dyDescent="0.5">
      <c r="A48" s="107">
        <v>6</v>
      </c>
      <c r="B48" s="172" t="s">
        <v>45</v>
      </c>
      <c r="C48" s="173"/>
      <c r="D48" s="174"/>
      <c r="E48" s="114"/>
      <c r="F48" s="109"/>
      <c r="G48" s="110"/>
      <c r="H48" s="110"/>
      <c r="I48" s="115"/>
      <c r="J48" s="113"/>
      <c r="K48" s="113"/>
    </row>
    <row r="49" spans="1:14" x14ac:dyDescent="0.5">
      <c r="A49" s="107"/>
      <c r="B49" s="93">
        <v>6.1</v>
      </c>
      <c r="C49" s="166" t="s">
        <v>67</v>
      </c>
      <c r="D49" s="167"/>
      <c r="E49" s="114" t="s">
        <v>20</v>
      </c>
      <c r="F49" s="109"/>
      <c r="G49" s="110"/>
      <c r="H49" s="110"/>
      <c r="I49" s="115"/>
      <c r="J49" s="113"/>
      <c r="K49" s="113"/>
    </row>
    <row r="50" spans="1:14" x14ac:dyDescent="0.5">
      <c r="A50" s="107"/>
      <c r="B50" s="93">
        <v>6.2</v>
      </c>
      <c r="C50" s="166" t="s">
        <v>79</v>
      </c>
      <c r="D50" s="167"/>
      <c r="E50" s="114" t="s">
        <v>12</v>
      </c>
      <c r="F50" s="109"/>
      <c r="G50" s="110"/>
      <c r="H50" s="110"/>
      <c r="I50" s="115"/>
      <c r="J50" s="113"/>
      <c r="K50" s="113"/>
    </row>
    <row r="51" spans="1:14" x14ac:dyDescent="0.5">
      <c r="A51" s="107"/>
      <c r="B51" s="93">
        <v>6.2</v>
      </c>
      <c r="C51" s="166" t="s">
        <v>46</v>
      </c>
      <c r="D51" s="167"/>
      <c r="E51" s="114" t="s">
        <v>2</v>
      </c>
      <c r="F51" s="109"/>
      <c r="G51" s="110"/>
      <c r="H51" s="110"/>
      <c r="I51" s="115"/>
      <c r="J51" s="141"/>
      <c r="K51" s="141"/>
    </row>
    <row r="52" spans="1:14" x14ac:dyDescent="0.5">
      <c r="A52" s="107"/>
      <c r="B52" s="93"/>
      <c r="C52" s="117" t="s">
        <v>47</v>
      </c>
      <c r="D52" s="118"/>
      <c r="E52" s="114"/>
      <c r="F52" s="109"/>
      <c r="G52" s="110"/>
      <c r="H52" s="110"/>
      <c r="I52" s="112"/>
      <c r="J52" s="113"/>
      <c r="K52" s="113"/>
    </row>
    <row r="53" spans="1:14" x14ac:dyDescent="0.5">
      <c r="A53" s="107">
        <v>7</v>
      </c>
      <c r="B53" s="172" t="s">
        <v>48</v>
      </c>
      <c r="C53" s="173"/>
      <c r="D53" s="174"/>
      <c r="E53" s="114" t="s">
        <v>49</v>
      </c>
      <c r="F53" s="109"/>
      <c r="G53" s="110"/>
      <c r="H53" s="110"/>
      <c r="I53" s="115"/>
      <c r="J53" s="113"/>
      <c r="K53" s="113"/>
    </row>
    <row r="54" spans="1:14" x14ac:dyDescent="0.5">
      <c r="A54" s="24"/>
      <c r="B54" s="142"/>
      <c r="C54" s="133"/>
      <c r="D54" s="143"/>
      <c r="E54" s="121"/>
      <c r="F54" s="122"/>
      <c r="G54" s="58"/>
      <c r="H54" s="58"/>
      <c r="I54" s="123"/>
      <c r="J54" s="124"/>
      <c r="K54" s="124"/>
    </row>
    <row r="55" spans="1:14" x14ac:dyDescent="0.5">
      <c r="A55" s="131"/>
      <c r="B55" s="131"/>
      <c r="C55" s="144"/>
      <c r="D55" s="101"/>
      <c r="E55" s="131"/>
      <c r="F55" s="73"/>
      <c r="G55" s="73"/>
      <c r="H55" s="58">
        <f>SUM(H14:H54)</f>
        <v>496076.08999999997</v>
      </c>
      <c r="I55" s="75"/>
      <c r="J55" s="57" t="s">
        <v>8</v>
      </c>
      <c r="K55" s="58">
        <f>K46+K44+K40+K39+K38+K37+K35+K33+K29+K28</f>
        <v>676746.95000000007</v>
      </c>
    </row>
    <row r="56" spans="1:14" x14ac:dyDescent="0.5">
      <c r="A56" s="131"/>
      <c r="B56" s="131"/>
      <c r="C56" s="144"/>
      <c r="D56" s="101"/>
      <c r="E56" s="131"/>
      <c r="F56" s="73"/>
      <c r="G56" s="73"/>
      <c r="H56" s="73" t="s">
        <v>110</v>
      </c>
      <c r="I56" s="75"/>
      <c r="J56" s="57"/>
      <c r="K56" s="163">
        <v>676000</v>
      </c>
      <c r="M56" s="96"/>
    </row>
    <row r="57" spans="1:14" x14ac:dyDescent="0.5">
      <c r="A57" s="131"/>
      <c r="B57" s="131"/>
      <c r="C57" s="144"/>
      <c r="D57" s="101"/>
      <c r="E57" s="131"/>
      <c r="F57" s="73"/>
      <c r="G57" s="73"/>
      <c r="H57" s="73"/>
      <c r="I57" s="75"/>
      <c r="J57" s="57"/>
      <c r="K57" s="165"/>
    </row>
    <row r="58" spans="1:14" x14ac:dyDescent="0.5">
      <c r="A58" s="131"/>
      <c r="B58" s="131"/>
      <c r="C58" s="144"/>
      <c r="D58" s="101"/>
      <c r="E58" s="131"/>
      <c r="F58" s="73"/>
      <c r="G58" s="73"/>
      <c r="H58" s="145"/>
      <c r="I58" s="75"/>
      <c r="J58" s="57"/>
      <c r="K58" s="73"/>
    </row>
    <row r="59" spans="1:14" x14ac:dyDescent="0.5">
      <c r="A59" s="93"/>
      <c r="B59" s="95" t="s">
        <v>28</v>
      </c>
      <c r="D59" s="93"/>
      <c r="G59" s="95" t="s">
        <v>9</v>
      </c>
      <c r="H59" s="195">
        <f>K55</f>
        <v>676746.95000000007</v>
      </c>
      <c r="I59" s="196"/>
      <c r="N59" s="147"/>
    </row>
    <row r="60" spans="1:14" x14ac:dyDescent="0.5">
      <c r="A60" s="93"/>
      <c r="B60" s="95" t="s">
        <v>29</v>
      </c>
      <c r="D60" s="93"/>
      <c r="G60" s="95" t="s">
        <v>9</v>
      </c>
      <c r="H60" s="197"/>
      <c r="I60" s="196"/>
    </row>
    <row r="61" spans="1:14" x14ac:dyDescent="0.5">
      <c r="A61" s="93"/>
      <c r="B61" s="95" t="s">
        <v>30</v>
      </c>
      <c r="D61" s="93"/>
      <c r="G61" s="95" t="s">
        <v>9</v>
      </c>
      <c r="H61" s="197"/>
      <c r="I61" s="196"/>
    </row>
    <row r="62" spans="1:14" ht="12" customHeight="1" x14ac:dyDescent="0.5">
      <c r="A62" s="93"/>
      <c r="D62" s="93"/>
      <c r="H62" s="148"/>
    </row>
    <row r="63" spans="1:14" x14ac:dyDescent="0.5">
      <c r="A63" s="93"/>
      <c r="B63" s="95" t="s">
        <v>31</v>
      </c>
      <c r="D63" s="93"/>
      <c r="G63" s="95" t="s">
        <v>9</v>
      </c>
      <c r="H63" s="198">
        <v>1.3642000000000001</v>
      </c>
      <c r="I63" s="199"/>
      <c r="J63" s="149"/>
      <c r="K63" s="150"/>
    </row>
    <row r="64" spans="1:14" x14ac:dyDescent="0.5">
      <c r="A64" s="93"/>
      <c r="B64" s="95" t="s">
        <v>32</v>
      </c>
      <c r="D64" s="93"/>
      <c r="G64" s="95" t="s">
        <v>9</v>
      </c>
      <c r="H64" s="197"/>
      <c r="I64" s="196"/>
      <c r="J64" s="149"/>
      <c r="K64" s="150"/>
    </row>
    <row r="65" spans="1:14" ht="10.5" customHeight="1" x14ac:dyDescent="0.5">
      <c r="A65" s="93"/>
      <c r="D65" s="93"/>
      <c r="H65" s="148"/>
      <c r="J65" s="149"/>
      <c r="K65" s="101"/>
    </row>
    <row r="66" spans="1:14" ht="16.5" customHeight="1" x14ac:dyDescent="0.5">
      <c r="A66" s="93"/>
      <c r="D66" s="93"/>
      <c r="H66" s="73"/>
      <c r="I66" s="75"/>
      <c r="J66" s="149"/>
      <c r="K66" s="150"/>
    </row>
    <row r="67" spans="1:14" ht="24" customHeight="1" x14ac:dyDescent="0.5">
      <c r="B67" s="171" t="s">
        <v>25</v>
      </c>
      <c r="C67" s="171"/>
      <c r="D67" s="151">
        <f>(113*5)</f>
        <v>565</v>
      </c>
      <c r="E67" s="117" t="s">
        <v>2</v>
      </c>
      <c r="F67" s="152"/>
      <c r="G67" s="153"/>
      <c r="H67" s="154"/>
      <c r="I67" s="154"/>
      <c r="J67" s="155"/>
      <c r="N67" s="147"/>
    </row>
    <row r="68" spans="1:14" x14ac:dyDescent="0.5">
      <c r="B68" s="170" t="s">
        <v>26</v>
      </c>
      <c r="C68" s="170"/>
      <c r="D68" s="164">
        <f>ROUNDDOWN(K55/D67,2)</f>
        <v>1197.78</v>
      </c>
      <c r="E68" s="95" t="s">
        <v>11</v>
      </c>
      <c r="J68" s="156"/>
    </row>
    <row r="69" spans="1:14" ht="20.25" customHeight="1" x14ac:dyDescent="0.5">
      <c r="C69" s="157"/>
      <c r="D69" s="170"/>
      <c r="E69" s="170"/>
      <c r="F69" s="170"/>
      <c r="G69" s="170"/>
      <c r="I69" s="158"/>
      <c r="J69" s="95"/>
    </row>
    <row r="70" spans="1:14" x14ac:dyDescent="0.5">
      <c r="A70" s="159"/>
      <c r="B70" s="93"/>
      <c r="C70" s="170" t="s">
        <v>80</v>
      </c>
      <c r="D70" s="170"/>
      <c r="E70" s="93"/>
      <c r="F70" s="157"/>
      <c r="G70" s="170" t="s">
        <v>81</v>
      </c>
      <c r="H70" s="170"/>
      <c r="I70" s="170"/>
      <c r="J70" s="170"/>
    </row>
    <row r="71" spans="1:14" x14ac:dyDescent="0.5">
      <c r="A71" s="159"/>
      <c r="C71" s="191" t="s">
        <v>82</v>
      </c>
      <c r="D71" s="191"/>
      <c r="E71" s="157"/>
      <c r="F71" s="159"/>
      <c r="G71" s="170" t="s">
        <v>111</v>
      </c>
      <c r="H71" s="170"/>
      <c r="I71" s="170"/>
      <c r="J71" s="170"/>
    </row>
    <row r="72" spans="1:14" x14ac:dyDescent="0.5">
      <c r="A72" s="159"/>
      <c r="C72" s="190" t="s">
        <v>83</v>
      </c>
      <c r="D72" s="190"/>
      <c r="E72" s="157"/>
      <c r="F72" s="159"/>
      <c r="G72" s="190" t="s">
        <v>84</v>
      </c>
      <c r="H72" s="190"/>
      <c r="I72" s="190"/>
      <c r="J72" s="190"/>
    </row>
    <row r="73" spans="1:14" ht="20.25" customHeight="1" x14ac:dyDescent="0.5">
      <c r="C73" s="190" t="s">
        <v>85</v>
      </c>
      <c r="D73" s="190"/>
      <c r="E73" s="159"/>
      <c r="F73" s="159"/>
      <c r="G73" s="190" t="s">
        <v>86</v>
      </c>
      <c r="H73" s="190"/>
      <c r="I73" s="190"/>
      <c r="J73" s="190"/>
    </row>
    <row r="74" spans="1:14" x14ac:dyDescent="0.5">
      <c r="A74" s="160"/>
      <c r="B74" s="160"/>
      <c r="C74" s="159"/>
      <c r="D74" s="170"/>
      <c r="E74" s="170"/>
      <c r="F74" s="170"/>
      <c r="G74" s="170"/>
      <c r="I74" s="161"/>
      <c r="J74" s="95"/>
    </row>
    <row r="75" spans="1:14" x14ac:dyDescent="0.5">
      <c r="D75" s="159" t="s">
        <v>87</v>
      </c>
      <c r="E75" s="159"/>
      <c r="F75" s="159"/>
      <c r="G75" s="159"/>
      <c r="H75" s="95" t="s">
        <v>94</v>
      </c>
      <c r="J75" s="95"/>
    </row>
    <row r="76" spans="1:14" x14ac:dyDescent="0.5">
      <c r="C76" s="95" t="s">
        <v>82</v>
      </c>
      <c r="E76" s="93"/>
      <c r="F76" s="93"/>
      <c r="G76" s="95" t="s">
        <v>88</v>
      </c>
      <c r="J76" s="95"/>
    </row>
    <row r="77" spans="1:14" x14ac:dyDescent="0.5">
      <c r="C77" s="117" t="s">
        <v>109</v>
      </c>
      <c r="E77" s="157"/>
      <c r="F77" s="157"/>
      <c r="G77" s="159" t="s">
        <v>90</v>
      </c>
      <c r="I77" s="159"/>
      <c r="J77" s="159"/>
      <c r="K77" s="159"/>
    </row>
    <row r="78" spans="1:14" x14ac:dyDescent="0.5">
      <c r="C78" s="159" t="s">
        <v>107</v>
      </c>
      <c r="E78" s="159"/>
      <c r="F78" s="159"/>
      <c r="G78" s="159" t="s">
        <v>92</v>
      </c>
      <c r="I78" s="159"/>
      <c r="J78" s="159"/>
      <c r="K78" s="159"/>
    </row>
    <row r="79" spans="1:14" x14ac:dyDescent="0.5">
      <c r="A79" s="93"/>
      <c r="B79" s="93"/>
      <c r="C79" s="159"/>
      <c r="E79" s="159"/>
      <c r="F79" s="159"/>
    </row>
    <row r="80" spans="1:14" x14ac:dyDescent="0.5">
      <c r="F80" s="95"/>
    </row>
    <row r="81" spans="3:10" ht="26.1" customHeight="1" x14ac:dyDescent="0.5">
      <c r="D81" s="1"/>
      <c r="E81" s="1"/>
      <c r="F81" s="1"/>
      <c r="G81" s="1"/>
      <c r="H81" s="1"/>
      <c r="I81" s="158"/>
      <c r="J81" s="95"/>
    </row>
    <row r="82" spans="3:10" x14ac:dyDescent="0.5">
      <c r="D82" s="170"/>
      <c r="E82" s="170"/>
      <c r="F82" s="170"/>
      <c r="G82" s="170"/>
      <c r="I82" s="161"/>
      <c r="J82" s="95"/>
    </row>
    <row r="83" spans="3:10" x14ac:dyDescent="0.5">
      <c r="C83" s="93"/>
      <c r="D83" s="190"/>
      <c r="E83" s="190"/>
      <c r="F83" s="190"/>
      <c r="G83" s="190"/>
      <c r="I83" s="146"/>
      <c r="J83" s="95"/>
    </row>
    <row r="84" spans="3:10" x14ac:dyDescent="0.5">
      <c r="F84" s="95"/>
      <c r="J84" s="95"/>
    </row>
    <row r="85" spans="3:10" x14ac:dyDescent="0.5">
      <c r="E85" s="159"/>
      <c r="F85" s="159"/>
      <c r="G85" s="159"/>
      <c r="H85" s="159"/>
      <c r="I85" s="159"/>
      <c r="J85" s="162"/>
    </row>
    <row r="86" spans="3:10" x14ac:dyDescent="0.5">
      <c r="F86" s="95"/>
    </row>
    <row r="87" spans="3:10" x14ac:dyDescent="0.5">
      <c r="F87" s="95"/>
    </row>
  </sheetData>
  <mergeCells count="64">
    <mergeCell ref="C39:D39"/>
    <mergeCell ref="B43:D43"/>
    <mergeCell ref="C50:D50"/>
    <mergeCell ref="D69:G69"/>
    <mergeCell ref="H59:I59"/>
    <mergeCell ref="H60:I60"/>
    <mergeCell ref="H61:I61"/>
    <mergeCell ref="H63:I63"/>
    <mergeCell ref="H64:I64"/>
    <mergeCell ref="C46:D46"/>
    <mergeCell ref="C44:D44"/>
    <mergeCell ref="C51:D51"/>
    <mergeCell ref="B53:D53"/>
    <mergeCell ref="C70:D70"/>
    <mergeCell ref="G70:J70"/>
    <mergeCell ref="C71:D71"/>
    <mergeCell ref="G71:J71"/>
    <mergeCell ref="C72:D72"/>
    <mergeCell ref="G72:J72"/>
    <mergeCell ref="D82:G82"/>
    <mergeCell ref="D83:G83"/>
    <mergeCell ref="C73:D73"/>
    <mergeCell ref="G73:J73"/>
    <mergeCell ref="D74:G74"/>
    <mergeCell ref="A12:A13"/>
    <mergeCell ref="B12:D13"/>
    <mergeCell ref="E12:E13"/>
    <mergeCell ref="C16:D16"/>
    <mergeCell ref="B14:D14"/>
    <mergeCell ref="C15:D15"/>
    <mergeCell ref="A2:K2"/>
    <mergeCell ref="D3:K3"/>
    <mergeCell ref="D9:K9"/>
    <mergeCell ref="E10:G10"/>
    <mergeCell ref="A10:C10"/>
    <mergeCell ref="D4:K4"/>
    <mergeCell ref="D8:K8"/>
    <mergeCell ref="C29:D29"/>
    <mergeCell ref="B17:D17"/>
    <mergeCell ref="C18:D18"/>
    <mergeCell ref="C19:D19"/>
    <mergeCell ref="C20:D20"/>
    <mergeCell ref="C21:D21"/>
    <mergeCell ref="C23:D23"/>
    <mergeCell ref="C25:D25"/>
    <mergeCell ref="B22:D22"/>
    <mergeCell ref="C27:D27"/>
    <mergeCell ref="C28:D28"/>
    <mergeCell ref="C30:D30"/>
    <mergeCell ref="C31:D31"/>
    <mergeCell ref="C35:D35"/>
    <mergeCell ref="C40:D40"/>
    <mergeCell ref="B68:C68"/>
    <mergeCell ref="B67:C67"/>
    <mergeCell ref="C32:D32"/>
    <mergeCell ref="C36:D36"/>
    <mergeCell ref="C38:D38"/>
    <mergeCell ref="C37:D37"/>
    <mergeCell ref="C33:D33"/>
    <mergeCell ref="B34:D34"/>
    <mergeCell ref="B48:D48"/>
    <mergeCell ref="C49:D49"/>
    <mergeCell ref="C47:D47"/>
    <mergeCell ref="C45:D45"/>
  </mergeCells>
  <phoneticPr fontId="0" type="noConversion"/>
  <printOptions horizontalCentered="1"/>
  <pageMargins left="0" right="0" top="0" bottom="0" header="0" footer="0"/>
  <pageSetup paperSize="9" orientation="portrait" r:id="rId1"/>
  <rowBreaks count="1" manualBreakCount="1">
    <brk id="4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F0995-DFDD-42EB-A282-489F330ECC2C}">
  <dimension ref="A1:N86"/>
  <sheetViews>
    <sheetView workbookViewId="0">
      <selection activeCell="K53" sqref="K53"/>
    </sheetView>
  </sheetViews>
  <sheetFormatPr defaultColWidth="9.140625" defaultRowHeight="21.75" x14ac:dyDescent="0.5"/>
  <cols>
    <col min="1" max="1" width="5.28515625" style="1" customWidth="1"/>
    <col min="2" max="2" width="4" style="1" customWidth="1"/>
    <col min="3" max="3" width="11" style="1" customWidth="1"/>
    <col min="4" max="4" width="21.85546875" style="1" customWidth="1"/>
    <col min="5" max="5" width="5.42578125" style="1" customWidth="1"/>
    <col min="6" max="6" width="7.7109375" style="9" customWidth="1"/>
    <col min="7" max="7" width="8.85546875" style="1" customWidth="1"/>
    <col min="8" max="8" width="11.28515625" style="1" customWidth="1"/>
    <col min="9" max="9" width="6.85546875" style="1" customWidth="1"/>
    <col min="10" max="10" width="11.42578125" style="59" customWidth="1"/>
    <col min="11" max="11" width="14.140625" style="1" customWidth="1"/>
    <col min="12" max="13" width="9.140625" style="1"/>
    <col min="14" max="14" width="12.42578125" style="1" bestFit="1" customWidth="1"/>
    <col min="15" max="15" width="11" style="1" bestFit="1" customWidth="1"/>
    <col min="16" max="16384" width="9.140625" style="1"/>
  </cols>
  <sheetData>
    <row r="1" spans="1:11" x14ac:dyDescent="0.5">
      <c r="J1" s="10" t="s">
        <v>24</v>
      </c>
      <c r="K1" s="7" t="s">
        <v>17</v>
      </c>
    </row>
    <row r="2" spans="1:11" x14ac:dyDescent="0.5">
      <c r="A2" s="170" t="s">
        <v>10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 x14ac:dyDescent="0.5">
      <c r="A3" s="89" t="s">
        <v>15</v>
      </c>
      <c r="B3" s="8"/>
      <c r="C3" s="8"/>
      <c r="D3" s="221" t="s">
        <v>71</v>
      </c>
      <c r="E3" s="221"/>
      <c r="F3" s="221"/>
      <c r="G3" s="221"/>
      <c r="H3" s="221"/>
      <c r="I3" s="221"/>
      <c r="J3" s="221"/>
      <c r="K3" s="221"/>
    </row>
    <row r="4" spans="1:11" x14ac:dyDescent="0.5">
      <c r="A4" s="89" t="s">
        <v>72</v>
      </c>
      <c r="B4" s="8"/>
      <c r="C4" s="8"/>
      <c r="D4" s="221" t="s">
        <v>96</v>
      </c>
      <c r="E4" s="221"/>
      <c r="F4" s="221"/>
      <c r="G4" s="221"/>
      <c r="H4" s="221"/>
      <c r="I4" s="221"/>
      <c r="J4" s="221"/>
      <c r="K4" s="221"/>
    </row>
    <row r="5" spans="1:11" ht="23.25" customHeight="1" x14ac:dyDescent="0.5">
      <c r="A5" s="89"/>
      <c r="B5" s="8"/>
      <c r="C5" s="8"/>
      <c r="D5" s="11" t="s">
        <v>97</v>
      </c>
      <c r="E5" s="11"/>
      <c r="F5" s="11"/>
      <c r="G5" s="11"/>
      <c r="H5" s="11"/>
      <c r="I5" s="11"/>
      <c r="J5" s="11"/>
      <c r="K5" s="11"/>
    </row>
    <row r="6" spans="1:11" ht="18.75" customHeight="1" x14ac:dyDescent="0.5">
      <c r="A6" s="89"/>
      <c r="B6" s="8"/>
      <c r="C6" s="8"/>
      <c r="D6" s="78" t="s">
        <v>98</v>
      </c>
      <c r="E6" s="78"/>
      <c r="F6" s="78"/>
      <c r="G6" s="78"/>
      <c r="H6" s="78"/>
      <c r="I6" s="78"/>
      <c r="J6" s="78"/>
      <c r="K6" s="78"/>
    </row>
    <row r="7" spans="1:11" x14ac:dyDescent="0.5">
      <c r="A7" s="89" t="s">
        <v>14</v>
      </c>
      <c r="B7" s="8"/>
      <c r="C7" s="8"/>
      <c r="D7" s="222" t="s">
        <v>74</v>
      </c>
      <c r="E7" s="222"/>
      <c r="F7" s="222"/>
      <c r="G7" s="222"/>
      <c r="H7" s="222"/>
      <c r="I7" s="222"/>
      <c r="J7" s="222"/>
      <c r="K7" s="222"/>
    </row>
    <row r="8" spans="1:11" x14ac:dyDescent="0.5">
      <c r="A8" s="89" t="s">
        <v>16</v>
      </c>
      <c r="B8" s="8"/>
      <c r="C8" s="8"/>
      <c r="D8" s="222" t="s">
        <v>73</v>
      </c>
      <c r="E8" s="222"/>
      <c r="F8" s="222"/>
      <c r="G8" s="222"/>
      <c r="H8" s="222"/>
      <c r="I8" s="222"/>
      <c r="J8" s="222"/>
      <c r="K8" s="222"/>
    </row>
    <row r="9" spans="1:11" x14ac:dyDescent="0.5">
      <c r="A9" s="176" t="s">
        <v>23</v>
      </c>
      <c r="B9" s="176"/>
      <c r="C9" s="176"/>
      <c r="D9" s="90" t="s">
        <v>99</v>
      </c>
      <c r="E9" s="223"/>
      <c r="F9" s="223"/>
      <c r="G9" s="223"/>
      <c r="H9" s="12"/>
      <c r="I9" s="12"/>
      <c r="J9" s="13"/>
      <c r="K9" s="12"/>
    </row>
    <row r="10" spans="1:11" x14ac:dyDescent="0.5">
      <c r="A10" s="89" t="s">
        <v>19</v>
      </c>
      <c r="B10" s="8"/>
      <c r="C10" s="8"/>
      <c r="D10" s="91">
        <v>45695</v>
      </c>
      <c r="E10" s="14"/>
      <c r="F10" s="15"/>
      <c r="G10" s="14"/>
      <c r="H10" s="14"/>
      <c r="I10" s="14"/>
      <c r="J10" s="16"/>
      <c r="K10" s="78"/>
    </row>
    <row r="11" spans="1:11" x14ac:dyDescent="0.5">
      <c r="A11" s="178" t="s">
        <v>3</v>
      </c>
      <c r="B11" s="180" t="s">
        <v>50</v>
      </c>
      <c r="C11" s="181"/>
      <c r="D11" s="182"/>
      <c r="E11" s="178" t="s">
        <v>0</v>
      </c>
      <c r="F11" s="17" t="s">
        <v>51</v>
      </c>
      <c r="G11" s="18" t="s">
        <v>4</v>
      </c>
      <c r="H11" s="19" t="s">
        <v>5</v>
      </c>
      <c r="I11" s="20" t="s">
        <v>53</v>
      </c>
      <c r="J11" s="21" t="s">
        <v>55</v>
      </c>
      <c r="K11" s="20" t="s">
        <v>6</v>
      </c>
    </row>
    <row r="12" spans="1:11" x14ac:dyDescent="0.5">
      <c r="A12" s="179"/>
      <c r="B12" s="183"/>
      <c r="C12" s="184"/>
      <c r="D12" s="185"/>
      <c r="E12" s="186"/>
      <c r="F12" s="22" t="s">
        <v>52</v>
      </c>
      <c r="G12" s="22"/>
      <c r="H12" s="23" t="s">
        <v>7</v>
      </c>
      <c r="I12" s="24" t="s">
        <v>54</v>
      </c>
      <c r="J12" s="25" t="s">
        <v>56</v>
      </c>
      <c r="K12" s="24"/>
    </row>
    <row r="13" spans="1:11" x14ac:dyDescent="0.5">
      <c r="A13" s="26">
        <v>1</v>
      </c>
      <c r="B13" s="224" t="s">
        <v>34</v>
      </c>
      <c r="C13" s="225"/>
      <c r="D13" s="226"/>
      <c r="E13" s="27"/>
      <c r="F13" s="28"/>
      <c r="G13" s="29"/>
      <c r="H13" s="30"/>
      <c r="I13" s="31"/>
      <c r="J13" s="32"/>
      <c r="K13" s="32"/>
    </row>
    <row r="14" spans="1:11" x14ac:dyDescent="0.5">
      <c r="A14" s="26"/>
      <c r="B14" s="79">
        <v>1.1000000000000001</v>
      </c>
      <c r="C14" s="208" t="s">
        <v>27</v>
      </c>
      <c r="D14" s="209"/>
      <c r="E14" s="33" t="s">
        <v>2</v>
      </c>
      <c r="F14" s="28"/>
      <c r="G14" s="29"/>
      <c r="H14" s="29"/>
      <c r="I14" s="34"/>
      <c r="J14" s="32"/>
      <c r="K14" s="32"/>
    </row>
    <row r="15" spans="1:11" x14ac:dyDescent="0.5">
      <c r="A15" s="26"/>
      <c r="B15" s="79">
        <v>1.2</v>
      </c>
      <c r="C15" s="208" t="s">
        <v>35</v>
      </c>
      <c r="D15" s="209"/>
      <c r="E15" s="33" t="s">
        <v>2</v>
      </c>
      <c r="F15" s="28"/>
      <c r="G15" s="29"/>
      <c r="H15" s="29"/>
      <c r="I15" s="34"/>
      <c r="J15" s="32"/>
      <c r="K15" s="32"/>
    </row>
    <row r="16" spans="1:11" x14ac:dyDescent="0.5">
      <c r="A16" s="26">
        <v>2</v>
      </c>
      <c r="B16" s="210" t="s">
        <v>33</v>
      </c>
      <c r="C16" s="211"/>
      <c r="D16" s="212"/>
      <c r="E16" s="33"/>
      <c r="F16" s="28"/>
      <c r="G16" s="29"/>
      <c r="H16" s="29"/>
      <c r="I16" s="34"/>
      <c r="J16" s="32"/>
      <c r="K16" s="32"/>
    </row>
    <row r="17" spans="1:11" x14ac:dyDescent="0.5">
      <c r="A17" s="26"/>
      <c r="B17" s="79">
        <v>2.1</v>
      </c>
      <c r="C17" s="208" t="s">
        <v>36</v>
      </c>
      <c r="D17" s="209"/>
      <c r="E17" s="33" t="s">
        <v>2</v>
      </c>
      <c r="F17" s="35"/>
      <c r="G17" s="29"/>
      <c r="H17" s="29"/>
      <c r="I17" s="34"/>
      <c r="J17" s="32"/>
      <c r="K17" s="32"/>
    </row>
    <row r="18" spans="1:11" x14ac:dyDescent="0.5">
      <c r="A18" s="26"/>
      <c r="B18" s="79">
        <v>2.2000000000000002</v>
      </c>
      <c r="C18" s="208" t="s">
        <v>22</v>
      </c>
      <c r="D18" s="209"/>
      <c r="E18" s="33" t="s">
        <v>1</v>
      </c>
      <c r="F18" s="28"/>
      <c r="G18" s="29"/>
      <c r="H18" s="29"/>
      <c r="I18" s="34"/>
      <c r="J18" s="32"/>
      <c r="K18" s="32"/>
    </row>
    <row r="19" spans="1:11" x14ac:dyDescent="0.5">
      <c r="A19" s="26"/>
      <c r="B19" s="79">
        <v>2.2999999999999998</v>
      </c>
      <c r="C19" s="208" t="s">
        <v>37</v>
      </c>
      <c r="D19" s="209"/>
      <c r="E19" s="33" t="s">
        <v>1</v>
      </c>
      <c r="F19" s="28"/>
      <c r="G19" s="29"/>
      <c r="H19" s="29"/>
      <c r="I19" s="34"/>
      <c r="J19" s="32"/>
      <c r="K19" s="32"/>
    </row>
    <row r="20" spans="1:11" x14ac:dyDescent="0.5">
      <c r="A20" s="26"/>
      <c r="B20" s="79">
        <v>2.4</v>
      </c>
      <c r="C20" s="208" t="s">
        <v>38</v>
      </c>
      <c r="D20" s="209"/>
      <c r="E20" s="33" t="s">
        <v>1</v>
      </c>
      <c r="F20" s="28"/>
      <c r="G20" s="29"/>
      <c r="H20" s="29"/>
      <c r="I20" s="34"/>
      <c r="J20" s="32"/>
      <c r="K20" s="32"/>
    </row>
    <row r="21" spans="1:11" x14ac:dyDescent="0.5">
      <c r="A21" s="26">
        <v>3</v>
      </c>
      <c r="B21" s="210" t="s">
        <v>39</v>
      </c>
      <c r="C21" s="211"/>
      <c r="D21" s="212"/>
      <c r="E21" s="33"/>
      <c r="F21" s="28"/>
      <c r="G21" s="29"/>
      <c r="H21" s="29"/>
      <c r="I21" s="34"/>
      <c r="J21" s="32"/>
      <c r="K21" s="32"/>
    </row>
    <row r="22" spans="1:11" x14ac:dyDescent="0.5">
      <c r="A22" s="26"/>
      <c r="B22" s="79">
        <v>3.1</v>
      </c>
      <c r="C22" s="208" t="s">
        <v>41</v>
      </c>
      <c r="D22" s="209"/>
      <c r="E22" s="33" t="s">
        <v>2</v>
      </c>
      <c r="F22" s="35"/>
      <c r="G22" s="29"/>
      <c r="H22" s="29"/>
      <c r="I22" s="34"/>
      <c r="J22" s="32"/>
      <c r="K22" s="32"/>
    </row>
    <row r="23" spans="1:11" x14ac:dyDescent="0.5">
      <c r="A23" s="26"/>
      <c r="B23" s="79"/>
      <c r="C23" s="83" t="s">
        <v>57</v>
      </c>
      <c r="D23" s="84"/>
      <c r="E23" s="33"/>
      <c r="F23" s="28"/>
      <c r="G23" s="29"/>
      <c r="H23" s="29"/>
      <c r="I23" s="34"/>
      <c r="J23" s="32"/>
      <c r="K23" s="32"/>
    </row>
    <row r="24" spans="1:11" x14ac:dyDescent="0.5">
      <c r="A24" s="26"/>
      <c r="B24" s="79">
        <v>3.2</v>
      </c>
      <c r="C24" s="208" t="s">
        <v>41</v>
      </c>
      <c r="D24" s="209"/>
      <c r="E24" s="33" t="s">
        <v>2</v>
      </c>
      <c r="F24" s="77"/>
      <c r="G24" s="29"/>
      <c r="H24" s="29"/>
      <c r="I24" s="34"/>
      <c r="J24" s="32"/>
      <c r="K24" s="32"/>
    </row>
    <row r="25" spans="1:11" x14ac:dyDescent="0.5">
      <c r="A25" s="26"/>
      <c r="B25" s="79"/>
      <c r="C25" s="83" t="s">
        <v>58</v>
      </c>
      <c r="D25" s="84"/>
      <c r="E25" s="33"/>
      <c r="F25" s="77"/>
      <c r="G25" s="29"/>
      <c r="H25" s="29"/>
      <c r="I25" s="34"/>
      <c r="J25" s="32"/>
      <c r="K25" s="32"/>
    </row>
    <row r="26" spans="1:11" x14ac:dyDescent="0.5">
      <c r="A26" s="26"/>
      <c r="B26" s="79">
        <v>3.3</v>
      </c>
      <c r="C26" s="208" t="s">
        <v>40</v>
      </c>
      <c r="D26" s="209"/>
      <c r="E26" s="33" t="s">
        <v>1</v>
      </c>
      <c r="F26" s="77"/>
      <c r="G26" s="29"/>
      <c r="H26" s="29"/>
      <c r="I26" s="34"/>
      <c r="J26" s="32"/>
      <c r="K26" s="32"/>
    </row>
    <row r="27" spans="1:11" x14ac:dyDescent="0.5">
      <c r="A27" s="26"/>
      <c r="B27" s="79">
        <v>3.4</v>
      </c>
      <c r="C27" s="208" t="s">
        <v>75</v>
      </c>
      <c r="D27" s="209"/>
      <c r="E27" s="33" t="s">
        <v>1</v>
      </c>
      <c r="F27" s="77">
        <f>(124*5*0.15)</f>
        <v>93</v>
      </c>
      <c r="G27" s="29" t="e">
        <f>#REF!</f>
        <v>#REF!</v>
      </c>
      <c r="H27" s="29" t="e">
        <f>ROUNDDOWN(G27*F27,2)</f>
        <v>#REF!</v>
      </c>
      <c r="I27" s="34">
        <v>1.3642000000000001</v>
      </c>
      <c r="J27" s="32" t="e">
        <f>ROUNDDOWN(H27*I27,2)</f>
        <v>#REF!</v>
      </c>
      <c r="K27" s="32" t="e">
        <f>J27</f>
        <v>#REF!</v>
      </c>
    </row>
    <row r="28" spans="1:11" x14ac:dyDescent="0.5">
      <c r="A28" s="26"/>
      <c r="B28" s="79">
        <v>3.5</v>
      </c>
      <c r="C28" s="208" t="s">
        <v>76</v>
      </c>
      <c r="D28" s="209"/>
      <c r="E28" s="33" t="s">
        <v>1</v>
      </c>
      <c r="F28" s="77">
        <f>(124*5*0.05)</f>
        <v>31</v>
      </c>
      <c r="G28" s="29" t="e">
        <f>#REF!</f>
        <v>#REF!</v>
      </c>
      <c r="H28" s="29" t="e">
        <f>ROUNDDOWN(G28*F28,2)</f>
        <v>#REF!</v>
      </c>
      <c r="I28" s="34">
        <v>1.3642000000000001</v>
      </c>
      <c r="J28" s="32" t="e">
        <f>ROUNDDOWN(H28*I28,2)</f>
        <v>#REF!</v>
      </c>
      <c r="K28" s="32" t="e">
        <f>J28</f>
        <v>#REF!</v>
      </c>
    </row>
    <row r="29" spans="1:11" x14ac:dyDescent="0.5">
      <c r="A29" s="26"/>
      <c r="B29" s="79">
        <v>3.6</v>
      </c>
      <c r="C29" s="208" t="s">
        <v>59</v>
      </c>
      <c r="D29" s="209"/>
      <c r="E29" s="33" t="s">
        <v>2</v>
      </c>
      <c r="F29" s="28"/>
      <c r="G29" s="29"/>
      <c r="H29" s="29"/>
      <c r="I29" s="34"/>
      <c r="J29" s="32"/>
      <c r="K29" s="32"/>
    </row>
    <row r="30" spans="1:11" x14ac:dyDescent="0.5">
      <c r="A30" s="26"/>
      <c r="B30" s="79"/>
      <c r="C30" s="208" t="s">
        <v>60</v>
      </c>
      <c r="D30" s="209"/>
      <c r="E30" s="33"/>
      <c r="F30" s="28"/>
      <c r="G30" s="29"/>
      <c r="H30" s="29"/>
      <c r="I30" s="34"/>
      <c r="J30" s="32"/>
      <c r="K30" s="32"/>
    </row>
    <row r="31" spans="1:11" x14ac:dyDescent="0.5">
      <c r="A31" s="26"/>
      <c r="B31" s="79">
        <v>3.7</v>
      </c>
      <c r="C31" s="208" t="s">
        <v>42</v>
      </c>
      <c r="D31" s="209"/>
      <c r="E31" s="33" t="s">
        <v>1</v>
      </c>
      <c r="F31" s="35"/>
      <c r="G31" s="29"/>
      <c r="H31" s="29"/>
      <c r="I31" s="34"/>
      <c r="J31" s="32"/>
      <c r="K31" s="32"/>
    </row>
    <row r="32" spans="1:11" x14ac:dyDescent="0.5">
      <c r="A32" s="26"/>
      <c r="B32" s="79">
        <v>3.8</v>
      </c>
      <c r="C32" s="208" t="s">
        <v>77</v>
      </c>
      <c r="D32" s="209"/>
      <c r="E32" s="33" t="s">
        <v>1</v>
      </c>
      <c r="F32" s="28">
        <f>(124*0.5*0.15)</f>
        <v>9.2999999999999989</v>
      </c>
      <c r="G32" s="29" t="e">
        <f>#REF!</f>
        <v>#REF!</v>
      </c>
      <c r="H32" s="29" t="e">
        <f>ROUNDDOWN(G32*F32,2)</f>
        <v>#REF!</v>
      </c>
      <c r="I32" s="34">
        <v>1.3642000000000001</v>
      </c>
      <c r="J32" s="32" t="e">
        <f>ROUNDDOWN(H32*I32,2)</f>
        <v>#REF!</v>
      </c>
      <c r="K32" s="32" t="e">
        <f>J32</f>
        <v>#REF!</v>
      </c>
    </row>
    <row r="33" spans="1:12" x14ac:dyDescent="0.5">
      <c r="A33" s="26">
        <v>4</v>
      </c>
      <c r="B33" s="210" t="s">
        <v>21</v>
      </c>
      <c r="C33" s="211"/>
      <c r="D33" s="212"/>
      <c r="E33" s="33"/>
      <c r="F33" s="28"/>
      <c r="G33" s="29"/>
      <c r="H33" s="29"/>
      <c r="I33" s="34"/>
      <c r="J33" s="32"/>
      <c r="K33" s="32"/>
    </row>
    <row r="34" spans="1:12" x14ac:dyDescent="0.5">
      <c r="A34" s="26"/>
      <c r="B34" s="79">
        <v>4.0999999999999996</v>
      </c>
      <c r="C34" s="208" t="s">
        <v>61</v>
      </c>
      <c r="D34" s="209"/>
      <c r="E34" s="33" t="s">
        <v>2</v>
      </c>
      <c r="F34" s="28">
        <f>(124*5*0.15)</f>
        <v>93</v>
      </c>
      <c r="G34" s="29" t="e">
        <f>#REF!</f>
        <v>#REF!</v>
      </c>
      <c r="H34" s="29" t="e">
        <f>ROUNDDOWN(G34*F34,2)</f>
        <v>#REF!</v>
      </c>
      <c r="I34" s="34">
        <v>1.3642000000000001</v>
      </c>
      <c r="J34" s="32" t="e">
        <f>ROUNDDOWN(H34*I34,2)</f>
        <v>#REF!</v>
      </c>
      <c r="K34" s="32" t="e">
        <f>J34</f>
        <v>#REF!</v>
      </c>
    </row>
    <row r="35" spans="1:12" x14ac:dyDescent="0.5">
      <c r="A35" s="26"/>
      <c r="B35" s="79"/>
      <c r="C35" s="208" t="s">
        <v>62</v>
      </c>
      <c r="D35" s="209"/>
      <c r="E35" s="33"/>
      <c r="F35" s="28"/>
      <c r="G35" s="29"/>
      <c r="H35" s="29"/>
      <c r="I35" s="31"/>
      <c r="J35" s="32"/>
      <c r="K35" s="32"/>
    </row>
    <row r="36" spans="1:12" x14ac:dyDescent="0.5">
      <c r="A36" s="26"/>
      <c r="B36" s="79">
        <v>4.2</v>
      </c>
      <c r="C36" s="214" t="s">
        <v>63</v>
      </c>
      <c r="D36" s="215"/>
      <c r="E36" s="33" t="s">
        <v>13</v>
      </c>
      <c r="F36" s="28">
        <v>10</v>
      </c>
      <c r="G36" s="29" t="e">
        <f>#REF!</f>
        <v>#REF!</v>
      </c>
      <c r="H36" s="29" t="e">
        <f>ROUNDDOWN(G36*F36,2)</f>
        <v>#REF!</v>
      </c>
      <c r="I36" s="34">
        <v>1.3642000000000001</v>
      </c>
      <c r="J36" s="32" t="e">
        <f>ROUNDDOWN(H36*I36,2)</f>
        <v>#REF!</v>
      </c>
      <c r="K36" s="32" t="e">
        <f>J36</f>
        <v>#REF!</v>
      </c>
    </row>
    <row r="37" spans="1:12" x14ac:dyDescent="0.5">
      <c r="A37" s="26"/>
      <c r="B37" s="79">
        <v>4.3</v>
      </c>
      <c r="C37" s="208" t="s">
        <v>64</v>
      </c>
      <c r="D37" s="209"/>
      <c r="E37" s="33" t="s">
        <v>13</v>
      </c>
      <c r="F37" s="28">
        <v>120</v>
      </c>
      <c r="G37" s="29" t="e">
        <f>#REF!</f>
        <v>#REF!</v>
      </c>
      <c r="H37" s="29" t="e">
        <f>ROUNDDOWN(G37*F37,2)</f>
        <v>#REF!</v>
      </c>
      <c r="I37" s="34">
        <v>1.3642000000000001</v>
      </c>
      <c r="J37" s="32" t="e">
        <f>ROUNDDOWN(H37*I37,2)</f>
        <v>#REF!</v>
      </c>
      <c r="K37" s="32" t="e">
        <f>J37</f>
        <v>#REF!</v>
      </c>
    </row>
    <row r="38" spans="1:12" x14ac:dyDescent="0.5">
      <c r="A38" s="26"/>
      <c r="B38" s="79">
        <v>4.4000000000000004</v>
      </c>
      <c r="C38" s="208" t="s">
        <v>65</v>
      </c>
      <c r="D38" s="209"/>
      <c r="E38" s="33" t="s">
        <v>13</v>
      </c>
      <c r="F38" s="28">
        <v>124</v>
      </c>
      <c r="G38" s="29" t="e">
        <f>#REF!</f>
        <v>#REF!</v>
      </c>
      <c r="H38" s="29" t="e">
        <f>ROUNDDOWN(G38*F38,2)</f>
        <v>#REF!</v>
      </c>
      <c r="I38" s="34">
        <v>1.3642000000000001</v>
      </c>
      <c r="J38" s="32" t="e">
        <f>ROUNDDOWN(H38*I38,2)</f>
        <v>#REF!</v>
      </c>
      <c r="K38" s="32" t="e">
        <f>J38</f>
        <v>#REF!</v>
      </c>
    </row>
    <row r="39" spans="1:12" x14ac:dyDescent="0.5">
      <c r="A39" s="81"/>
      <c r="B39" s="80">
        <v>4.5</v>
      </c>
      <c r="C39" s="216" t="s">
        <v>78</v>
      </c>
      <c r="D39" s="217"/>
      <c r="E39" s="4" t="s">
        <v>13</v>
      </c>
      <c r="F39" s="36">
        <v>124</v>
      </c>
      <c r="G39" s="37">
        <v>614.64</v>
      </c>
      <c r="H39" s="37">
        <f>ROUNDDOWN(G39*F39,2)</f>
        <v>76215.360000000001</v>
      </c>
      <c r="I39" s="55">
        <v>1.3642000000000001</v>
      </c>
      <c r="J39" s="38">
        <f>ROUNDDOWN(H39*I39,2)</f>
        <v>103972.99</v>
      </c>
      <c r="K39" s="38">
        <f>J39</f>
        <v>103972.99</v>
      </c>
    </row>
    <row r="40" spans="1:12" x14ac:dyDescent="0.5">
      <c r="A40" s="42"/>
      <c r="B40" s="43"/>
      <c r="C40" s="44"/>
      <c r="D40" s="44"/>
      <c r="E40" s="45"/>
      <c r="F40" s="46"/>
      <c r="G40" s="46"/>
      <c r="H40" s="46"/>
      <c r="I40" s="47"/>
      <c r="J40" s="10" t="s">
        <v>24</v>
      </c>
      <c r="K40" s="7" t="s">
        <v>18</v>
      </c>
    </row>
    <row r="41" spans="1:12" x14ac:dyDescent="0.5">
      <c r="A41" s="88"/>
      <c r="B41" s="48"/>
      <c r="C41" s="85"/>
      <c r="D41" s="85"/>
      <c r="E41" s="3"/>
      <c r="F41" s="39"/>
      <c r="G41" s="39"/>
      <c r="H41" s="39"/>
      <c r="I41" s="49"/>
      <c r="J41" s="41"/>
      <c r="K41" s="41"/>
    </row>
    <row r="42" spans="1:12" x14ac:dyDescent="0.5">
      <c r="A42" s="50">
        <v>5</v>
      </c>
      <c r="B42" s="218" t="s">
        <v>43</v>
      </c>
      <c r="C42" s="219"/>
      <c r="D42" s="220"/>
      <c r="E42" s="33"/>
      <c r="F42" s="51"/>
      <c r="G42" s="30"/>
      <c r="H42" s="30"/>
      <c r="I42" s="52"/>
      <c r="J42" s="53"/>
      <c r="K42" s="53"/>
    </row>
    <row r="43" spans="1:12" x14ac:dyDescent="0.5">
      <c r="A43" s="26"/>
      <c r="B43" s="79">
        <v>5.0999999999999996</v>
      </c>
      <c r="C43" s="208" t="s">
        <v>70</v>
      </c>
      <c r="D43" s="209"/>
      <c r="E43" s="33" t="s">
        <v>66</v>
      </c>
      <c r="F43" s="29">
        <v>9</v>
      </c>
      <c r="G43" s="29" t="e">
        <f>#REF!</f>
        <v>#REF!</v>
      </c>
      <c r="H43" s="29" t="e">
        <f>ROUNDDOWN(G43*F43,2)</f>
        <v>#REF!</v>
      </c>
      <c r="I43" s="34">
        <v>1.3642000000000001</v>
      </c>
      <c r="J43" s="32" t="e">
        <f>ROUNDDOWN(H43*I43,2)</f>
        <v>#REF!</v>
      </c>
      <c r="K43" s="32" t="e">
        <f>J43</f>
        <v>#REF!</v>
      </c>
    </row>
    <row r="44" spans="1:12" x14ac:dyDescent="0.5">
      <c r="A44" s="26"/>
      <c r="B44" s="79">
        <v>5.2</v>
      </c>
      <c r="C44" s="208" t="s">
        <v>68</v>
      </c>
      <c r="D44" s="209"/>
      <c r="E44" s="33" t="s">
        <v>13</v>
      </c>
      <c r="F44" s="29"/>
      <c r="G44" s="29"/>
      <c r="H44" s="29"/>
      <c r="I44" s="34"/>
      <c r="J44" s="32"/>
      <c r="K44" s="32"/>
    </row>
    <row r="45" spans="1:12" x14ac:dyDescent="0.5">
      <c r="A45" s="26"/>
      <c r="B45" s="79">
        <v>5.3</v>
      </c>
      <c r="C45" s="208" t="s">
        <v>44</v>
      </c>
      <c r="D45" s="209"/>
      <c r="E45" s="33" t="s">
        <v>13</v>
      </c>
      <c r="F45" s="29">
        <v>127</v>
      </c>
      <c r="G45" s="29" t="e">
        <f>#REF!</f>
        <v>#REF!</v>
      </c>
      <c r="H45" s="29" t="e">
        <f>ROUNDDOWN(G45*F45,2)</f>
        <v>#REF!</v>
      </c>
      <c r="I45" s="34">
        <v>1.3642000000000001</v>
      </c>
      <c r="J45" s="32" t="e">
        <f>ROUNDDOWN(H45*I45,2)</f>
        <v>#REF!</v>
      </c>
      <c r="K45" s="32" t="e">
        <f>J45</f>
        <v>#REF!</v>
      </c>
    </row>
    <row r="46" spans="1:12" x14ac:dyDescent="0.5">
      <c r="A46" s="26"/>
      <c r="B46" s="79">
        <v>5.4</v>
      </c>
      <c r="C46" s="208" t="s">
        <v>69</v>
      </c>
      <c r="D46" s="209"/>
      <c r="E46" s="33" t="s">
        <v>13</v>
      </c>
      <c r="F46" s="29"/>
      <c r="G46" s="29"/>
      <c r="H46" s="29"/>
      <c r="I46" s="34"/>
      <c r="J46" s="32"/>
      <c r="K46" s="32"/>
      <c r="L46" s="6"/>
    </row>
    <row r="47" spans="1:12" x14ac:dyDescent="0.5">
      <c r="A47" s="26">
        <v>6</v>
      </c>
      <c r="B47" s="210" t="s">
        <v>45</v>
      </c>
      <c r="C47" s="211"/>
      <c r="D47" s="212"/>
      <c r="E47" s="33"/>
      <c r="F47" s="28"/>
      <c r="G47" s="29"/>
      <c r="H47" s="29"/>
      <c r="I47" s="34"/>
      <c r="J47" s="32"/>
      <c r="K47" s="32"/>
    </row>
    <row r="48" spans="1:12" x14ac:dyDescent="0.5">
      <c r="A48" s="26"/>
      <c r="B48" s="79">
        <v>6.1</v>
      </c>
      <c r="C48" s="208" t="s">
        <v>67</v>
      </c>
      <c r="D48" s="209"/>
      <c r="E48" s="33" t="s">
        <v>20</v>
      </c>
      <c r="F48" s="28"/>
      <c r="G48" s="29"/>
      <c r="H48" s="29"/>
      <c r="I48" s="34"/>
      <c r="J48" s="32"/>
      <c r="K48" s="32"/>
    </row>
    <row r="49" spans="1:14" x14ac:dyDescent="0.5">
      <c r="A49" s="26"/>
      <c r="B49" s="79">
        <v>6.2</v>
      </c>
      <c r="C49" s="208" t="s">
        <v>79</v>
      </c>
      <c r="D49" s="209"/>
      <c r="E49" s="33" t="s">
        <v>12</v>
      </c>
      <c r="F49" s="28">
        <v>1</v>
      </c>
      <c r="G49" s="29">
        <v>3510</v>
      </c>
      <c r="H49" s="29">
        <f>ROUNDDOWN(G49*F49,2)</f>
        <v>3510</v>
      </c>
      <c r="I49" s="34">
        <v>1.3642000000000001</v>
      </c>
      <c r="J49" s="32">
        <f>ROUNDDOWN(H49*I49,2)</f>
        <v>4788.34</v>
      </c>
      <c r="K49" s="32">
        <f>J49</f>
        <v>4788.34</v>
      </c>
    </row>
    <row r="50" spans="1:14" x14ac:dyDescent="0.5">
      <c r="A50" s="26"/>
      <c r="B50" s="79">
        <v>6.2</v>
      </c>
      <c r="C50" s="208" t="s">
        <v>46</v>
      </c>
      <c r="D50" s="209"/>
      <c r="E50" s="33" t="s">
        <v>2</v>
      </c>
      <c r="F50" s="28"/>
      <c r="G50" s="29"/>
      <c r="H50" s="29"/>
      <c r="I50" s="34"/>
      <c r="J50" s="72"/>
      <c r="K50" s="72"/>
    </row>
    <row r="51" spans="1:14" x14ac:dyDescent="0.5">
      <c r="A51" s="26"/>
      <c r="B51" s="79"/>
      <c r="C51" s="83" t="s">
        <v>47</v>
      </c>
      <c r="D51" s="84"/>
      <c r="E51" s="33"/>
      <c r="F51" s="28"/>
      <c r="G51" s="29"/>
      <c r="H51" s="29"/>
      <c r="I51" s="31"/>
      <c r="J51" s="32"/>
      <c r="K51" s="32"/>
    </row>
    <row r="52" spans="1:14" x14ac:dyDescent="0.5">
      <c r="A52" s="26">
        <v>7</v>
      </c>
      <c r="B52" s="210" t="s">
        <v>48</v>
      </c>
      <c r="C52" s="211"/>
      <c r="D52" s="212"/>
      <c r="E52" s="33" t="s">
        <v>49</v>
      </c>
      <c r="F52" s="28"/>
      <c r="G52" s="29"/>
      <c r="H52" s="29"/>
      <c r="I52" s="34"/>
      <c r="J52" s="32"/>
      <c r="K52" s="32"/>
    </row>
    <row r="53" spans="1:14" x14ac:dyDescent="0.5">
      <c r="A53" s="81"/>
      <c r="B53" s="54"/>
      <c r="C53" s="85"/>
      <c r="D53" s="86"/>
      <c r="E53" s="4"/>
      <c r="F53" s="36"/>
      <c r="G53" s="37"/>
      <c r="H53" s="37"/>
      <c r="I53" s="55"/>
      <c r="J53" s="38"/>
      <c r="K53" s="38"/>
    </row>
    <row r="54" spans="1:14" x14ac:dyDescent="0.5">
      <c r="A54" s="88"/>
      <c r="B54" s="88"/>
      <c r="C54" s="56"/>
      <c r="D54" s="12"/>
      <c r="E54" s="88"/>
      <c r="F54" s="39"/>
      <c r="G54" s="39"/>
      <c r="H54" s="37" t="e">
        <f>SUM(H13:H53)</f>
        <v>#REF!</v>
      </c>
      <c r="I54" s="40"/>
      <c r="J54" s="57" t="s">
        <v>8</v>
      </c>
      <c r="K54" s="58" t="e">
        <f>SUM(K13:K53)</f>
        <v>#REF!</v>
      </c>
    </row>
    <row r="55" spans="1:14" x14ac:dyDescent="0.5">
      <c r="A55" s="88"/>
      <c r="B55" s="88"/>
      <c r="C55" s="56"/>
      <c r="D55" s="12"/>
      <c r="E55" s="88"/>
      <c r="F55" s="39"/>
      <c r="G55" s="73"/>
      <c r="H55" s="73"/>
      <c r="I55" s="75"/>
      <c r="J55" s="57" t="s">
        <v>95</v>
      </c>
      <c r="K55" s="76">
        <v>627000</v>
      </c>
    </row>
    <row r="56" spans="1:14" x14ac:dyDescent="0.5">
      <c r="A56" s="88"/>
      <c r="B56" s="88"/>
      <c r="C56" s="56"/>
      <c r="D56" s="12"/>
      <c r="E56" s="88"/>
      <c r="F56" s="39"/>
      <c r="G56" s="73"/>
      <c r="H56" s="73"/>
      <c r="I56" s="75"/>
      <c r="J56" s="57" t="s">
        <v>100</v>
      </c>
      <c r="K56" s="76">
        <v>606000</v>
      </c>
    </row>
    <row r="57" spans="1:14" x14ac:dyDescent="0.5">
      <c r="A57" s="88"/>
      <c r="B57" s="88"/>
      <c r="C57" s="56"/>
      <c r="D57" s="12"/>
      <c r="E57" s="88"/>
      <c r="F57" s="39"/>
      <c r="G57" s="39"/>
      <c r="H57" s="74"/>
      <c r="I57" s="40"/>
      <c r="J57" s="57"/>
      <c r="K57" s="73"/>
    </row>
    <row r="58" spans="1:14" x14ac:dyDescent="0.5">
      <c r="A58" s="79"/>
      <c r="B58" s="1" t="s">
        <v>28</v>
      </c>
      <c r="D58" s="79"/>
      <c r="G58" s="1" t="s">
        <v>9</v>
      </c>
      <c r="H58" s="213" t="e">
        <f>K54</f>
        <v>#REF!</v>
      </c>
      <c r="I58" s="204"/>
      <c r="N58" s="60"/>
    </row>
    <row r="59" spans="1:14" x14ac:dyDescent="0.5">
      <c r="A59" s="79"/>
      <c r="B59" s="1" t="s">
        <v>29</v>
      </c>
      <c r="D59" s="79"/>
      <c r="G59" s="1" t="s">
        <v>9</v>
      </c>
      <c r="H59" s="203"/>
      <c r="I59" s="204"/>
    </row>
    <row r="60" spans="1:14" x14ac:dyDescent="0.5">
      <c r="A60" s="79"/>
      <c r="B60" s="1" t="s">
        <v>30</v>
      </c>
      <c r="D60" s="79"/>
      <c r="G60" s="1" t="s">
        <v>9</v>
      </c>
      <c r="H60" s="203"/>
      <c r="I60" s="204"/>
    </row>
    <row r="61" spans="1:14" ht="12" customHeight="1" x14ac:dyDescent="0.5">
      <c r="A61" s="79"/>
      <c r="D61" s="79"/>
      <c r="H61" s="61"/>
    </row>
    <row r="62" spans="1:14" x14ac:dyDescent="0.5">
      <c r="A62" s="79"/>
      <c r="B62" s="1" t="s">
        <v>31</v>
      </c>
      <c r="D62" s="79"/>
      <c r="G62" s="1" t="s">
        <v>9</v>
      </c>
      <c r="H62" s="206">
        <v>1.3642000000000001</v>
      </c>
      <c r="I62" s="207"/>
      <c r="J62" s="62"/>
      <c r="K62" s="63"/>
    </row>
    <row r="63" spans="1:14" x14ac:dyDescent="0.5">
      <c r="A63" s="79"/>
      <c r="B63" s="1" t="s">
        <v>32</v>
      </c>
      <c r="D63" s="79"/>
      <c r="G63" s="1" t="s">
        <v>9</v>
      </c>
      <c r="H63" s="203"/>
      <c r="I63" s="204"/>
      <c r="J63" s="62"/>
      <c r="K63" s="63"/>
    </row>
    <row r="64" spans="1:14" ht="10.5" customHeight="1" x14ac:dyDescent="0.5">
      <c r="A64" s="79"/>
      <c r="D64" s="79"/>
      <c r="H64" s="61"/>
      <c r="J64" s="62"/>
      <c r="K64" s="12"/>
    </row>
    <row r="65" spans="1:14" ht="16.5" customHeight="1" x14ac:dyDescent="0.5">
      <c r="A65" s="79"/>
      <c r="D65" s="79"/>
      <c r="H65" s="39"/>
      <c r="I65" s="40"/>
      <c r="J65" s="62"/>
      <c r="K65" s="63"/>
    </row>
    <row r="66" spans="1:14" ht="24" customHeight="1" x14ac:dyDescent="0.5">
      <c r="B66" s="205" t="s">
        <v>25</v>
      </c>
      <c r="C66" s="205"/>
      <c r="D66" s="67">
        <v>565</v>
      </c>
      <c r="E66" s="83" t="s">
        <v>2</v>
      </c>
      <c r="F66" s="68"/>
      <c r="G66" s="5"/>
      <c r="H66" s="69"/>
      <c r="I66" s="69"/>
      <c r="J66" s="70"/>
      <c r="N66" s="60"/>
    </row>
    <row r="67" spans="1:14" x14ac:dyDescent="0.5">
      <c r="B67" s="200" t="s">
        <v>26</v>
      </c>
      <c r="C67" s="200"/>
      <c r="D67" s="67" t="e">
        <f>ROUNDDOWN(K54/D66,2)</f>
        <v>#REF!</v>
      </c>
      <c r="E67" s="1" t="s">
        <v>11</v>
      </c>
      <c r="J67" s="71"/>
    </row>
    <row r="68" spans="1:14" ht="20.25" customHeight="1" x14ac:dyDescent="0.5">
      <c r="C68" s="82"/>
      <c r="D68" s="200"/>
      <c r="E68" s="200"/>
      <c r="F68" s="200"/>
      <c r="G68" s="200"/>
      <c r="I68" s="65"/>
      <c r="J68" s="1"/>
    </row>
    <row r="69" spans="1:14" x14ac:dyDescent="0.5">
      <c r="A69" s="2"/>
      <c r="B69" s="79"/>
      <c r="C69" s="200" t="s">
        <v>80</v>
      </c>
      <c r="D69" s="200"/>
      <c r="E69" s="79"/>
      <c r="F69" s="82"/>
      <c r="G69" s="200" t="s">
        <v>81</v>
      </c>
      <c r="H69" s="200"/>
      <c r="I69" s="200"/>
      <c r="J69" s="200"/>
    </row>
    <row r="70" spans="1:14" x14ac:dyDescent="0.5">
      <c r="A70" s="2"/>
      <c r="C70" s="201" t="s">
        <v>82</v>
      </c>
      <c r="D70" s="201"/>
      <c r="E70" s="82"/>
      <c r="F70" s="2"/>
      <c r="G70" s="200" t="s">
        <v>82</v>
      </c>
      <c r="H70" s="200"/>
      <c r="I70" s="200"/>
      <c r="J70" s="200"/>
    </row>
    <row r="71" spans="1:14" x14ac:dyDescent="0.5">
      <c r="A71" s="2"/>
      <c r="C71" s="202" t="s">
        <v>83</v>
      </c>
      <c r="D71" s="202"/>
      <c r="E71" s="82"/>
      <c r="F71" s="2"/>
      <c r="G71" s="202" t="s">
        <v>84</v>
      </c>
      <c r="H71" s="202"/>
      <c r="I71" s="202"/>
      <c r="J71" s="202"/>
    </row>
    <row r="72" spans="1:14" ht="20.25" customHeight="1" x14ac:dyDescent="0.5">
      <c r="C72" s="202" t="s">
        <v>85</v>
      </c>
      <c r="D72" s="202"/>
      <c r="E72" s="2"/>
      <c r="F72" s="2"/>
      <c r="G72" s="202" t="s">
        <v>86</v>
      </c>
      <c r="H72" s="202"/>
      <c r="I72" s="202"/>
      <c r="J72" s="202"/>
    </row>
    <row r="73" spans="1:14" x14ac:dyDescent="0.5">
      <c r="A73" s="87"/>
      <c r="B73" s="87"/>
      <c r="C73" s="2"/>
      <c r="D73" s="200"/>
      <c r="E73" s="200"/>
      <c r="F73" s="200"/>
      <c r="G73" s="200"/>
      <c r="I73" s="66"/>
      <c r="J73" s="1"/>
    </row>
    <row r="74" spans="1:14" x14ac:dyDescent="0.5">
      <c r="D74" s="2" t="s">
        <v>87</v>
      </c>
      <c r="E74" s="2"/>
      <c r="F74" s="2"/>
      <c r="G74" s="2"/>
      <c r="H74" s="1" t="s">
        <v>94</v>
      </c>
      <c r="J74" s="1"/>
    </row>
    <row r="75" spans="1:14" x14ac:dyDescent="0.5">
      <c r="C75" s="1" t="s">
        <v>82</v>
      </c>
      <c r="E75" s="79"/>
      <c r="F75" s="79"/>
      <c r="G75" s="1" t="s">
        <v>88</v>
      </c>
      <c r="J75" s="1"/>
    </row>
    <row r="76" spans="1:14" x14ac:dyDescent="0.5">
      <c r="C76" s="83" t="s">
        <v>89</v>
      </c>
      <c r="E76" s="82"/>
      <c r="F76" s="82"/>
      <c r="G76" s="2" t="s">
        <v>90</v>
      </c>
      <c r="I76" s="2"/>
      <c r="J76" s="2"/>
      <c r="K76" s="2"/>
    </row>
    <row r="77" spans="1:14" x14ac:dyDescent="0.5">
      <c r="B77" s="2" t="s">
        <v>91</v>
      </c>
      <c r="E77" s="2"/>
      <c r="F77" s="2"/>
      <c r="G77" s="2" t="s">
        <v>92</v>
      </c>
      <c r="I77" s="2"/>
      <c r="J77" s="2"/>
      <c r="K77" s="2"/>
    </row>
    <row r="78" spans="1:14" x14ac:dyDescent="0.5">
      <c r="A78" s="79"/>
      <c r="B78" s="79"/>
      <c r="C78" s="2" t="s">
        <v>93</v>
      </c>
      <c r="E78" s="2"/>
      <c r="F78" s="2"/>
    </row>
    <row r="79" spans="1:14" x14ac:dyDescent="0.5">
      <c r="F79" s="1"/>
    </row>
    <row r="80" spans="1:14" ht="26.1" customHeight="1" x14ac:dyDescent="0.5">
      <c r="D80" s="200"/>
      <c r="E80" s="200"/>
      <c r="F80" s="200"/>
      <c r="G80" s="200"/>
      <c r="H80" s="200"/>
      <c r="I80" s="65"/>
      <c r="J80" s="1"/>
    </row>
    <row r="81" spans="3:10" x14ac:dyDescent="0.5">
      <c r="D81" s="200"/>
      <c r="E81" s="200"/>
      <c r="F81" s="200"/>
      <c r="G81" s="200"/>
      <c r="I81" s="66"/>
      <c r="J81" s="1"/>
    </row>
    <row r="82" spans="3:10" x14ac:dyDescent="0.5">
      <c r="C82" s="79"/>
      <c r="D82" s="202"/>
      <c r="E82" s="202"/>
      <c r="F82" s="202"/>
      <c r="G82" s="202"/>
      <c r="I82" s="59"/>
      <c r="J82" s="1"/>
    </row>
    <row r="83" spans="3:10" x14ac:dyDescent="0.5">
      <c r="F83" s="1"/>
      <c r="J83" s="1"/>
    </row>
    <row r="84" spans="3:10" x14ac:dyDescent="0.5">
      <c r="E84" s="2"/>
      <c r="F84" s="2"/>
      <c r="G84" s="2"/>
      <c r="H84" s="2"/>
      <c r="I84" s="2"/>
      <c r="J84" s="64"/>
    </row>
    <row r="85" spans="3:10" x14ac:dyDescent="0.5">
      <c r="E85" s="200"/>
      <c r="F85" s="200"/>
      <c r="G85" s="200"/>
      <c r="H85" s="200"/>
      <c r="I85" s="200"/>
    </row>
    <row r="86" spans="3:10" x14ac:dyDescent="0.5">
      <c r="E86" s="200"/>
      <c r="F86" s="200"/>
      <c r="G86" s="200"/>
      <c r="H86" s="200"/>
      <c r="I86" s="200"/>
    </row>
  </sheetData>
  <mergeCells count="67">
    <mergeCell ref="C15:D15"/>
    <mergeCell ref="A2:K2"/>
    <mergeCell ref="D3:K3"/>
    <mergeCell ref="D4:K4"/>
    <mergeCell ref="D7:K7"/>
    <mergeCell ref="D8:K8"/>
    <mergeCell ref="A9:C9"/>
    <mergeCell ref="E9:G9"/>
    <mergeCell ref="A11:A12"/>
    <mergeCell ref="B11:D12"/>
    <mergeCell ref="E11:E12"/>
    <mergeCell ref="B13:D13"/>
    <mergeCell ref="C14:D14"/>
    <mergeCell ref="C29:D29"/>
    <mergeCell ref="B16:D16"/>
    <mergeCell ref="C17:D17"/>
    <mergeCell ref="C18:D18"/>
    <mergeCell ref="C19:D19"/>
    <mergeCell ref="C20:D20"/>
    <mergeCell ref="B21:D21"/>
    <mergeCell ref="C22:D22"/>
    <mergeCell ref="C24:D24"/>
    <mergeCell ref="C26:D26"/>
    <mergeCell ref="C27:D27"/>
    <mergeCell ref="C28:D28"/>
    <mergeCell ref="C43:D43"/>
    <mergeCell ref="C30:D30"/>
    <mergeCell ref="C31:D31"/>
    <mergeCell ref="C32:D32"/>
    <mergeCell ref="B33:D33"/>
    <mergeCell ref="C34:D34"/>
    <mergeCell ref="C35:D35"/>
    <mergeCell ref="C36:D36"/>
    <mergeCell ref="C37:D37"/>
    <mergeCell ref="C38:D38"/>
    <mergeCell ref="C39:D39"/>
    <mergeCell ref="B42:D42"/>
    <mergeCell ref="H62:I62"/>
    <mergeCell ref="C44:D44"/>
    <mergeCell ref="C45:D45"/>
    <mergeCell ref="C46:D46"/>
    <mergeCell ref="B47:D47"/>
    <mergeCell ref="C48:D48"/>
    <mergeCell ref="C49:D49"/>
    <mergeCell ref="C50:D50"/>
    <mergeCell ref="B52:D52"/>
    <mergeCell ref="H58:I58"/>
    <mergeCell ref="H59:I59"/>
    <mergeCell ref="H60:I60"/>
    <mergeCell ref="H63:I63"/>
    <mergeCell ref="B66:C66"/>
    <mergeCell ref="B67:C67"/>
    <mergeCell ref="D68:G68"/>
    <mergeCell ref="C69:D69"/>
    <mergeCell ref="G69:J69"/>
    <mergeCell ref="E86:I86"/>
    <mergeCell ref="C70:D70"/>
    <mergeCell ref="G70:J70"/>
    <mergeCell ref="C71:D71"/>
    <mergeCell ref="G71:J71"/>
    <mergeCell ref="C72:D72"/>
    <mergeCell ref="G72:J72"/>
    <mergeCell ref="D73:G73"/>
    <mergeCell ref="D80:H80"/>
    <mergeCell ref="D81:G81"/>
    <mergeCell ref="D82:G82"/>
    <mergeCell ref="E85:I85"/>
  </mergeCells>
  <printOptions horizontalCentered="1"/>
  <pageMargins left="0.19685039370078741" right="0.19685039370078741" top="0.35433070866141736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สรุปราคากลาง</vt:lpstr>
      <vt:lpstr>Sheet1</vt:lpstr>
      <vt:lpstr>สรุปราคากลาง!Print_Area</vt:lpstr>
    </vt:vector>
  </TitlesOfParts>
  <Company>Boonseanrang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Kiattiwat@Porntida</dc:creator>
  <cp:lastModifiedBy>USER</cp:lastModifiedBy>
  <cp:lastPrinted>2025-07-18T06:01:57Z</cp:lastPrinted>
  <dcterms:created xsi:type="dcterms:W3CDTF">2005-03-05T09:54:06Z</dcterms:created>
  <dcterms:modified xsi:type="dcterms:W3CDTF">2025-07-29T06:39:28Z</dcterms:modified>
</cp:coreProperties>
</file>