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สำนักงานเทศบาลตำบลทับมา (เริ่ม 12-05-61)\ปี 61 (12-5-61)\กำหนดราคากลางปี 67\งยปี 67\"/>
    </mc:Choice>
  </mc:AlternateContent>
  <xr:revisionPtr revIDLastSave="0" documentId="13_ncr:1_{75EBE0F3-1066-4ED2-AD0E-C2FCEF876C75}" xr6:coauthVersionLast="43" xr6:coauthVersionMax="47" xr10:uidLastSave="{00000000-0000-0000-0000-000000000000}"/>
  <bookViews>
    <workbookView xWindow="-120" yWindow="-120" windowWidth="20730" windowHeight="11040" firstSheet="1" activeTab="3" xr2:uid="{00000000-000D-0000-FFFF-FFFF00000000}"/>
  </bookViews>
  <sheets>
    <sheet name="ค่างานต้นทุนต่อหน่วย(ไม่ปิ้น)" sheetId="2" r:id="rId1"/>
    <sheet name="ใบแจ้ง" sheetId="22" r:id="rId2"/>
    <sheet name="มวลรวมต่อหน่วย" sheetId="12" r:id="rId3"/>
    <sheet name="ปร. 4  (มวลรวมต่อหน่วย)" sheetId="23" r:id="rId4"/>
    <sheet name="แหล่งที่มาวัสดุ" sheetId="20" r:id="rId5"/>
  </sheets>
  <externalReferences>
    <externalReference r:id="rId6"/>
  </externalReferences>
  <definedNames>
    <definedName name="_xlnm.Print_Area" localSheetId="0">'ค่างานต้นทุนต่อหน่วย(ไม่ปิ้น)'!$A$1:$K$201</definedName>
    <definedName name="_xlnm.Print_Area" localSheetId="1">ใบแจ้ง!$A$1:$I$110</definedName>
    <definedName name="_xlnm.Print_Area" localSheetId="3">'ปร. 4  (มวลรวมต่อหน่วย)'!$A$1:$N$92</definedName>
    <definedName name="_xlnm.Print_Area" localSheetId="2">มวลรวมต่อหน่วย!$A$1:$J$101</definedName>
    <definedName name="_xlnm.Print_Titles" localSheetId="1">ใบแจ้ง!$1:$10</definedName>
    <definedName name="_xlnm.Print_Titles" localSheetId="3">'ปร. 4  (มวลรวมต่อหน่วย)'!$1:$10</definedName>
    <definedName name="_xlnm.Print_Titles" localSheetId="2">มวลรวมต่อหน่วย!$1:$4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" i="22" l="1"/>
  <c r="G60" i="23"/>
  <c r="J60" i="23" s="1"/>
  <c r="B50" i="22" l="1"/>
  <c r="B50" i="23"/>
  <c r="E46" i="22"/>
  <c r="F46" i="22" s="1"/>
  <c r="H46" i="22" s="1"/>
  <c r="I46" i="22" s="1"/>
  <c r="B46" i="22"/>
  <c r="E45" i="22"/>
  <c r="F45" i="22" s="1"/>
  <c r="H45" i="22" s="1"/>
  <c r="I45" i="22" s="1"/>
  <c r="B45" i="22"/>
  <c r="E42" i="22"/>
  <c r="F42" i="22" s="1"/>
  <c r="H42" i="22" s="1"/>
  <c r="I42" i="22" s="1"/>
  <c r="B42" i="22"/>
  <c r="E41" i="22"/>
  <c r="F41" i="22" s="1"/>
  <c r="H41" i="22" s="1"/>
  <c r="I41" i="22" s="1"/>
  <c r="B41" i="22"/>
  <c r="E38" i="22"/>
  <c r="B38" i="22"/>
  <c r="E37" i="22"/>
  <c r="C37" i="22"/>
  <c r="B37" i="22"/>
  <c r="E36" i="22"/>
  <c r="C36" i="22"/>
  <c r="C38" i="22" s="1"/>
  <c r="B36" i="22"/>
  <c r="E35" i="22"/>
  <c r="C35" i="22"/>
  <c r="F35" i="22" s="1"/>
  <c r="H35" i="22" s="1"/>
  <c r="I35" i="22" s="1"/>
  <c r="B35" i="22"/>
  <c r="E34" i="22"/>
  <c r="B34" i="22"/>
  <c r="E33" i="22"/>
  <c r="C33" i="22"/>
  <c r="B33" i="22"/>
  <c r="E32" i="22"/>
  <c r="C32" i="22"/>
  <c r="C34" i="22" s="1"/>
  <c r="B32" i="22"/>
  <c r="E31" i="22"/>
  <c r="C31" i="22"/>
  <c r="F31" i="22" s="1"/>
  <c r="H31" i="22" s="1"/>
  <c r="I31" i="22" s="1"/>
  <c r="B31" i="22"/>
  <c r="E28" i="22"/>
  <c r="C28" i="22"/>
  <c r="B28" i="22"/>
  <c r="E27" i="22"/>
  <c r="C27" i="22"/>
  <c r="F27" i="22" s="1"/>
  <c r="H27" i="22" s="1"/>
  <c r="I27" i="22" s="1"/>
  <c r="B27" i="22"/>
  <c r="E26" i="22"/>
  <c r="F26" i="22" s="1"/>
  <c r="H26" i="22" s="1"/>
  <c r="I26" i="22" s="1"/>
  <c r="B26" i="22"/>
  <c r="E25" i="22"/>
  <c r="F25" i="22" s="1"/>
  <c r="H25" i="22" s="1"/>
  <c r="I25" i="22" s="1"/>
  <c r="B25" i="22"/>
  <c r="E24" i="22"/>
  <c r="C24" i="22"/>
  <c r="F24" i="22" s="1"/>
  <c r="H24" i="22" s="1"/>
  <c r="I24" i="22" s="1"/>
  <c r="E22" i="22"/>
  <c r="F22" i="22" s="1"/>
  <c r="H22" i="22" s="1"/>
  <c r="I22" i="22" s="1"/>
  <c r="B22" i="22"/>
  <c r="E21" i="22"/>
  <c r="F21" i="22" s="1"/>
  <c r="H21" i="22" s="1"/>
  <c r="I21" i="22" s="1"/>
  <c r="B21" i="22"/>
  <c r="E20" i="22"/>
  <c r="F20" i="22" s="1"/>
  <c r="H20" i="22" s="1"/>
  <c r="I20" i="22" s="1"/>
  <c r="B20" i="22"/>
  <c r="E19" i="22"/>
  <c r="F19" i="22" s="1"/>
  <c r="H19" i="22" s="1"/>
  <c r="I19" i="22" s="1"/>
  <c r="B19" i="22"/>
  <c r="F16" i="22"/>
  <c r="H16" i="22" s="1"/>
  <c r="I16" i="22" s="1"/>
  <c r="E16" i="22"/>
  <c r="E15" i="22"/>
  <c r="F15" i="22" s="1"/>
  <c r="H15" i="22" s="1"/>
  <c r="I15" i="22" s="1"/>
  <c r="E14" i="22"/>
  <c r="F14" i="22" s="1"/>
  <c r="H14" i="22" s="1"/>
  <c r="I14" i="22" s="1"/>
  <c r="F13" i="22"/>
  <c r="H13" i="22" s="1"/>
  <c r="I13" i="22" s="1"/>
  <c r="E13" i="22"/>
  <c r="C17" i="12"/>
  <c r="C14" i="12"/>
  <c r="I29" i="22" l="1"/>
  <c r="F32" i="22"/>
  <c r="H32" i="22" s="1"/>
  <c r="I32" i="22" s="1"/>
  <c r="I39" i="22" s="1"/>
  <c r="F36" i="22"/>
  <c r="H36" i="22" s="1"/>
  <c r="I36" i="22" s="1"/>
  <c r="F33" i="22"/>
  <c r="H33" i="22" s="1"/>
  <c r="I33" i="22" s="1"/>
  <c r="F37" i="22"/>
  <c r="H37" i="22" s="1"/>
  <c r="I37" i="22" s="1"/>
  <c r="F28" i="22"/>
  <c r="H28" i="22" s="1"/>
  <c r="I28" i="22" s="1"/>
  <c r="I43" i="22"/>
  <c r="F34" i="22"/>
  <c r="H34" i="22" s="1"/>
  <c r="I34" i="22" s="1"/>
  <c r="F38" i="22"/>
  <c r="H38" i="22" s="1"/>
  <c r="I38" i="22" s="1"/>
  <c r="I63" i="22"/>
  <c r="I47" i="22"/>
  <c r="I17" i="22"/>
  <c r="F4" i="23"/>
  <c r="C15" i="20"/>
  <c r="C13" i="20"/>
  <c r="C12" i="20"/>
  <c r="F68" i="2"/>
  <c r="J53" i="23" l="1"/>
  <c r="C19" i="20"/>
  <c r="C74" i="2"/>
  <c r="E68" i="2"/>
  <c r="E60" i="2"/>
  <c r="E8" i="12"/>
  <c r="A2" i="12"/>
  <c r="F17" i="12" l="1"/>
  <c r="C18" i="12"/>
  <c r="E18" i="12"/>
  <c r="B86" i="12"/>
  <c r="C75" i="2"/>
  <c r="G12" i="12"/>
  <c r="B89" i="23"/>
  <c r="B85" i="23"/>
  <c r="B86" i="23"/>
  <c r="B87" i="23"/>
  <c r="B88" i="23"/>
  <c r="B84" i="23"/>
  <c r="A3" i="22"/>
  <c r="G54" i="23"/>
  <c r="J54" i="23" s="1"/>
  <c r="G55" i="23"/>
  <c r="J55" i="23" s="1"/>
  <c r="G56" i="23"/>
  <c r="J56" i="23" s="1"/>
  <c r="G57" i="23"/>
  <c r="J57" i="23" s="1"/>
  <c r="G58" i="23"/>
  <c r="J58" i="23" s="1"/>
  <c r="G59" i="23"/>
  <c r="J59" i="23" s="1"/>
  <c r="G53" i="23"/>
  <c r="N74" i="23"/>
  <c r="L70" i="23"/>
  <c r="C70" i="23"/>
  <c r="G63" i="23"/>
  <c r="J63" i="23" s="1"/>
  <c r="G62" i="23"/>
  <c r="J62" i="23" s="1"/>
  <c r="G61" i="23"/>
  <c r="J61" i="23" s="1"/>
  <c r="B46" i="23"/>
  <c r="B45" i="23"/>
  <c r="B42" i="23"/>
  <c r="B41" i="23"/>
  <c r="B38" i="23"/>
  <c r="B37" i="23"/>
  <c r="C36" i="23"/>
  <c r="C38" i="23" s="1"/>
  <c r="B36" i="23"/>
  <c r="C35" i="23"/>
  <c r="B35" i="23"/>
  <c r="B34" i="23"/>
  <c r="B33" i="23"/>
  <c r="C32" i="23"/>
  <c r="C34" i="23" s="1"/>
  <c r="B32" i="23"/>
  <c r="B31" i="23"/>
  <c r="C28" i="23"/>
  <c r="B28" i="23"/>
  <c r="C27" i="23"/>
  <c r="B27" i="23"/>
  <c r="B26" i="23"/>
  <c r="B25" i="23"/>
  <c r="C24" i="23"/>
  <c r="B22" i="23"/>
  <c r="B21" i="23"/>
  <c r="B20" i="23"/>
  <c r="B19" i="23"/>
  <c r="E14" i="23"/>
  <c r="G14" i="23" s="1"/>
  <c r="I14" i="23" s="1"/>
  <c r="J14" i="23" s="1"/>
  <c r="B12" i="12"/>
  <c r="E29" i="12"/>
  <c r="E27" i="12"/>
  <c r="E12" i="12"/>
  <c r="B96" i="22"/>
  <c r="B95" i="22"/>
  <c r="B94" i="22"/>
  <c r="B93" i="22"/>
  <c r="B92" i="22"/>
  <c r="K73" i="22"/>
  <c r="B72" i="22"/>
  <c r="K69" i="22"/>
  <c r="K68" i="22"/>
  <c r="C68" i="22"/>
  <c r="K57" i="12"/>
  <c r="E48" i="12"/>
  <c r="C18" i="20"/>
  <c r="E23" i="12" s="1"/>
  <c r="E14" i="12"/>
  <c r="C7" i="20"/>
  <c r="E9" i="12" s="1"/>
  <c r="C5" i="20"/>
  <c r="C3" i="2"/>
  <c r="A3" i="2"/>
  <c r="B90" i="12"/>
  <c r="B89" i="12"/>
  <c r="B88" i="12"/>
  <c r="B87" i="12"/>
  <c r="C17" i="20"/>
  <c r="E21" i="12" s="1"/>
  <c r="E16" i="12"/>
  <c r="E13" i="12"/>
  <c r="C8" i="20"/>
  <c r="E10" i="12" s="1"/>
  <c r="H17" i="12" l="1"/>
  <c r="I17" i="12" s="1"/>
  <c r="K74" i="22"/>
  <c r="J64" i="23"/>
  <c r="I67" i="23" s="1"/>
  <c r="C37" i="23"/>
  <c r="C33" i="23"/>
  <c r="C31" i="23"/>
  <c r="K70" i="22"/>
  <c r="H66" i="22"/>
  <c r="F57" i="12"/>
  <c r="H64" i="22" l="1"/>
  <c r="H65" i="22" l="1"/>
  <c r="H67" i="22" s="1"/>
  <c r="K66" i="22" s="1"/>
  <c r="H39" i="12"/>
  <c r="F39" i="12"/>
  <c r="H12" i="12"/>
  <c r="F12" i="12"/>
  <c r="I39" i="12" l="1"/>
  <c r="I12" i="12"/>
  <c r="H57" i="12" l="1"/>
  <c r="I57" i="12" s="1"/>
  <c r="F56" i="12"/>
  <c r="H56" i="12"/>
  <c r="H55" i="12"/>
  <c r="F55" i="12"/>
  <c r="C63" i="12"/>
  <c r="L63" i="12"/>
  <c r="L64" i="12"/>
  <c r="E36" i="12"/>
  <c r="E42" i="12"/>
  <c r="E44" i="12"/>
  <c r="C41" i="12"/>
  <c r="I56" i="12" l="1"/>
  <c r="L65" i="12"/>
  <c r="I55" i="12"/>
  <c r="H44" i="12"/>
  <c r="F44" i="12"/>
  <c r="H43" i="12"/>
  <c r="G42" i="12"/>
  <c r="H42" i="12" s="1"/>
  <c r="F42" i="12"/>
  <c r="H41" i="12"/>
  <c r="H38" i="12"/>
  <c r="H37" i="12"/>
  <c r="H36" i="12"/>
  <c r="F36" i="12"/>
  <c r="H35" i="12"/>
  <c r="F48" i="12"/>
  <c r="I58" i="12" l="1"/>
  <c r="I44" i="12"/>
  <c r="I36" i="12"/>
  <c r="I42" i="12"/>
  <c r="E37" i="12" l="1"/>
  <c r="F37" i="12" s="1"/>
  <c r="I37" i="12" s="1"/>
  <c r="L67" i="12"/>
  <c r="H18" i="12" l="1"/>
  <c r="F18" i="12"/>
  <c r="I18" i="12" l="1"/>
  <c r="C64" i="2" l="1"/>
  <c r="C65" i="2" s="1"/>
  <c r="C13" i="12" s="1"/>
  <c r="L68" i="12"/>
  <c r="E49" i="2"/>
  <c r="F49" i="2" s="1"/>
  <c r="F167" i="2"/>
  <c r="E166" i="2"/>
  <c r="F166" i="2" s="1"/>
  <c r="E163" i="2"/>
  <c r="F163" i="2" s="1"/>
  <c r="C88" i="2"/>
  <c r="F88" i="2" s="1"/>
  <c r="F29" i="12"/>
  <c r="F27" i="12"/>
  <c r="F23" i="12"/>
  <c r="F21" i="12"/>
  <c r="H14" i="12"/>
  <c r="E41" i="12"/>
  <c r="F41" i="12" s="1"/>
  <c r="I41" i="12" s="1"/>
  <c r="E40" i="12"/>
  <c r="E11" i="12"/>
  <c r="F9" i="12"/>
  <c r="F164" i="2"/>
  <c r="C138" i="2"/>
  <c r="F138" i="2" s="1"/>
  <c r="F137" i="2"/>
  <c r="F111" i="2"/>
  <c r="F110" i="2"/>
  <c r="F109" i="2"/>
  <c r="F108" i="2"/>
  <c r="F24" i="12"/>
  <c r="H24" i="12"/>
  <c r="H23" i="12"/>
  <c r="F15" i="12"/>
  <c r="C80" i="2"/>
  <c r="F12" i="2"/>
  <c r="F13" i="2"/>
  <c r="F14" i="2"/>
  <c r="F15" i="2"/>
  <c r="F16" i="2"/>
  <c r="F17" i="2"/>
  <c r="F170" i="2"/>
  <c r="F178" i="2"/>
  <c r="C23" i="20" s="1"/>
  <c r="E52" i="12" s="1"/>
  <c r="F52" i="12" s="1"/>
  <c r="F176" i="2"/>
  <c r="C22" i="20" s="1"/>
  <c r="E51" i="12" s="1"/>
  <c r="F51" i="12" s="1"/>
  <c r="F174" i="2"/>
  <c r="C21" i="20" s="1"/>
  <c r="E50" i="12" s="1"/>
  <c r="F50" i="12" s="1"/>
  <c r="F172" i="2"/>
  <c r="C20" i="20" s="1"/>
  <c r="E49" i="12" s="1"/>
  <c r="F49" i="12" s="1"/>
  <c r="F165" i="2"/>
  <c r="F152" i="2"/>
  <c r="F153" i="2" s="1"/>
  <c r="E28" i="12" s="1"/>
  <c r="F146" i="2"/>
  <c r="F147" i="2"/>
  <c r="F145" i="2"/>
  <c r="F97" i="2"/>
  <c r="F96" i="2"/>
  <c r="F94" i="2"/>
  <c r="F121" i="2"/>
  <c r="F122" i="2"/>
  <c r="F120" i="2"/>
  <c r="F119" i="2"/>
  <c r="F103" i="2"/>
  <c r="F102" i="2"/>
  <c r="F104" i="2"/>
  <c r="F60" i="2"/>
  <c r="F46" i="2"/>
  <c r="F47" i="2"/>
  <c r="F48" i="2"/>
  <c r="F50" i="2"/>
  <c r="F51" i="2"/>
  <c r="F52" i="2"/>
  <c r="F53" i="2"/>
  <c r="F54" i="2"/>
  <c r="F55" i="2"/>
  <c r="F45" i="2"/>
  <c r="F41" i="2"/>
  <c r="F40" i="2"/>
  <c r="F24" i="2"/>
  <c r="F26" i="2"/>
  <c r="F27" i="2"/>
  <c r="F28" i="2"/>
  <c r="F29" i="2"/>
  <c r="F30" i="2"/>
  <c r="F23" i="2"/>
  <c r="E34" i="2"/>
  <c r="F34" i="2" s="1"/>
  <c r="E33" i="2"/>
  <c r="F33" i="2" s="1"/>
  <c r="E32" i="2"/>
  <c r="F32" i="2" s="1"/>
  <c r="E31" i="2"/>
  <c r="F31" i="2" s="1"/>
  <c r="E25" i="2"/>
  <c r="F25" i="2" s="1"/>
  <c r="F9" i="2"/>
  <c r="F10" i="2"/>
  <c r="F11" i="2"/>
  <c r="F8" i="2"/>
  <c r="H52" i="12"/>
  <c r="H51" i="12"/>
  <c r="H50" i="12"/>
  <c r="H49" i="12"/>
  <c r="H48" i="12"/>
  <c r="H29" i="12"/>
  <c r="H28" i="12"/>
  <c r="H27" i="12"/>
  <c r="H22" i="12"/>
  <c r="F22" i="12"/>
  <c r="H21" i="12"/>
  <c r="H16" i="12"/>
  <c r="H11" i="12"/>
  <c r="H10" i="12"/>
  <c r="F10" i="12"/>
  <c r="H9" i="12"/>
  <c r="H8" i="12"/>
  <c r="H13" i="12" l="1"/>
  <c r="C40" i="12"/>
  <c r="H40" i="12" s="1"/>
  <c r="C89" i="2"/>
  <c r="F89" i="2" s="1"/>
  <c r="F90" i="2" s="1"/>
  <c r="F91" i="2" s="1"/>
  <c r="F92" i="2" s="1"/>
  <c r="I49" i="12"/>
  <c r="I51" i="12"/>
  <c r="I24" i="12"/>
  <c r="I23" i="12"/>
  <c r="I22" i="12"/>
  <c r="F8" i="12"/>
  <c r="I8" i="12" s="1"/>
  <c r="E35" i="12"/>
  <c r="F35" i="12" s="1"/>
  <c r="I35" i="12" s="1"/>
  <c r="F16" i="12"/>
  <c r="I16" i="12" s="1"/>
  <c r="E43" i="12"/>
  <c r="F43" i="12" s="1"/>
  <c r="I43" i="12" s="1"/>
  <c r="F11" i="12"/>
  <c r="I11" i="12" s="1"/>
  <c r="E38" i="12"/>
  <c r="F38" i="12" s="1"/>
  <c r="I38" i="12" s="1"/>
  <c r="I9" i="12"/>
  <c r="I21" i="12"/>
  <c r="F179" i="2"/>
  <c r="I27" i="12"/>
  <c r="I10" i="12"/>
  <c r="I50" i="12"/>
  <c r="I52" i="12"/>
  <c r="I29" i="12"/>
  <c r="I48" i="12"/>
  <c r="F148" i="2"/>
  <c r="F149" i="2" s="1"/>
  <c r="F14" i="12"/>
  <c r="I14" i="12" s="1"/>
  <c r="F42" i="2"/>
  <c r="F112" i="2"/>
  <c r="F56" i="2"/>
  <c r="F98" i="2"/>
  <c r="F139" i="2"/>
  <c r="F140" i="2" s="1"/>
  <c r="F20" i="2"/>
  <c r="F105" i="2"/>
  <c r="F123" i="2"/>
  <c r="F18" i="2"/>
  <c r="F35" i="2"/>
  <c r="F28" i="12"/>
  <c r="I28" i="12" s="1"/>
  <c r="F13" i="12" l="1"/>
  <c r="I13" i="12" s="1"/>
  <c r="F40" i="12"/>
  <c r="I40" i="12" s="1"/>
  <c r="I45" i="12" s="1"/>
  <c r="I46" i="12" s="1"/>
  <c r="L46" i="12" s="1"/>
  <c r="I25" i="12"/>
  <c r="I26" i="12" s="1"/>
  <c r="I53" i="12"/>
  <c r="G15" i="12"/>
  <c r="H15" i="12" s="1"/>
  <c r="I15" i="12" s="1"/>
  <c r="I19" i="12" l="1"/>
  <c r="I61" i="12"/>
  <c r="I30" i="12" l="1"/>
  <c r="E50" i="23" l="1"/>
  <c r="G50" i="23" s="1"/>
  <c r="I50" i="23" s="1"/>
  <c r="J50" i="23" s="1"/>
  <c r="I31" i="12"/>
  <c r="L31" i="12" s="1"/>
  <c r="J51" i="23" l="1"/>
  <c r="I66" i="23" s="1"/>
  <c r="I69" i="23" s="1"/>
  <c r="L72" i="23" s="1"/>
  <c r="I59" i="12"/>
  <c r="I60" i="12" s="1"/>
  <c r="I62" i="12" l="1"/>
  <c r="L61" i="12" s="1"/>
  <c r="E20" i="23" l="1"/>
  <c r="G20" i="23" s="1"/>
  <c r="I20" i="23" s="1"/>
  <c r="J20" i="23" s="1"/>
  <c r="E22" i="23"/>
  <c r="G22" i="23" s="1"/>
  <c r="I22" i="23" s="1"/>
  <c r="J22" i="23" s="1"/>
  <c r="E19" i="23"/>
  <c r="G19" i="23" s="1"/>
  <c r="I19" i="23" s="1"/>
  <c r="J19" i="23" s="1"/>
  <c r="E24" i="23"/>
  <c r="G24" i="23" s="1"/>
  <c r="I24" i="23" s="1"/>
  <c r="J24" i="23" s="1"/>
  <c r="E16" i="23"/>
  <c r="G16" i="23" s="1"/>
  <c r="I16" i="23" s="1"/>
  <c r="J16" i="23" s="1"/>
  <c r="E15" i="23"/>
  <c r="G15" i="23" s="1"/>
  <c r="I15" i="23" s="1"/>
  <c r="J15" i="23" s="1"/>
  <c r="E28" i="23"/>
  <c r="G28" i="23" s="1"/>
  <c r="I28" i="23" s="1"/>
  <c r="J28" i="23" s="1"/>
  <c r="E31" i="23" l="1"/>
  <c r="G31" i="23" s="1"/>
  <c r="I31" i="23" s="1"/>
  <c r="J31" i="23" s="1"/>
  <c r="E13" i="23"/>
  <c r="G13" i="23" s="1"/>
  <c r="I13" i="23" s="1"/>
  <c r="J13" i="23" s="1"/>
  <c r="J17" i="23" s="1"/>
  <c r="E21" i="23"/>
  <c r="G21" i="23" s="1"/>
  <c r="I21" i="23" s="1"/>
  <c r="J21" i="23" s="1"/>
  <c r="E27" i="23" l="1"/>
  <c r="G27" i="23" s="1"/>
  <c r="I27" i="23" s="1"/>
  <c r="J27" i="23" s="1"/>
  <c r="E35" i="23"/>
  <c r="G35" i="23" s="1"/>
  <c r="I35" i="23" s="1"/>
  <c r="J35" i="23" s="1"/>
  <c r="E34" i="23"/>
  <c r="G34" i="23" s="1"/>
  <c r="I34" i="23" s="1"/>
  <c r="J34" i="23" s="1"/>
  <c r="E26" i="23"/>
  <c r="G26" i="23" s="1"/>
  <c r="I26" i="23" s="1"/>
  <c r="J26" i="23" s="1"/>
  <c r="E38" i="23"/>
  <c r="G38" i="23" s="1"/>
  <c r="I38" i="23" s="1"/>
  <c r="J38" i="23" s="1"/>
  <c r="E25" i="23" l="1"/>
  <c r="G25" i="23" s="1"/>
  <c r="I25" i="23" s="1"/>
  <c r="J25" i="23" s="1"/>
  <c r="J29" i="23" s="1"/>
  <c r="E33" i="23" l="1"/>
  <c r="G33" i="23" s="1"/>
  <c r="I33" i="23" s="1"/>
  <c r="J33" i="23" s="1"/>
  <c r="E32" i="23"/>
  <c r="G32" i="23" s="1"/>
  <c r="I32" i="23" s="1"/>
  <c r="J32" i="23" s="1"/>
  <c r="E36" i="23" l="1"/>
  <c r="G36" i="23" s="1"/>
  <c r="I36" i="23" s="1"/>
  <c r="J36" i="23" s="1"/>
  <c r="E37" i="23" l="1"/>
  <c r="G37" i="23" s="1"/>
  <c r="I37" i="23" s="1"/>
  <c r="J37" i="23" s="1"/>
  <c r="J39" i="23" s="1"/>
  <c r="E41" i="23" l="1"/>
  <c r="G41" i="23" s="1"/>
  <c r="I41" i="23" s="1"/>
  <c r="J41" i="23" s="1"/>
  <c r="E42" i="23" l="1"/>
  <c r="G42" i="23" s="1"/>
  <c r="I42" i="23" s="1"/>
  <c r="J42" i="23" s="1"/>
  <c r="J43" i="23" s="1"/>
  <c r="E45" i="23" l="1"/>
  <c r="G45" i="23" s="1"/>
  <c r="I45" i="23" s="1"/>
  <c r="J45" i="23" s="1"/>
  <c r="E46" i="23"/>
  <c r="G46" i="23" s="1"/>
  <c r="I46" i="23" s="1"/>
  <c r="J46" i="23" s="1"/>
  <c r="J47" i="23" l="1"/>
  <c r="K3" i="22" l="1"/>
  <c r="K2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thapanan</author>
  </authors>
  <commentList>
    <comment ref="E4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ราคาเฉลี่ย รง.+กทม.
(0.45+0.72)=0.58 บาท
</t>
        </r>
      </text>
    </comment>
  </commentList>
</comments>
</file>

<file path=xl/sharedStrings.xml><?xml version="1.0" encoding="utf-8"?>
<sst xmlns="http://schemas.openxmlformats.org/spreadsheetml/2006/main" count="859" uniqueCount="369">
  <si>
    <t>ลำดับ</t>
  </si>
  <si>
    <t>รายการ</t>
  </si>
  <si>
    <t>จำนวน</t>
  </si>
  <si>
    <t>หน่วย</t>
  </si>
  <si>
    <t>จำนวนเงิน</t>
  </si>
  <si>
    <t>(บาท)</t>
  </si>
  <si>
    <t>ค่าแรงงาน</t>
  </si>
  <si>
    <t>ตร.ม.</t>
  </si>
  <si>
    <t>ต้น</t>
  </si>
  <si>
    <t>ลบ.ม.</t>
  </si>
  <si>
    <t>กก.</t>
  </si>
  <si>
    <t>แผ่น</t>
  </si>
  <si>
    <t>ชุด</t>
  </si>
  <si>
    <t>หน่วยงานออกแบบแปลนและประมาณราคา  :  กองช่างเทศบาลตำบลทับมา</t>
  </si>
  <si>
    <t>หมายเหตุ</t>
  </si>
  <si>
    <t>A.</t>
  </si>
  <si>
    <t>B.</t>
  </si>
  <si>
    <t>คณะกรรมการกำหนดราคากลาง</t>
  </si>
  <si>
    <t xml:space="preserve">                      เงินประกันผลงาน</t>
  </si>
  <si>
    <t xml:space="preserve">                      ดอกเบี้ยเงินกู้</t>
  </si>
  <si>
    <t>ราคาต่อหน่วย (บาท)</t>
  </si>
  <si>
    <t>ค่าดำเนินการ</t>
  </si>
  <si>
    <t>บาท</t>
  </si>
  <si>
    <t>ภาษี</t>
  </si>
  <si>
    <t>กำไร</t>
  </si>
  <si>
    <t>อื่นๆ</t>
  </si>
  <si>
    <t>รวมทั้งสิ้น</t>
  </si>
  <si>
    <t>บริษัท/ห้างหุ้นส่วน</t>
  </si>
  <si>
    <t>ที่อยู่</t>
  </si>
  <si>
    <t>ราคา/หน่วย</t>
  </si>
  <si>
    <t>ราคาวัสดุ</t>
  </si>
  <si>
    <t>อนุมัติ ...................................................................  นายกเทศมนตรีตำบลทับมา</t>
  </si>
  <si>
    <t>ลำดับที่</t>
  </si>
  <si>
    <t>ราคารวม</t>
  </si>
  <si>
    <t xml:space="preserve">                      ภาษีมูลค่าเพิ่ม (VAT)</t>
  </si>
  <si>
    <t>ท่อน</t>
  </si>
  <si>
    <t>ค่าติดตั้งเสาไฟฟ้าพร้อมอุปกรณ์ (ต่อ 1 ต้น)</t>
  </si>
  <si>
    <t>เสาไฟฟ้าพร้อมกิ่งโคมและอุปกรณ์ประจำเสาไฟฟ้า</t>
  </si>
  <si>
    <t>เสาไฟฟ้าสูง9.00ม.พร้อมกิ่งเดี่ยวและอุปกรณ์ฟิวส์ครบชุด</t>
  </si>
  <si>
    <t>โคมไฟฟ้า250 W.HPSพร้อมอุปกรณ์(กิ่งเดี่ยว=1โคม)</t>
  </si>
  <si>
    <t>โคม</t>
  </si>
  <si>
    <t>ค่าทาสีและติดตั้งแผ่นสะท้อนแสง</t>
  </si>
  <si>
    <t>ฐานเสาไฟฟ้าคอนกรีตเสริมเหล็ก</t>
  </si>
  <si>
    <t>ฐาน</t>
  </si>
  <si>
    <t xml:space="preserve">Ground  Rod </t>
  </si>
  <si>
    <t>ค่าอุปกรณ์ที่ใช้ร่วมกัน</t>
  </si>
  <si>
    <t>รีเลย์พร้อมโพโต้เซล 60A.220v.(1 ชุดควบคุมดวงโคมได้ 28 ดวงโคม)</t>
  </si>
  <si>
    <t>ค่าติดตั้ง(ดวงโคมพร้อมอุปกรณ์ประจำเสาไฟฟ้า) กิ่งเดี่ยว</t>
  </si>
  <si>
    <t>ค่าหลอดไฟฟ้าสำรอง</t>
  </si>
  <si>
    <t>หลอด</t>
  </si>
  <si>
    <t>ค่าขนส่งจาก กทม.ถึงหน้างาน ต่อต้น</t>
  </si>
  <si>
    <t>รวมค่าวัสดุและ</t>
  </si>
  <si>
    <t>แรงงาน</t>
  </si>
  <si>
    <t xml:space="preserve">ผู้ตรวจสอบ .............................................................ผู้อำนวยการกองช่าง                   </t>
  </si>
  <si>
    <t>รวม (1.2) ค่าอุปกรณ์ที่ใช้ร่วมกันสำหรับเสาไฟฟ้าทั้งหมด/แห่ง</t>
  </si>
  <si>
    <t>เฉลี่ย (1.2) ค่าอุปกรณ์ที่ใช้ร่วมกันสำหรับเสาไฟฟ้า/ต้น</t>
  </si>
  <si>
    <t>แห่ง</t>
  </si>
  <si>
    <t>ค่าธรรมเนียมการไฟฟ้า</t>
  </si>
  <si>
    <t>ค่าธรรมเนียมต่อไฟ</t>
  </si>
  <si>
    <t>ค่าตรวจสอบการติดตั้ง</t>
  </si>
  <si>
    <t>ค่าเฉลี่ยการใช้พลังงานไฟฟ้า</t>
  </si>
  <si>
    <t xml:space="preserve">ค่ามิเตอร์ </t>
  </si>
  <si>
    <t>รวมค่าวัสดุและค่าแรงงาน (ข้อ 1)  เป็นเงิน</t>
  </si>
  <si>
    <t>C</t>
  </si>
  <si>
    <t>รวมค่าก่อสร้างเป็นเงินทั้งสิ้น (A+B+C)</t>
  </si>
  <si>
    <t>ค่าติดตั้งหม้อแปลงไฟฟ้า 30 KVA พร้อมอุปกรณ์</t>
  </si>
  <si>
    <t xml:space="preserve"> ฝาครอบเสา</t>
  </si>
  <si>
    <t xml:space="preserve"> ฟิวส์เสาครบชุด – คู่</t>
  </si>
  <si>
    <t xml:space="preserve"> ปั๊กอีเกิ้ล 10 A</t>
  </si>
  <si>
    <t>เทปพันสายไฟ 3 m.No. 23</t>
  </si>
  <si>
    <t xml:space="preserve">                 รวม    </t>
  </si>
  <si>
    <t xml:space="preserve"> -</t>
  </si>
  <si>
    <t>ตัวโคมอลูมิเนียม(Pressed  Aluminium  Body)</t>
  </si>
  <si>
    <t>ขอยึดฝาครอบ(Snap - Catch)</t>
  </si>
  <si>
    <t xml:space="preserve"> ขั้วหลอด(Adjustable  Lamp- Holder)</t>
  </si>
  <si>
    <t>ฝาครอบพลาสติกอะคริลิกใส(Plastic  Refractor  Bowl)</t>
  </si>
  <si>
    <t>แผ่นสะท้อนแสงตัวโคม(Reflector  In  Polished  Anodised  Aluminum)</t>
  </si>
  <si>
    <t>ปะเก็นฝาครอบ(Neoprene  Rubber  Sealing  Ring)</t>
  </si>
  <si>
    <t>ตัวยึดโคมติดกับแขนยื่น(Spigot  Entry  Clamp)</t>
  </si>
  <si>
    <t>บาลาสต์(Ballast)</t>
  </si>
  <si>
    <t>ตัวเก็บประจุ(Power  Factor   Corrected  Capacitor)</t>
  </si>
  <si>
    <t xml:space="preserve">IGNITOR </t>
  </si>
  <si>
    <t>หลอดไฟฟ้า(High  Pressure  Sodium  Lamp)</t>
  </si>
  <si>
    <t>*</t>
  </si>
  <si>
    <t>ค่าทาสีเเละติดตั้งเเผ่นสะท้อนเเสง</t>
  </si>
  <si>
    <t>ค่างานฐานเสาไฟฟ้า</t>
  </si>
  <si>
    <t xml:space="preserve"> ฐาน</t>
  </si>
  <si>
    <t>ค่าวัสดุต้นทุนสายไฟฟ้า / m.(ไม่รวมค่าแรง)</t>
  </si>
  <si>
    <t>ค่างานอุปกรณ์ที่ใช้ร่วมกัน ( จำนวน  1  Circruit )</t>
  </si>
  <si>
    <t>รีเลย์พร้อมโพโต้เซล 60A. 220V. ( 1 ชุดควบคุมดวงโคมได้ประมาณ 28 ดวงโคม)</t>
  </si>
  <si>
    <t>คิด80%</t>
  </si>
  <si>
    <t xml:space="preserve">Ground Rod ขนาด Dia. 5/8 in x 2.40 m. </t>
  </si>
  <si>
    <t>แผ่นเหล็กตัวนำชุบสังกะสี ขนาด 50 x 4.5 mm.(Gavanized  Steel)</t>
  </si>
  <si>
    <t>Ground Rod เหล็กชุบสังกะสี Dia. 16 mm.(Gavanized  Steel)</t>
  </si>
  <si>
    <t>ค่าติดตั้ง(ดวงโคมพร้อมอุปกรณ์ประจำเสาไฟฟ้าเพื่อการส่งมอบงานแล้วเสร็จ)</t>
  </si>
  <si>
    <t>ติดตั้งแบบกิ่งเดี่ยวด้านเดียวและขนาน</t>
  </si>
  <si>
    <t>คัน</t>
  </si>
  <si>
    <t>คน</t>
  </si>
  <si>
    <t>เฉลี่ยค่าติดตั้ง(6,260/16)</t>
  </si>
  <si>
    <t>ค่าหลอดไฟฟ้าสำรอง(รวมติดตั้ง)</t>
  </si>
  <si>
    <t xml:space="preserve">    1.) ให้ใช้ราคาขนส่งตามระยะงานก่อสร้างทาง(ตามตารางค่าขนส่งวัสดุก่อสร้างทาง)</t>
  </si>
  <si>
    <t>ให้คิดรวมจำนวนเสาไฟฟ้าทั้งหมดของแขวงฯ ที่ได้ตั้งงบประมาณตามแผน  แล้วใช้ระยะทางเฉลี่ยของงานก่อสร้างทั้งหมดมาคำนวณหาค่าขนส่ง)</t>
  </si>
  <si>
    <t>ค่าขน – ถ่าย</t>
  </si>
  <si>
    <t>น้ำหนักในการขนส่ง</t>
  </si>
  <si>
    <t>ตัน</t>
  </si>
  <si>
    <t>เที่ยว</t>
  </si>
  <si>
    <t xml:space="preserve">เซฟตี้สวิทช์ 60 A. พร้อมท่อเหล็ก  Dia  1 1/4 in x 2.00 m. </t>
  </si>
  <si>
    <t>หลอดไฟฟ้าขนาด  250 W. HPS. 1.250 S.     (1@1,100)x0.80</t>
  </si>
  <si>
    <t>ค่าเเรงช่างไฟฟ้า                                           (2 @ 300)</t>
  </si>
  <si>
    <t>ค่าเเรงคนงาน3                                             (3@ 220)</t>
  </si>
  <si>
    <t>Note</t>
  </si>
  <si>
    <t xml:space="preserve"> -  สำหรับหลอดไฟฟ้าขนาด  250 W. HPS. ควบคุมได้ประมาณ 28 ดวงโคม</t>
  </si>
  <si>
    <t xml:space="preserve"> -  สำหรับหลอดไฟฟ้าขนาด  400 W. HPS. ควบคุมได้ประมาณ 16 ดวงโคม</t>
  </si>
  <si>
    <t xml:space="preserve"> -  ท่อเหล็ก Dia. 1 1/4inx2.00m(ท่อGavanized Rigid Steel Conduit ร้อยสายไฟฟ้าบริเวณเสาไฟของการไฟฟ้า)</t>
  </si>
  <si>
    <t xml:space="preserve">       อุปกรณ์ที่ใช้ในระบบไฟฟ้าแสงสว่างแต่ละเเห่งไม่เหมือนกันขึ้นอยู่กับผู้ออกแบบระบบไฟฟ้าและจำนวนดวงโคมไฟฟ้า  โดยพิจารณาเป็น Circruit  </t>
  </si>
  <si>
    <t>โดย 1 Circruit ใช้ควบคุมดวงโคมได้ประมาณ 14  ดวง</t>
  </si>
  <si>
    <t xml:space="preserve">       อุปกรณ์ควบคุมระบบ  1 ชุด ใช้ควบคุมวงจรไฟฟ้าได้ถึง 2 Circruit วงจรละ  14 ดวงโคมเป็น  28   ดวงโคมต้องใช้ Safety  Switch 60A.3P.600 V.AC</t>
  </si>
  <si>
    <t>พร้อมมิเตอร์  2 ตัวและรีเลย์พร้อมโพโตเซลด้วย แต่ถ้าน้อยกว่า  14  ดวงโคมจะต่อเป็น  1  วงจร อาจใช้ Safety Switch 30A.2P.240 V.AC.พร้อมมิเตอร์  1 ตัว</t>
  </si>
  <si>
    <t xml:space="preserve">และรีเลย์พร้อมโพโตเซลด้วย </t>
  </si>
  <si>
    <t>เซฟตี้สวิทช์ 60 A. 3 P. 600 V.AC. พร้อมฟิวส์          (1.00 @ 5,400)x0.80</t>
  </si>
  <si>
    <t>รีเลย์ 60 A. 220 VAC. TYPE " B "                            (1.00 @ 4,300)x0.80</t>
  </si>
  <si>
    <t>ค่าติดตั้งพร้อมวัสดุสำหรับเชื่อม Exothermic  Welding  ( 70.47 + 230 = 300.47 x 25 %)</t>
  </si>
  <si>
    <t>=[( Hเสา- D) ความสูงตีนถึงช่องเปิด+ Lแขนยื่น ] x  N จำนวนเส้น</t>
  </si>
  <si>
    <t>ม./ต้น</t>
  </si>
  <si>
    <t xml:space="preserve"> ระยะติดตั้ง    </t>
  </si>
  <si>
    <t>ค่าทาสี ; พื้นทื่ทาสีโคนเสา+ตีนเสา = [((2x(22/7)x0.09)x0.90=0.51 m.2) + ( 0.40 x 0.40 = 0.16 m.2)] x  2 เที่ยว</t>
  </si>
  <si>
    <t xml:space="preserve">ค่าติดเเผ่นสะท้อนเเสง 0.15 x 0.15 ม.x 2 ข้าง     (0.045 ตร.ม. @ 970) </t>
  </si>
  <si>
    <t xml:space="preserve">                                                                              (1.340 ตร.ม. @ 74)</t>
  </si>
  <si>
    <t>กรณี TWO  WAY  TRAFFIC  DICRECTION</t>
  </si>
  <si>
    <t>ค่าขนส่งจาก กทม.ถึงหน้างาน (ต่อ 1  ต้น)</t>
  </si>
  <si>
    <t>1.2.1</t>
  </si>
  <si>
    <t>1.2.2</t>
  </si>
  <si>
    <t>1.1.1</t>
  </si>
  <si>
    <t>1.1.2</t>
  </si>
  <si>
    <t>1.1.3</t>
  </si>
  <si>
    <t>1.1.4</t>
  </si>
  <si>
    <t>1.1.5</t>
  </si>
  <si>
    <t>1.1.6</t>
  </si>
  <si>
    <t>1.1.7</t>
  </si>
  <si>
    <t xml:space="preserve">ค่าธรรมเนียมบรรจบกระแสไฟฟ้า ; ขนาด  30  A.   </t>
  </si>
  <si>
    <t xml:space="preserve"> ค่าตรวจสอบการติดตั้งไฟฟ้า ; ขนาด  30  A. </t>
  </si>
  <si>
    <t>ค่าเฉลี่ยการใช้พลังงานไฟฟ้า ; ขนาด  30  A.</t>
  </si>
  <si>
    <t>ค่ามิเตอร์</t>
  </si>
  <si>
    <t>ค่ามิเตอร์ ขนาด 15 (45) A. 220 V. 102 W.(Circuit ละ  1  ตัว)</t>
  </si>
  <si>
    <t>ค่าติดตั้ง                                                                        (50*2)</t>
  </si>
  <si>
    <t>ค่าติดตั้ง                                                                       (50*2)</t>
  </si>
  <si>
    <t>(ไม่รวมค่าขยายเขต)</t>
  </si>
  <si>
    <t>ค่างานต้นทุน</t>
  </si>
  <si>
    <t>ลงชื่อ</t>
  </si>
  <si>
    <t>…………………………………………………………………………………………….</t>
  </si>
  <si>
    <t>……………………………………………………………………………………………..</t>
  </si>
  <si>
    <t>คิดเพียง  (ตัวอักษร)</t>
  </si>
  <si>
    <t>งบประมาณ</t>
  </si>
  <si>
    <t>เกิน</t>
  </si>
  <si>
    <t>เสาไฟฟ้าพร้อมกิ่งโคมเเละอุปกรณ์ประจำเสาไฟฟ้า</t>
  </si>
  <si>
    <t>กิ่งโคม      ( S )</t>
  </si>
  <si>
    <t xml:space="preserve"> เสาไฟฟ้า  ( S ) </t>
  </si>
  <si>
    <t xml:space="preserve"> ค่าแรงงานติดตั้งเสาไฟฟ้าพร้อมกิ่ง  ( S ) </t>
  </si>
  <si>
    <t xml:space="preserve">                 รวม    ( S )</t>
  </si>
  <si>
    <t xml:space="preserve">                คิดให้   ( S )</t>
  </si>
  <si>
    <t xml:space="preserve">                 รวม    ( D )</t>
  </si>
  <si>
    <t xml:space="preserve">                คิดให้   ( D )</t>
  </si>
  <si>
    <t>การคำนวณค่างานต้นทุน  (ราคาต่อหน่วย)</t>
  </si>
  <si>
    <t xml:space="preserve">              ( D )</t>
  </si>
  <si>
    <t xml:space="preserve">                                            ( D )</t>
  </si>
  <si>
    <t>=[ (7.70 - 0.60) + 2.50 ] x 4 = 38.40</t>
  </si>
  <si>
    <t>=38.40 x 1.05   (เผื่อการสูญเสียฯ 5%)</t>
  </si>
  <si>
    <t xml:space="preserve"> H = ความสูงของเสา(ไม่รวมกิ่ง)</t>
  </si>
  <si>
    <t xml:space="preserve"> D = ความสูงตีนเสาถึงช่องเปิด(0.60 ม.)</t>
  </si>
  <si>
    <t xml:space="preserve"> L = ความยาวส่วนของแขนยื่น(กิ่ง)</t>
  </si>
  <si>
    <t xml:space="preserve"> N = จำนวนเส้นสายไฟฟ้า</t>
  </si>
  <si>
    <r>
      <t xml:space="preserve">(ประเมินคิดรวมเสา,กิ่ง,ดวงโคม = 1 ชุด) น้ำหนักเฉลี่ยประมาณ  </t>
    </r>
    <r>
      <rPr>
        <sz val="14"/>
        <color indexed="10"/>
        <rFont val="TH SarabunPSK"/>
        <family val="2"/>
      </rPr>
      <t>18 ตัน/เที่ยว</t>
    </r>
    <r>
      <rPr>
        <sz val="14"/>
        <rFont val="TH SarabunPSK"/>
        <family val="2"/>
      </rPr>
      <t xml:space="preserve"> (สำหรับค่าขนส่งเสาไฟฟ้าของงานอำนวยความปลอดภัยของแขวงฯ </t>
    </r>
  </si>
  <si>
    <t>กิ่งเดี่ยว; สายไฟฟ้ายาว</t>
  </si>
  <si>
    <t>กิ่งคู่; สายไฟฟ้ายาว</t>
  </si>
  <si>
    <r>
      <t>สายไฟฟ้า NYY 3 x 10 mm.</t>
    </r>
    <r>
      <rPr>
        <sz val="14"/>
        <rFont val="Calibri"/>
        <family val="2"/>
      </rPr>
      <t>²</t>
    </r>
    <r>
      <rPr>
        <sz val="14"/>
        <rFont val="TH SarabunPSK"/>
        <family val="2"/>
      </rPr>
      <t xml:space="preserve"> (สายไฟฟ้าเดินระหว่างเสา)</t>
    </r>
  </si>
  <si>
    <r>
      <t>สายไฟฟ้า THW 1 x 2.5 mm.</t>
    </r>
    <r>
      <rPr>
        <sz val="14"/>
        <rFont val="Calibri"/>
        <family val="2"/>
      </rPr>
      <t>²</t>
    </r>
    <r>
      <rPr>
        <vertAlign val="superscript"/>
        <sz val="14"/>
        <rFont val="TH SarabunPSK"/>
        <family val="2"/>
      </rPr>
      <t xml:space="preserve"> </t>
    </r>
    <r>
      <rPr>
        <sz val="14"/>
        <rFont val="TH SarabunPSK"/>
        <family val="2"/>
      </rPr>
      <t>(สายไฟฟ้าเดินในเสาถึงดวงโคม)</t>
    </r>
  </si>
  <si>
    <t>เมตร</t>
  </si>
  <si>
    <t>1.2.3</t>
  </si>
  <si>
    <t xml:space="preserve">เซฟตี้สวิทซ์ 30 A.(รวมฟิวส์กันน้ำ)พร้อมท่อDia.1 1/4 "(1 ชุดควบคุมดวงโคมได้ 14 ดวงโคม)  </t>
  </si>
  <si>
    <t xml:space="preserve">เซฟตี้สวิทซ์ 60 A.(รวมฟิวส์กันน้ำ)พร้อมท่อDia.1 1/4 "(1 ชุดควบคุมดวงโคมได้ 28 ดวงโคม)  </t>
  </si>
  <si>
    <t>ท่อ Dia. 2 1/2 " พร้อมค่าดันท่อลอด</t>
  </si>
  <si>
    <t>รวมค่าธรรมเนียมการไฟฟ้า/แห่ง(2)</t>
  </si>
  <si>
    <t>รายละเอียดค่างานติดตั้งเสาไฟฟ้าพร้อมอุปกรณ์ ( ต่อ 1 ต้น )</t>
  </si>
  <si>
    <t>โคมไฟฟ้า พร้อมอุปกรณ์ครบชุด(ไม่รวมค่าแรง)</t>
  </si>
  <si>
    <t xml:space="preserve">               คิดให้   </t>
  </si>
  <si>
    <t xml:space="preserve">S – lon pipe  Dia. 2’’                                 (2.00 m.  @ 63.81)     </t>
  </si>
  <si>
    <t>Anchor  Bolts(Bolts &amp; Nuts ยึดเสา)                (4.00 ชุด  @ 150)</t>
  </si>
  <si>
    <t xml:space="preserve"> ค่าวาง                                                       (1.00 ฐาน@300)</t>
  </si>
  <si>
    <t>ขุดวางสายไฟฟ้า ( คิดเทียบความยาว = 49.00 m. )</t>
  </si>
  <si>
    <t>ค่าวาง</t>
  </si>
  <si>
    <t>โพโต้เซล                                                              (1.00 @ 850)x0.80</t>
  </si>
  <si>
    <t xml:space="preserve">รวม  </t>
  </si>
  <si>
    <t xml:space="preserve"> คิดให้ </t>
  </si>
  <si>
    <t>ปริมาณน้อยกว่า25ลบ.ม.หรือขุดลึกเกิน1.50ม.</t>
  </si>
  <si>
    <t>ฟิวส์                                                                    (1.00 @ 30)</t>
  </si>
  <si>
    <t xml:space="preserve">เซฟตี้สวิทช์ 30 A.พร้อมท่อเหล็ก Dia  1/4 in x 2.00 m. </t>
  </si>
  <si>
    <t>เซฟตี้สวิทช์ 30 A. 2 P. 240 V.AC. พร้อมฟิวส์          (1.00 @ 3,300)x0.80</t>
  </si>
  <si>
    <t>ท่อเหล็ก Dia 1 1/4 in x 2.00 m.                          (1.00 @ 432.29)</t>
  </si>
  <si>
    <t xml:space="preserve">คิดให้ </t>
  </si>
  <si>
    <t xml:space="preserve"> -  สำหรับหลอดไฟฟ้าขนาด  250 W. HPS. ควบคุมได้ประมาณ 14 ดวงโคม</t>
  </si>
  <si>
    <t xml:space="preserve"> -  สำหรับหลอดไฟฟ้าขนาด  400 W. HPS. ควบคุมได้ประมาณ  8 ดวงโคม</t>
  </si>
  <si>
    <t xml:space="preserve">ท่อเหล็กDia 4 '' (เป็นท่อ GRC. สำหรับร้อยสายไฟฟ้าใต้คันทาง  ) </t>
  </si>
  <si>
    <t>ประเมินคิดให้คันทางกว้าง 12.00 m.(เคลื่อนไหวคันทางได้ตามแบบดำเนินการ)</t>
  </si>
  <si>
    <t>ท่อเหล็กDia.4 "</t>
  </si>
  <si>
    <t xml:space="preserve"> ค่าดันท่อลอด </t>
  </si>
  <si>
    <t>รวมเป็นเงินค่างานต้นทุน/แห่ง</t>
  </si>
  <si>
    <t xml:space="preserve">เฉลี่ยค่างานต้นทุน ( 10,932.84/12)  </t>
  </si>
  <si>
    <t>ค่าเช่ารถชนิด 6 ล้อชนิดมีเครื่องยก(กระเช้า)         (1@5,000)</t>
  </si>
  <si>
    <r>
      <t xml:space="preserve">    2.) พิจารณาค่าขนส่งโดยรถยนต์บรรทุกเหมาคันชนิด 10 ล้อ 1 เที่ยว ขนเสาไฟฟ้า เสาไฟฟ้า H = 9.00 m. ได้ประมาณ  </t>
    </r>
    <r>
      <rPr>
        <sz val="14"/>
        <color indexed="10"/>
        <rFont val="TH SarabunPSK"/>
        <family val="2"/>
      </rPr>
      <t>30 ชุด(ต้น)/คัน/เที่ยว</t>
    </r>
  </si>
  <si>
    <r>
      <t xml:space="preserve">    3.)  ค่าขน – ถ่าย  คิดให้ประมาณ   </t>
    </r>
    <r>
      <rPr>
        <sz val="14"/>
        <color indexed="10"/>
        <rFont val="TH SarabunPSK"/>
        <family val="2"/>
      </rPr>
      <t>90  บาท/ตัน</t>
    </r>
  </si>
  <si>
    <t xml:space="preserve">    5.)  การคิดค่าขนส่งเฉลี่ย  = {[( ค่าขนส่งตามระยะทาง + ค่าขน-ถ่าย ) x ( น.น./เที่ยว) x จำนวนคัน/เที่ยว)] / จำนวนเสาไฟฟ้า}</t>
  </si>
  <si>
    <t xml:space="preserve">              คิดให้   </t>
  </si>
  <si>
    <t>ขุดวางสายไฟฟ้า</t>
  </si>
  <si>
    <t>งานดินขุดแล้วถมกลับ(0.30x0.40x49.00 m.)x2</t>
  </si>
  <si>
    <t xml:space="preserve">เฉลี่ยค่างานต้นทุน(2,720.48/49) </t>
  </si>
  <si>
    <t>Ground Rod Exothermic  Welding                             (70.47+205+75.12)</t>
  </si>
  <si>
    <r>
      <t xml:space="preserve">    4.)  ค่าขนส่งที่ใช้ประเมินควบคุมทั่วประเทศ  ระยะขนส่งตั้งแต่ 201 ถึง 1,000  กม.  คิดให้   -    </t>
    </r>
    <r>
      <rPr>
        <sz val="14"/>
        <color indexed="10"/>
        <rFont val="TH SarabunPSK"/>
        <family val="2"/>
      </rPr>
      <t>กม. ละ 2.00   บาท/ตัน</t>
    </r>
  </si>
  <si>
    <t xml:space="preserve">ตามตาราง  ;  ค่าขนส่ง           (220X2.00) </t>
  </si>
  <si>
    <r>
      <t xml:space="preserve">ในการขนส่งเสาไฟฟ้าจำนวน </t>
    </r>
    <r>
      <rPr>
        <sz val="14"/>
        <color indexed="10"/>
        <rFont val="TH SarabunPSK"/>
        <family val="2"/>
      </rPr>
      <t>21 ชุด</t>
    </r>
    <r>
      <rPr>
        <sz val="14"/>
        <rFont val="TH SarabunPSK"/>
        <family val="2"/>
      </rPr>
      <t xml:space="preserve">  ระยะทางขนส่งเฉลี่ย 1 แห่งประมาณ </t>
    </r>
    <r>
      <rPr>
        <sz val="14"/>
        <color indexed="10"/>
        <rFont val="TH SarabunPSK"/>
        <family val="2"/>
      </rPr>
      <t>220</t>
    </r>
    <r>
      <rPr>
        <sz val="14"/>
        <color indexed="10"/>
        <rFont val="TH SarabunPSK"/>
        <family val="2"/>
      </rPr>
      <t xml:space="preserve"> กม.</t>
    </r>
  </si>
  <si>
    <t xml:space="preserve">จำนวนเที่ยวที่ต้องขนส่ง         (21 ต้น/30 ชุด) </t>
  </si>
  <si>
    <t xml:space="preserve">ค่าขนส่งเฉลี่ย                      ((440+90)x(18x0.7))/30      </t>
  </si>
  <si>
    <t xml:space="preserve">Sand  Bed                                                (0.09 m.3@ 299.07)            </t>
  </si>
  <si>
    <t xml:space="preserve">Lean Concrete                                          (0.06 m.3@ 1,494)      </t>
  </si>
  <si>
    <t xml:space="preserve">Concrete ‘’ C ‘’                                        (0.48 m.3@ 1,494)    </t>
  </si>
  <si>
    <t>Reinforce                                                  (17.35 kg. @ 24.97)</t>
  </si>
  <si>
    <t xml:space="preserve">เหล็ก DB 12 มม. </t>
  </si>
  <si>
    <t>Wire                                                         (0.434 kg. @ 46.73)</t>
  </si>
  <si>
    <t xml:space="preserve">Formwork ‘’ 2’’                                        (2.88 m.2@ 256)         </t>
  </si>
  <si>
    <t xml:space="preserve">Excavation,Earth                                       (1.40 m.3@ 148)       </t>
  </si>
  <si>
    <t>Backfill                                                    (0.77 m.3@ 148)</t>
  </si>
  <si>
    <t>ใบแจ้งปริมาณงาน</t>
  </si>
  <si>
    <t>เจ้าของโครงการ  :  เทศบาลตำบลทับมา</t>
  </si>
  <si>
    <t>6% ต่อปี</t>
  </si>
  <si>
    <t>ค่า Factor  F. 1.3624 =(ข้อ1 X 0.3624)   เป็นเงิน</t>
  </si>
  <si>
    <t>ตรวจสอบโดย     :  นายสมศักดิ์     อนันตวุฒิ                     ตำแหน่ง  ผู้อำนวยการกองช่าง</t>
  </si>
  <si>
    <t>ท่อ Hdpe ขนาดเส้นผ่านศูนย์กลาง 60 มม. (สำหรับร้อยสายไฟใต้ดิน)</t>
  </si>
  <si>
    <t>ผู้ประมาณราคา .....................................................นายช่างโยธาชำนาญงาน</t>
  </si>
  <si>
    <t xml:space="preserve">                     ( นายชัชวาลย์   พิทักษ์สัตยาพรต)</t>
  </si>
  <si>
    <t xml:space="preserve">                      (นายสมศักดิ์  อนันตวุฒิ)</t>
  </si>
  <si>
    <t xml:space="preserve">เห็นชอบ ...............................................................  รองปลัดเทศบาลตำบลทับมา               </t>
  </si>
  <si>
    <t xml:space="preserve">                     (นายสรวิชญ์  เพชรนคร)                 </t>
  </si>
  <si>
    <t xml:space="preserve">เห็นชอบ ...............................................................  ปลัดเทศบาลตำบลทับมา                                  </t>
  </si>
  <si>
    <t xml:space="preserve">                 (นางสาวเรวีญา  ขจิตเนติธรรม)                </t>
  </si>
  <si>
    <t xml:space="preserve">เห็นชอบ ............................................................... รองนายกเทศมนตรีตำบลทับมา                         </t>
  </si>
  <si>
    <t>รวม (1.1) โคมและอุปกรณ์ประจำเสาไฟฟ้า/ต้น</t>
  </si>
  <si>
    <t xml:space="preserve">งานไฟฟ้าแสงสว่างแบบกิ่งคู่ ความสูงเสา  9.00  เมตร (ชนิดหลอด LED.) </t>
  </si>
  <si>
    <t>รวม (2) โคมและอุปกรณ์ประจำเสาไฟฟ้า/ต้น</t>
  </si>
  <si>
    <t>รวมค่างานต้นทุน/แห่ง(2)  x 3 ต้น</t>
  </si>
  <si>
    <t>งานอื่น</t>
  </si>
  <si>
    <t>ป้ายประชาสัมพันธ์โครงการชั่วคราว</t>
  </si>
  <si>
    <t>ป้ายประชาสัมพันธ์โครงการถาวร</t>
  </si>
  <si>
    <t>งาน</t>
  </si>
  <si>
    <t>แหล่งที่มาวัสดุและอุปกรณ์</t>
  </si>
  <si>
    <t>รายการวัสดุและอุปกรณ์</t>
  </si>
  <si>
    <t>แหล่งที่มา</t>
  </si>
  <si>
    <t>รายการวัสดุ , อุปกรณ์</t>
  </si>
  <si>
    <t>แขวงทางหลวงชนบทระยอง</t>
  </si>
  <si>
    <t xml:space="preserve">โคมไฟฟ้า พร้อมอุปกรณ์ครบชุด (LED Steet Light 120 W) </t>
  </si>
  <si>
    <t xml:space="preserve">ค่างานฐานเสาไฟฟ้า (แบบเข็มเหล็ก) KEMREX FS76X2000X300X300 </t>
  </si>
  <si>
    <t>บัญชีนวัตกรรมไทย (สำนักงบประมาณ)</t>
  </si>
  <si>
    <t>ท่อ Hdpe ขนาดเส้นผ่านศูนย์กลาง 2 นิ้ว (สำหรับร้อยสายไฟใต้ดิน)</t>
  </si>
  <si>
    <t>โคมไฟฟ้า led ขนาด 120 พร้อมอุปกรณ์ (1โคม)</t>
  </si>
  <si>
    <t xml:space="preserve">งานไฟฟ้าแสงสว่างแบบกิ่งเดี่ยว ความสูงเสา  7.00  เมตร (ชนิดหลอด LED.) </t>
  </si>
  <si>
    <t>เสาไฟฟ้าสูง7.00ม.พร้อมกิ่งเดี่ยวและอุปกรณ์ฟิวส์ครบชุด</t>
  </si>
  <si>
    <t>เสาไฟฟ้า H = 7.00 m. ติดตั้งแบบกิ่งเดี่ยวด้านเดียวและขนาน( ติดตั้งได้เฉลี่ย  16 ต้น/วัน)</t>
  </si>
  <si>
    <t xml:space="preserve">เสาไฟฟ้าแบบกิ่งเดี่ยว สูง 7.00 เมตร ชนิด (LED Steet Light 120 W) </t>
  </si>
  <si>
    <t>งานตัดรื้อผิวจราจรเดิม + งานคืนผิวจราจร</t>
  </si>
  <si>
    <t xml:space="preserve">                      (นายชูชาติ  คงทน)             </t>
  </si>
  <si>
    <t xml:space="preserve">                   (นายประเสริฐ  วงษ์ศรี)</t>
  </si>
  <si>
    <t>เสาไฟฟ้าสูง 7.00ม.พร้อมกิ่งเดี่ยวและอุปกรณ์ฟิวส์ครบชุด</t>
  </si>
  <si>
    <t>ประมาณการโดย  :  นายวิชิต   บุดดา            ตำแหน่ง  วิศวกรโยธาปฎิบัติการ</t>
  </si>
  <si>
    <t xml:space="preserve">1.นายสมศักดิ์   อนันตวุฒิ                    ...........................ประธานกรรมการ </t>
  </si>
  <si>
    <t>2.นายวิชิต     บุดดา                          ...........................กรรมการ</t>
  </si>
  <si>
    <t>3.นายชัชวาลย์  พิทักษ์สัตยาพรต           ...........................กรรมการ</t>
  </si>
  <si>
    <r>
      <t>(= 1.00 x 0.05 = 0.05 m.</t>
    </r>
    <r>
      <rPr>
        <vertAlign val="superscript"/>
        <sz val="14"/>
        <rFont val="TH SarabunPSK"/>
        <family val="2"/>
      </rPr>
      <t>2</t>
    </r>
    <r>
      <rPr>
        <sz val="14"/>
        <rFont val="TH SarabunPSK"/>
        <family val="2"/>
      </rPr>
      <t xml:space="preserve"> x 4.5 mm. X 7.85 kg./mm.</t>
    </r>
    <r>
      <rPr>
        <vertAlign val="superscript"/>
        <sz val="14"/>
        <rFont val="TH SarabunPSK"/>
        <family val="2"/>
      </rPr>
      <t>2</t>
    </r>
    <r>
      <rPr>
        <sz val="14"/>
        <rFont val="TH SarabunPSK"/>
        <family val="2"/>
      </rPr>
      <t>/mm. = 1.77 kg./แผ่น x 1.10 = 1.95 kg./แผ่น x 36.14 บาท = 70.47  บาท/แผ่น)</t>
    </r>
  </si>
  <si>
    <t>รวมค่างาน (ข้อ 2+3)  เป็นเงิน</t>
  </si>
  <si>
    <t>ราคาใหม่66</t>
  </si>
  <si>
    <t>การไฟฟ้าส่วนภูมิภาคจังหวัดระยอง</t>
  </si>
  <si>
    <t>รวมค่างาน (3)</t>
  </si>
  <si>
    <t>คิดให้100ม.ใช้2คิ้ว</t>
  </si>
  <si>
    <t>ปริมาณ   :  เสาไฟฟ้าพร้อมโคมไฟฟ้าส่องสว่างและอุปกรณ์ จำนวน  15  ต้น   ยาว 623.00  เมตร</t>
  </si>
  <si>
    <t>(รายละเอียดตามแบบแปลนของทางราชการ ปรากฏในแผนพัฒนาท้องถิ่น พ.ศ.2566-2570 เพิ่มเติมฉบับที่1 หน้าที่13 ข้อที่17 )</t>
  </si>
  <si>
    <t>……………………………………</t>
  </si>
  <si>
    <t>(………………………….…………)</t>
  </si>
  <si>
    <t>………………………………………</t>
  </si>
  <si>
    <t>(……………………..……..……….)</t>
  </si>
  <si>
    <t>บริษัท CBR Prolong Co.,Ltd.</t>
  </si>
  <si>
    <t>ค่างานต้นทุน/ต้น    (1.1+1.2+1.3+1.4)</t>
  </si>
  <si>
    <t>รวมค่างานต้นทุน/แห่ง(1)   (1.1+1.2+1.3+1.4) x 15 ต้น</t>
  </si>
  <si>
    <t xml:space="preserve">ค่าแรงติดตั้ง ฐานเสาไฟฟ้า (แบบเข็มเหล็ก) </t>
  </si>
  <si>
    <t xml:space="preserve">ค่างานฐานเสาไฟฟ้า (แบบเข็มเหล็ก) </t>
  </si>
  <si>
    <t xml:space="preserve">                                                                                                                                                                                                                        </t>
  </si>
  <si>
    <t>แบบเลขที่  :      / 2567</t>
  </si>
  <si>
    <t>ประมาณการโดย  : นายชัชวาลย์  พิทักษ์สัตยาพรต        ตำแหน่ง  นายช่างโยธาชำนาญงาน</t>
  </si>
  <si>
    <t>ตรวจสอบโดย     :  นายสมศักดิ์     อนันตวุฒิ              ตำแหน่ง  ผู้อำนวยการกองช่าง</t>
  </si>
  <si>
    <t>ปริมาณงาน</t>
  </si>
  <si>
    <t>ราคาต่อหน่วย</t>
  </si>
  <si>
    <t xml:space="preserve">ราคาทุน </t>
  </si>
  <si>
    <t>Factor</t>
  </si>
  <si>
    <t>ราคากลาง</t>
  </si>
  <si>
    <t>กว้าง</t>
  </si>
  <si>
    <t>ยาว</t>
  </si>
  <si>
    <t>พื้นที่รวม (หักบ่อพักแล้ว)</t>
  </si>
  <si>
    <t>F</t>
  </si>
  <si>
    <t>x FF</t>
  </si>
  <si>
    <t>หมวดงานทาง</t>
  </si>
  <si>
    <t>งานรื้อโครงสร้างถนนเดิม</t>
  </si>
  <si>
    <t>งานรื้อท่อกลมเดิม (ขนาดท่อ 0.60 เมตร)</t>
  </si>
  <si>
    <t>งานรื้อบ่อพักคอนกรีตเสริมเหล็กเดิม</t>
  </si>
  <si>
    <t>บ่อ</t>
  </si>
  <si>
    <t>งานรื้อผิวลาดยางเดิม</t>
  </si>
  <si>
    <t>งานรื้อผิวคอนกรีตเดิม</t>
  </si>
  <si>
    <t>รวมค่างานต้นทุน (1)</t>
  </si>
  <si>
    <t>งานถนน</t>
  </si>
  <si>
    <t>ลบ.ม. (แน่น)</t>
  </si>
  <si>
    <t>ผิวทางปอร์ตแลนด์ซีเมนต์คอนกรีตหนา .....15.....ซม.</t>
  </si>
  <si>
    <t xml:space="preserve"> (PORTLAND CEMENT CONCRETE PAVEMENT) ใช้ตะแกรงเหล็ก</t>
  </si>
  <si>
    <t>รวมค่างานต้นทุน (2)</t>
  </si>
  <si>
    <t>งานท่อระบายน้ำคอนกรีตเสริมเหล็ก</t>
  </si>
  <si>
    <t>.</t>
  </si>
  <si>
    <t>รวมค่างานต้นทุน (3)</t>
  </si>
  <si>
    <t>งานรางระบายน้ำคอนกรีตเสริมเหล็ก</t>
  </si>
  <si>
    <t>รวมค่างานต้นทุน (4)</t>
  </si>
  <si>
    <t>งานปรับปรุงรางระบายน้ำคอนกรีตเสริมเหล็ก</t>
  </si>
  <si>
    <t>รวมค่างานต้นทุน (5)</t>
  </si>
  <si>
    <t>ค่าใช้จ่ายพิเศษตามข้อกำหนดและค่าใช้จ่ายอื่น</t>
  </si>
  <si>
    <t xml:space="preserve"> ย้ายระบบสาธารณูปโภค อาทิ ประปา , ไฟฟ้า และอื่นๆ</t>
  </si>
  <si>
    <t xml:space="preserve"> งานคืนผิวจราจรทางเชื่อม และ ทางขึ้นลง ต่างๆ</t>
  </si>
  <si>
    <t xml:space="preserve"> งานลอกล้างทำความสะอาดรางระบายน้ำเดิม</t>
  </si>
  <si>
    <t xml:space="preserve"> ป้ายประชาสัมพันธ์โครงการ (ถาวร)</t>
  </si>
  <si>
    <t xml:space="preserve"> ป้ายประชาสัมพันธ์โครงการ (ชั่วคราว)</t>
  </si>
  <si>
    <t>C.</t>
  </si>
  <si>
    <t>รวมค่าก่อสร้างเป็นเงินทั้งสิ้น ( A+B )</t>
  </si>
  <si>
    <t>งบตั้งไว้</t>
  </si>
  <si>
    <t>คงเหลือ</t>
  </si>
  <si>
    <t xml:space="preserve">เห็นชอบ ...............................................................  ปลัดเทศบาลตำบลทับมา                            </t>
  </si>
  <si>
    <t xml:space="preserve">                     ( นายชัชวาลย์  พิทักษ์สัตยาพรต )</t>
  </si>
  <si>
    <t xml:space="preserve">                  (นางสาวเรวีญา  ขจิตเนติธรรม)                </t>
  </si>
  <si>
    <t xml:space="preserve">                       (นายสมศักดิ์  อนันตวุฒิ)</t>
  </si>
  <si>
    <t xml:space="preserve">เห็นชอบ ...............................................................  รองปลัดเทศบาลตำบลทับมา                            </t>
  </si>
  <si>
    <t xml:space="preserve">                       (นายยุทธนา  ปิงชัย)                </t>
  </si>
  <si>
    <t>งานก่อสร้างไฟฟ้าส่องสว่าง</t>
  </si>
  <si>
    <t xml:space="preserve"> ค่าติดตั้งหม้อแปลงไฟฟ้า 30 KVA พร้อมอุปกรณ์</t>
  </si>
  <si>
    <t xml:space="preserve"> ค่าธรรมเนียมต่อไฟ</t>
  </si>
  <si>
    <t xml:space="preserve"> ค่าตรวจสอบการติดตั้ง</t>
  </si>
  <si>
    <t xml:space="preserve"> ค่าเฉลี่ยการใช้พลังงานไฟฟ้า</t>
  </si>
  <si>
    <t xml:space="preserve"> ค่ามิเตอร์ </t>
  </si>
  <si>
    <t>แบบฟอร์มรายงานหรือสรุปราคากลางงานก่อสร้างทาง สะพาน และท่อเหลี่ยม</t>
  </si>
  <si>
    <t>ผลรวมค่าใช้จ่ายพิเศษตามข้อกำหนดและค่าใช้จ่ายอื่น (2)</t>
  </si>
  <si>
    <r>
      <t>สายไฟฟ้า CV 3 x 10 mm.</t>
    </r>
    <r>
      <rPr>
        <sz val="14"/>
        <rFont val="Calibri"/>
        <family val="2"/>
      </rPr>
      <t>²</t>
    </r>
    <r>
      <rPr>
        <sz val="14"/>
        <rFont val="TH SarabunPSK"/>
        <family val="2"/>
      </rPr>
      <t xml:space="preserve"> (สายไฟฟ้าเดินระหว่างเสา)</t>
    </r>
  </si>
  <si>
    <t>7% ต่อปี</t>
  </si>
  <si>
    <t>สายไฟฟ้ายาว = (ระยะติดตั้ง + ความยาวขึ้นเสาถึงปั๊กอีเกิ้ลในเสาไฟฟ้า) x เผื่อการสูญเสียฯ 5 %  = (40.00 + 2 ) x 1.05</t>
  </si>
  <si>
    <t>สายไฟฟ้าชนิดกลมใช้ฝั่งดินเดินระหว่างเสา  CV 3x10 mm.2 ( แรงดัน 750 โวล์ด ยาว 100 ม. )</t>
  </si>
  <si>
    <t>งานเทคอนกรีตหยาบรัดสายไฟฟ้าระหว่างเสา</t>
  </si>
  <si>
    <t>เลขที่คำสั่ง    1556/2566    ลงวันที่  15  เดือน  พฤศจิกายน  พ.ศ.  2566</t>
  </si>
  <si>
    <r>
      <t>สายไฟฟ้า CV 2 x 2.5 mm.</t>
    </r>
    <r>
      <rPr>
        <sz val="14"/>
        <rFont val="Calibri"/>
        <family val="2"/>
      </rPr>
      <t>²</t>
    </r>
    <r>
      <rPr>
        <vertAlign val="superscript"/>
        <sz val="14"/>
        <rFont val="TH SarabunPSK"/>
        <family val="2"/>
      </rPr>
      <t xml:space="preserve"> </t>
    </r>
    <r>
      <rPr>
        <sz val="14"/>
        <rFont val="TH SarabunPSK"/>
        <family val="2"/>
      </rPr>
      <t>(สายไฟฟ้าเดินในเสาถึงดวงโคม)</t>
    </r>
  </si>
  <si>
    <t>สายไฟฟ้า  CV 2x2.5 mm.2   ใช้เดินในเสาถึงดวงโคม ( แรงดัน 750 โวล์ด ยาว 100 ม. )</t>
  </si>
  <si>
    <t>15,000 / 100  (เคลื่อนไหวราคาได้ตามกระทรวงพานิชย์)</t>
  </si>
  <si>
    <t>5,650 / 100  (เคลื่อนไหวราคาได้ตามกระทรวงพานิชย์)</t>
  </si>
  <si>
    <t>=6.60 x 1.05   (เผื่อการสูญเสียฯ 5%)</t>
  </si>
  <si>
    <t>=[ (5.2 - 0.60) + 2.00 ] x 1 = 6.60</t>
  </si>
  <si>
    <t xml:space="preserve">ราคาน้ำมันดีเซล ( ราคา  30.00- 30.99 บาท/ลิตร) </t>
  </si>
  <si>
    <t>สถานที่   : หมู่ที่ 4  ตำบลทับมา  อำเภอเมือง  จังหวัดระยอง</t>
  </si>
  <si>
    <t xml:space="preserve"> งานตัดรื้อผิวจราจร + งานคืนผิวจราจร</t>
  </si>
  <si>
    <t>ผลรวมงานต้นทุนงานก่อสร้าง  (1)</t>
  </si>
  <si>
    <t xml:space="preserve">  วันที่   24  เมษายน  2567  </t>
  </si>
  <si>
    <t>โครงการ  :  ก่อสร้างไฟฟ้าส่องสว่าง สายทาง รย.ถ.90134 ถนนบ้านสอ - รพช. (ระยะ 2)  ชนชุนบ้านทับมา</t>
  </si>
  <si>
    <t>ปริมาณงาน   : เสาไฟฟ้าพร้อมโคมไฟฟ้าส่องสว่างและอุปกรณ์ จำนวน  11  ต้น  ยาว  443.00  เมตร</t>
  </si>
  <si>
    <t xml:space="preserve">                   (รายละเอียดตามแบบแปลนของทางราชการ )  ปรากฎในแผนพัฒนาท้องถิ่น พ.ศ. 2566 - 2570  เพิ่มเติม ครั้งที่ 5 หน้าที่ 19 ข้อที่ 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</si>
</sst>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-* #,##0.0_-;\-* #,##0.0_-;_-* &quot;-&quot;??_-;_-@_-"/>
    <numFmt numFmtId="167" formatCode="_-* #,##0_-;\-* #,##0_-;_-* &quot;-&quot;??_-;_-@_-"/>
    <numFmt numFmtId="168" formatCode="_-* #,##0.000_-;\-* #,##0.000_-;_-* &quot;-&quot;??_-;_-@_-"/>
    <numFmt numFmtId="169" formatCode="_-* #,##0.0000_-;\-* #,##0.0000_-;_-* &quot;-&quot;??_-;_-@_-"/>
  </numFmts>
  <fonts count="34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indexed="10"/>
      <name val="TH SarabunPSK"/>
      <family val="2"/>
    </font>
    <font>
      <vertAlign val="superscript"/>
      <sz val="14"/>
      <name val="TH SarabunPSK"/>
      <family val="2"/>
    </font>
    <font>
      <b/>
      <u val="doubleAccounting"/>
      <sz val="14"/>
      <name val="TH SarabunPSK"/>
      <family val="2"/>
    </font>
    <font>
      <b/>
      <u/>
      <sz val="14"/>
      <name val="TH SarabunPSK"/>
      <family val="2"/>
    </font>
    <font>
      <sz val="14"/>
      <color indexed="8"/>
      <name val="TH SarabunPSK"/>
      <family val="2"/>
    </font>
    <font>
      <b/>
      <sz val="14"/>
      <color indexed="8"/>
      <name val="TH SarabunPSK"/>
      <family val="2"/>
    </font>
    <font>
      <sz val="14"/>
      <name val="Calibri"/>
      <family val="2"/>
    </font>
    <font>
      <sz val="13"/>
      <name val="TH SarabunPSK"/>
      <family val="2"/>
    </font>
    <font>
      <sz val="14"/>
      <name val="Angsana New"/>
      <family val="1"/>
    </font>
    <font>
      <sz val="12"/>
      <name val="TH SarabunPSK"/>
      <family val="2"/>
    </font>
    <font>
      <sz val="14"/>
      <color rgb="FFFF0000"/>
      <name val="TH SarabunPSK"/>
      <family val="2"/>
    </font>
    <font>
      <sz val="14"/>
      <name val="TH SarabunIT๙"/>
      <family val="2"/>
    </font>
    <font>
      <sz val="14"/>
      <color theme="0"/>
      <name val="TH SarabunPSK"/>
      <family val="2"/>
    </font>
    <font>
      <u val="doubleAccounting"/>
      <sz val="14"/>
      <name val="TH SarabunPSK"/>
      <family val="2"/>
    </font>
    <font>
      <sz val="14"/>
      <color theme="1"/>
      <name val="TH SarabunPSK"/>
      <family val="2"/>
    </font>
    <font>
      <b/>
      <sz val="14"/>
      <name val="TH SarabunIT๙"/>
      <family val="2"/>
    </font>
    <font>
      <sz val="14"/>
      <name val="TH Sarabun New"/>
      <family val="2"/>
    </font>
    <font>
      <b/>
      <sz val="14"/>
      <name val="TH Sarabun New"/>
      <family val="2"/>
    </font>
    <font>
      <sz val="14"/>
      <name val="TH SarabunPSK"/>
      <family val="2"/>
      <charset val="222"/>
    </font>
    <font>
      <sz val="13"/>
      <name val="TH SarabunPSK"/>
      <family val="2"/>
      <charset val="222"/>
    </font>
    <font>
      <b/>
      <sz val="14"/>
      <color rgb="FFFF0000"/>
      <name val="TH SarabunPSK"/>
      <family val="2"/>
    </font>
    <font>
      <sz val="14"/>
      <color theme="3"/>
      <name val="TH SarabunPSK"/>
      <family val="2"/>
    </font>
    <font>
      <sz val="14"/>
      <color rgb="FFC00000"/>
      <name val="TH SarabunPSK"/>
      <family val="2"/>
    </font>
    <font>
      <b/>
      <sz val="14"/>
      <color theme="4"/>
      <name val="TH SarabunPSK"/>
      <family val="2"/>
    </font>
    <font>
      <sz val="8"/>
      <name val="Cord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6" fillId="0" borderId="0"/>
  </cellStyleXfs>
  <cellXfs count="404">
    <xf numFmtId="0" fontId="0" fillId="0" borderId="0" xfId="0"/>
    <xf numFmtId="43" fontId="8" fillId="0" borderId="0" xfId="1" applyFont="1" applyFill="1"/>
    <xf numFmtId="43" fontId="7" fillId="0" borderId="0" xfId="1" applyFont="1" applyFill="1" applyBorder="1" applyAlignment="1">
      <alignment horizontal="left"/>
    </xf>
    <xf numFmtId="43" fontId="7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left"/>
    </xf>
    <xf numFmtId="43" fontId="8" fillId="0" borderId="0" xfId="1" applyFont="1" applyFill="1" applyBorder="1"/>
    <xf numFmtId="43" fontId="8" fillId="0" borderId="0" xfId="1" applyFont="1" applyFill="1" applyBorder="1" applyAlignment="1"/>
    <xf numFmtId="43" fontId="7" fillId="0" borderId="0" xfId="1" applyFont="1" applyFill="1" applyBorder="1"/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3" fontId="8" fillId="0" borderId="1" xfId="1" applyFont="1" applyBorder="1" applyAlignment="1">
      <alignment horizontal="center"/>
    </xf>
    <xf numFmtId="43" fontId="8" fillId="0" borderId="1" xfId="0" applyNumberFormat="1" applyFont="1" applyBorder="1" applyAlignment="1">
      <alignment horizontal="center" vertical="center"/>
    </xf>
    <xf numFmtId="43" fontId="19" fillId="0" borderId="1" xfId="1" applyFont="1" applyBorder="1" applyAlignment="1">
      <alignment horizontal="center"/>
    </xf>
    <xf numFmtId="43" fontId="8" fillId="0" borderId="1" xfId="1" applyFont="1" applyBorder="1" applyAlignment="1">
      <alignment horizontal="center" vertical="center"/>
    </xf>
    <xf numFmtId="0" fontId="8" fillId="0" borderId="1" xfId="0" applyFont="1" applyBorder="1"/>
    <xf numFmtId="0" fontId="7" fillId="0" borderId="1" xfId="2" applyFont="1" applyBorder="1" applyAlignment="1">
      <alignment vertical="top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2" applyFont="1" applyBorder="1" applyAlignment="1">
      <alignment vertical="top"/>
    </xf>
    <xf numFmtId="43" fontId="8" fillId="0" borderId="1" xfId="1" applyFont="1" applyFill="1" applyBorder="1" applyAlignment="1">
      <alignment horizontal="left" vertical="top"/>
    </xf>
    <xf numFmtId="0" fontId="8" fillId="0" borderId="1" xfId="2" applyFont="1" applyBorder="1" applyAlignment="1">
      <alignment horizontal="center" vertical="top"/>
    </xf>
    <xf numFmtId="43" fontId="8" fillId="0" borderId="1" xfId="1" applyFont="1" applyFill="1" applyBorder="1" applyAlignment="1">
      <alignment horizontal="center" vertical="top"/>
    </xf>
    <xf numFmtId="0" fontId="8" fillId="0" borderId="1" xfId="2" applyFont="1" applyBorder="1" applyAlignment="1">
      <alignment horizontal="left" vertical="top"/>
    </xf>
    <xf numFmtId="0" fontId="8" fillId="0" borderId="1" xfId="2" applyFont="1" applyBorder="1" applyAlignment="1">
      <alignment horizontal="left" vertical="center"/>
    </xf>
    <xf numFmtId="43" fontId="8" fillId="0" borderId="1" xfId="1" applyFont="1" applyFill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0" fontId="8" fillId="0" borderId="1" xfId="2" applyFont="1" applyBorder="1" applyAlignment="1">
      <alignment horizontal="center"/>
    </xf>
    <xf numFmtId="3" fontId="8" fillId="0" borderId="1" xfId="2" applyNumberFormat="1" applyFont="1" applyBorder="1" applyAlignment="1">
      <alignment horizontal="center"/>
    </xf>
    <xf numFmtId="3" fontId="8" fillId="0" borderId="1" xfId="1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3" fontId="8" fillId="0" borderId="1" xfId="2" applyNumberFormat="1" applyFont="1" applyBorder="1" applyAlignment="1">
      <alignment horizontal="center" vertical="top"/>
    </xf>
    <xf numFmtId="43" fontId="8" fillId="0" borderId="1" xfId="0" applyNumberFormat="1" applyFont="1" applyBorder="1"/>
    <xf numFmtId="0" fontId="8" fillId="0" borderId="1" xfId="2" applyFont="1" applyBorder="1"/>
    <xf numFmtId="43" fontId="8" fillId="0" borderId="0" xfId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43" fontId="8" fillId="0" borderId="4" xfId="1" applyFont="1" applyFill="1" applyBorder="1" applyAlignment="1"/>
    <xf numFmtId="43" fontId="8" fillId="0" borderId="4" xfId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8" fillId="0" borderId="0" xfId="4" applyFont="1" applyAlignment="1">
      <alignment horizontal="left"/>
    </xf>
    <xf numFmtId="9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9" fontId="8" fillId="0" borderId="0" xfId="4" applyNumberFormat="1" applyFont="1" applyAlignment="1">
      <alignment horizontal="left"/>
    </xf>
    <xf numFmtId="0" fontId="8" fillId="0" borderId="0" xfId="4" applyFont="1"/>
    <xf numFmtId="43" fontId="8" fillId="0" borderId="0" xfId="1" applyFont="1" applyFill="1" applyAlignment="1"/>
    <xf numFmtId="43" fontId="8" fillId="0" borderId="0" xfId="1" applyFont="1" applyFill="1" applyAlignment="1">
      <alignment horizontal="center"/>
    </xf>
    <xf numFmtId="0" fontId="12" fillId="0" borderId="0" xfId="0" applyFont="1"/>
    <xf numFmtId="0" fontId="7" fillId="0" borderId="0" xfId="0" applyFont="1"/>
    <xf numFmtId="0" fontId="8" fillId="0" borderId="0" xfId="0" applyFont="1"/>
    <xf numFmtId="0" fontId="8" fillId="0" borderId="0" xfId="5" applyFont="1"/>
    <xf numFmtId="0" fontId="8" fillId="0" borderId="10" xfId="0" applyFont="1" applyBorder="1"/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11" fillId="0" borderId="0" xfId="1" applyFont="1" applyFill="1" applyBorder="1" applyAlignment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" fontId="7" fillId="0" borderId="0" xfId="5" applyNumberFormat="1" applyFont="1"/>
    <xf numFmtId="0" fontId="7" fillId="0" borderId="0" xfId="4" applyFont="1"/>
    <xf numFmtId="0" fontId="7" fillId="0" borderId="0" xfId="5" applyFont="1"/>
    <xf numFmtId="167" fontId="8" fillId="0" borderId="0" xfId="1" applyNumberFormat="1" applyFont="1"/>
    <xf numFmtId="0" fontId="7" fillId="4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2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/>
    <xf numFmtId="167" fontId="8" fillId="0" borderId="9" xfId="1" applyNumberFormat="1" applyFont="1" applyBorder="1"/>
    <xf numFmtId="0" fontId="8" fillId="0" borderId="9" xfId="0" applyFont="1" applyBorder="1" applyAlignment="1">
      <alignment horizontal="center"/>
    </xf>
    <xf numFmtId="43" fontId="8" fillId="0" borderId="9" xfId="0" applyNumberFormat="1" applyFont="1" applyBorder="1"/>
    <xf numFmtId="0" fontId="8" fillId="0" borderId="9" xfId="2" applyFont="1" applyBorder="1" applyAlignment="1">
      <alignment horizontal="center" vertical="center"/>
    </xf>
    <xf numFmtId="0" fontId="8" fillId="0" borderId="9" xfId="2" applyFont="1" applyBorder="1" applyAlignment="1">
      <alignment vertical="center"/>
    </xf>
    <xf numFmtId="43" fontId="8" fillId="0" borderId="9" xfId="1" applyFont="1" applyBorder="1"/>
    <xf numFmtId="43" fontId="13" fillId="0" borderId="9" xfId="1" applyFont="1" applyBorder="1" applyAlignment="1">
      <alignment horizontal="right" vertical="center"/>
    </xf>
    <xf numFmtId="0" fontId="8" fillId="0" borderId="9" xfId="2" applyFont="1" applyBorder="1" applyAlignment="1">
      <alignment horizontal="right" vertical="center"/>
    </xf>
    <xf numFmtId="0" fontId="8" fillId="0" borderId="3" xfId="2" applyFont="1" applyBorder="1" applyAlignment="1">
      <alignment horizontal="right" vertical="center"/>
    </xf>
    <xf numFmtId="167" fontId="8" fillId="0" borderId="2" xfId="1" applyNumberFormat="1" applyFont="1" applyBorder="1"/>
    <xf numFmtId="0" fontId="8" fillId="0" borderId="2" xfId="0" applyFont="1" applyBorder="1" applyAlignment="1">
      <alignment horizontal="center"/>
    </xf>
    <xf numFmtId="0" fontId="8" fillId="0" borderId="25" xfId="0" applyFont="1" applyBorder="1"/>
    <xf numFmtId="0" fontId="13" fillId="0" borderId="9" xfId="2" applyFont="1" applyBorder="1" applyAlignment="1">
      <alignment vertical="center"/>
    </xf>
    <xf numFmtId="43" fontId="8" fillId="0" borderId="10" xfId="1" applyFont="1" applyBorder="1" applyAlignment="1"/>
    <xf numFmtId="0" fontId="8" fillId="0" borderId="9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43" fontId="8" fillId="0" borderId="9" xfId="1" applyFont="1" applyBorder="1" applyAlignment="1"/>
    <xf numFmtId="0" fontId="8" fillId="0" borderId="3" xfId="2" applyFont="1" applyBorder="1" applyAlignment="1">
      <alignment vertical="center"/>
    </xf>
    <xf numFmtId="43" fontId="8" fillId="0" borderId="3" xfId="1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3" fontId="8" fillId="0" borderId="2" xfId="1" applyFont="1" applyBorder="1"/>
    <xf numFmtId="0" fontId="8" fillId="0" borderId="10" xfId="0" applyFont="1" applyBorder="1" applyAlignment="1">
      <alignment horizontal="left"/>
    </xf>
    <xf numFmtId="43" fontId="8" fillId="0" borderId="9" xfId="1" applyFont="1" applyBorder="1" applyAlignment="1">
      <alignment horizontal="center"/>
    </xf>
    <xf numFmtId="0" fontId="8" fillId="0" borderId="11" xfId="0" applyFont="1" applyBorder="1"/>
    <xf numFmtId="43" fontId="8" fillId="0" borderId="9" xfId="0" applyNumberFormat="1" applyFont="1" applyBorder="1" applyAlignment="1">
      <alignment horizontal="center"/>
    </xf>
    <xf numFmtId="0" fontId="8" fillId="0" borderId="9" xfId="0" applyFont="1" applyBorder="1"/>
    <xf numFmtId="0" fontId="8" fillId="0" borderId="13" xfId="0" applyFont="1" applyBorder="1"/>
    <xf numFmtId="43" fontId="8" fillId="0" borderId="13" xfId="1" applyFont="1" applyBorder="1"/>
    <xf numFmtId="0" fontId="8" fillId="0" borderId="13" xfId="0" applyFont="1" applyBorder="1" applyAlignment="1">
      <alignment horizontal="center"/>
    </xf>
    <xf numFmtId="43" fontId="8" fillId="0" borderId="13" xfId="0" applyNumberFormat="1" applyFont="1" applyBorder="1"/>
    <xf numFmtId="43" fontId="7" fillId="0" borderId="13" xfId="1" applyFont="1" applyBorder="1" applyAlignment="1"/>
    <xf numFmtId="0" fontId="8" fillId="0" borderId="13" xfId="0" applyFont="1" applyBorder="1" applyAlignment="1">
      <alignment horizontal="left"/>
    </xf>
    <xf numFmtId="0" fontId="7" fillId="0" borderId="19" xfId="0" applyFont="1" applyBorder="1"/>
    <xf numFmtId="43" fontId="8" fillId="0" borderId="17" xfId="1" applyFont="1" applyBorder="1"/>
    <xf numFmtId="0" fontId="8" fillId="0" borderId="19" xfId="0" applyFont="1" applyBorder="1" applyAlignment="1">
      <alignment horizontal="center"/>
    </xf>
    <xf numFmtId="43" fontId="8" fillId="0" borderId="19" xfId="0" applyNumberFormat="1" applyFont="1" applyBorder="1"/>
    <xf numFmtId="43" fontId="8" fillId="0" borderId="19" xfId="1" applyFont="1" applyBorder="1" applyAlignment="1"/>
    <xf numFmtId="0" fontId="8" fillId="0" borderId="19" xfId="0" applyFont="1" applyBorder="1" applyAlignment="1">
      <alignment horizontal="left"/>
    </xf>
    <xf numFmtId="43" fontId="8" fillId="0" borderId="6" xfId="1" applyFont="1" applyBorder="1" applyAlignment="1">
      <alignment vertical="center" wrapText="1"/>
    </xf>
    <xf numFmtId="0" fontId="8" fillId="0" borderId="9" xfId="2" applyFont="1" applyBorder="1" applyAlignment="1">
      <alignment horizontal="center" vertical="center" wrapText="1"/>
    </xf>
    <xf numFmtId="43" fontId="8" fillId="0" borderId="9" xfId="0" applyNumberFormat="1" applyFont="1" applyBorder="1" applyAlignment="1">
      <alignment horizontal="right"/>
    </xf>
    <xf numFmtId="0" fontId="8" fillId="0" borderId="6" xfId="2" applyFont="1" applyBorder="1" applyAlignment="1">
      <alignment vertical="center" wrapText="1"/>
    </xf>
    <xf numFmtId="43" fontId="8" fillId="0" borderId="9" xfId="1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2" fontId="8" fillId="0" borderId="6" xfId="2" applyNumberFormat="1" applyFont="1" applyBorder="1" applyAlignment="1">
      <alignment vertical="center" wrapText="1"/>
    </xf>
    <xf numFmtId="43" fontId="8" fillId="0" borderId="6" xfId="1" applyFont="1" applyBorder="1"/>
    <xf numFmtId="0" fontId="8" fillId="0" borderId="26" xfId="0" applyFont="1" applyBorder="1"/>
    <xf numFmtId="0" fontId="8" fillId="0" borderId="13" xfId="2" applyFont="1" applyBorder="1" applyAlignment="1">
      <alignment horizontal="right" vertical="center"/>
    </xf>
    <xf numFmtId="167" fontId="8" fillId="0" borderId="14" xfId="1" applyNumberFormat="1" applyFont="1" applyBorder="1"/>
    <xf numFmtId="0" fontId="7" fillId="0" borderId="13" xfId="0" applyFont="1" applyBorder="1" applyAlignment="1">
      <alignment horizontal="left"/>
    </xf>
    <xf numFmtId="0" fontId="7" fillId="0" borderId="19" xfId="0" applyFont="1" applyBorder="1" applyAlignment="1">
      <alignment horizontal="center"/>
    </xf>
    <xf numFmtId="0" fontId="8" fillId="0" borderId="19" xfId="0" applyFont="1" applyBorder="1"/>
    <xf numFmtId="0" fontId="8" fillId="0" borderId="11" xfId="2" applyFont="1" applyBorder="1" applyAlignment="1">
      <alignment horizontal="left" vertical="center"/>
    </xf>
    <xf numFmtId="43" fontId="7" fillId="0" borderId="9" xfId="1" applyFont="1" applyBorder="1" applyAlignment="1"/>
    <xf numFmtId="0" fontId="8" fillId="0" borderId="12" xfId="0" applyFont="1" applyBorder="1"/>
    <xf numFmtId="43" fontId="7" fillId="0" borderId="0" xfId="1" applyFont="1" applyBorder="1" applyAlignment="1"/>
    <xf numFmtId="0" fontId="8" fillId="0" borderId="6" xfId="0" applyFont="1" applyBorder="1" applyAlignment="1">
      <alignment horizontal="center"/>
    </xf>
    <xf numFmtId="43" fontId="7" fillId="0" borderId="6" xfId="1" applyFont="1" applyBorder="1" applyAlignment="1"/>
    <xf numFmtId="0" fontId="8" fillId="0" borderId="6" xfId="2" applyFont="1" applyBorder="1" applyAlignment="1">
      <alignment vertical="center"/>
    </xf>
    <xf numFmtId="0" fontId="8" fillId="0" borderId="4" xfId="0" applyFont="1" applyBorder="1" applyAlignment="1">
      <alignment horizontal="center"/>
    </xf>
    <xf numFmtId="43" fontId="8" fillId="0" borderId="6" xfId="1" applyFont="1" applyBorder="1" applyAlignment="1"/>
    <xf numFmtId="0" fontId="8" fillId="0" borderId="0" xfId="2" applyFont="1" applyAlignment="1">
      <alignment vertical="center"/>
    </xf>
    <xf numFmtId="0" fontId="8" fillId="0" borderId="3" xfId="0" applyFont="1" applyBorder="1"/>
    <xf numFmtId="0" fontId="8" fillId="0" borderId="20" xfId="0" applyFont="1" applyBorder="1" applyAlignment="1">
      <alignment horizontal="center"/>
    </xf>
    <xf numFmtId="0" fontId="7" fillId="0" borderId="17" xfId="0" applyFont="1" applyBorder="1"/>
    <xf numFmtId="43" fontId="8" fillId="0" borderId="19" xfId="1" applyFont="1" applyBorder="1"/>
    <xf numFmtId="0" fontId="8" fillId="0" borderId="17" xfId="0" applyFont="1" applyBorder="1" applyAlignment="1">
      <alignment horizontal="center"/>
    </xf>
    <xf numFmtId="43" fontId="8" fillId="0" borderId="17" xfId="1" applyFont="1" applyBorder="1" applyAlignment="1"/>
    <xf numFmtId="0" fontId="7" fillId="0" borderId="6" xfId="0" applyFont="1" applyBorder="1"/>
    <xf numFmtId="0" fontId="8" fillId="0" borderId="14" xfId="2" applyFont="1" applyBorder="1" applyAlignment="1">
      <alignment horizontal="right" vertical="center"/>
    </xf>
    <xf numFmtId="0" fontId="8" fillId="0" borderId="14" xfId="0" applyFont="1" applyBorder="1" applyAlignment="1">
      <alignment horizontal="center"/>
    </xf>
    <xf numFmtId="43" fontId="7" fillId="0" borderId="14" xfId="1" applyFont="1" applyBorder="1" applyAlignment="1"/>
    <xf numFmtId="167" fontId="8" fillId="0" borderId="19" xfId="1" applyNumberFormat="1" applyFont="1" applyBorder="1"/>
    <xf numFmtId="0" fontId="7" fillId="0" borderId="11" xfId="0" applyFont="1" applyBorder="1"/>
    <xf numFmtId="43" fontId="8" fillId="0" borderId="0" xfId="0" applyNumberFormat="1" applyFont="1"/>
    <xf numFmtId="0" fontId="8" fillId="0" borderId="11" xfId="2" applyFont="1" applyBorder="1" applyAlignment="1">
      <alignment vertical="center"/>
    </xf>
    <xf numFmtId="0" fontId="8" fillId="0" borderId="10" xfId="2" applyFont="1" applyBorder="1" applyAlignment="1">
      <alignment vertical="center"/>
    </xf>
    <xf numFmtId="0" fontId="8" fillId="0" borderId="22" xfId="2" applyFont="1" applyBorder="1" applyAlignment="1">
      <alignment vertical="center"/>
    </xf>
    <xf numFmtId="0" fontId="8" fillId="0" borderId="20" xfId="2" applyFont="1" applyBorder="1" applyAlignment="1">
      <alignment vertical="center"/>
    </xf>
    <xf numFmtId="0" fontId="8" fillId="0" borderId="21" xfId="2" applyFont="1" applyBorder="1" applyAlignment="1">
      <alignment vertical="center"/>
    </xf>
    <xf numFmtId="0" fontId="7" fillId="0" borderId="27" xfId="0" applyFont="1" applyBorder="1"/>
    <xf numFmtId="43" fontId="7" fillId="0" borderId="19" xfId="1" applyFont="1" applyBorder="1" applyAlignment="1"/>
    <xf numFmtId="0" fontId="7" fillId="0" borderId="19" xfId="0" applyFont="1" applyBorder="1" applyAlignment="1">
      <alignment horizontal="left"/>
    </xf>
    <xf numFmtId="2" fontId="8" fillId="0" borderId="9" xfId="0" applyNumberFormat="1" applyFont="1" applyBorder="1"/>
    <xf numFmtId="2" fontId="8" fillId="0" borderId="13" xfId="0" applyNumberFormat="1" applyFont="1" applyBorder="1"/>
    <xf numFmtId="43" fontId="8" fillId="0" borderId="16" xfId="1" applyFont="1" applyBorder="1" applyAlignment="1"/>
    <xf numFmtId="164" fontId="8" fillId="0" borderId="19" xfId="0" applyNumberFormat="1" applyFont="1" applyBorder="1"/>
    <xf numFmtId="43" fontId="8" fillId="0" borderId="11" xfId="1" applyFont="1" applyBorder="1" applyAlignment="1"/>
    <xf numFmtId="0" fontId="8" fillId="0" borderId="6" xfId="2" applyFont="1" applyBorder="1" applyAlignment="1">
      <alignment horizontal="left" vertical="center"/>
    </xf>
    <xf numFmtId="43" fontId="8" fillId="0" borderId="13" xfId="1" applyFont="1" applyBorder="1" applyAlignment="1">
      <alignment horizontal="center"/>
    </xf>
    <xf numFmtId="43" fontId="7" fillId="0" borderId="13" xfId="1" applyFont="1" applyBorder="1"/>
    <xf numFmtId="43" fontId="8" fillId="0" borderId="13" xfId="1" applyFont="1" applyBorder="1" applyAlignment="1">
      <alignment horizontal="left"/>
    </xf>
    <xf numFmtId="43" fontId="8" fillId="0" borderId="2" xfId="1" applyFont="1" applyBorder="1" applyAlignment="1">
      <alignment horizontal="center"/>
    </xf>
    <xf numFmtId="43" fontId="8" fillId="0" borderId="4" xfId="1" applyFont="1" applyBorder="1" applyAlignment="1"/>
    <xf numFmtId="165" fontId="7" fillId="0" borderId="9" xfId="0" applyNumberFormat="1" applyFont="1" applyBorder="1" applyAlignment="1">
      <alignment horizontal="center"/>
    </xf>
    <xf numFmtId="0" fontId="7" fillId="0" borderId="6" xfId="0" quotePrefix="1" applyFont="1" applyBorder="1"/>
    <xf numFmtId="0" fontId="7" fillId="0" borderId="9" xfId="2" applyFont="1" applyBorder="1" applyAlignment="1">
      <alignment horizontal="center" vertical="center"/>
    </xf>
    <xf numFmtId="0" fontId="8" fillId="0" borderId="6" xfId="0" quotePrefix="1" applyFont="1" applyBorder="1"/>
    <xf numFmtId="2" fontId="8" fillId="0" borderId="3" xfId="0" applyNumberFormat="1" applyFont="1" applyBorder="1"/>
    <xf numFmtId="0" fontId="8" fillId="0" borderId="20" xfId="2" applyFont="1" applyBorder="1" applyAlignment="1">
      <alignment horizontal="right" vertical="center"/>
    </xf>
    <xf numFmtId="43" fontId="8" fillId="0" borderId="3" xfId="1" applyFont="1" applyBorder="1" applyAlignment="1">
      <alignment horizontal="center"/>
    </xf>
    <xf numFmtId="43" fontId="8" fillId="0" borderId="3" xfId="1" applyFont="1" applyBorder="1" applyAlignment="1">
      <alignment horizontal="left"/>
    </xf>
    <xf numFmtId="2" fontId="8" fillId="0" borderId="0" xfId="0" applyNumberFormat="1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13" fillId="0" borderId="9" xfId="2" applyFont="1" applyBorder="1" applyAlignment="1">
      <alignment horizontal="right" vertical="center"/>
    </xf>
    <xf numFmtId="14" fontId="8" fillId="0" borderId="9" xfId="0" applyNumberFormat="1" applyFont="1" applyBorder="1"/>
    <xf numFmtId="167" fontId="13" fillId="0" borderId="9" xfId="1" applyNumberFormat="1" applyFont="1" applyBorder="1" applyAlignment="1">
      <alignment horizontal="right" vertical="center"/>
    </xf>
    <xf numFmtId="167" fontId="14" fillId="3" borderId="9" xfId="1" applyNumberFormat="1" applyFont="1" applyFill="1" applyBorder="1" applyAlignment="1">
      <alignment horizontal="right" vertical="center"/>
    </xf>
    <xf numFmtId="0" fontId="8" fillId="0" borderId="13" xfId="2" applyFont="1" applyBorder="1" applyAlignment="1">
      <alignment horizontal="center" vertical="center"/>
    </xf>
    <xf numFmtId="167" fontId="14" fillId="3" borderId="13" xfId="1" applyNumberFormat="1" applyFont="1" applyFill="1" applyBorder="1" applyAlignment="1">
      <alignment horizontal="right" vertical="center"/>
    </xf>
    <xf numFmtId="43" fontId="8" fillId="4" borderId="13" xfId="1" applyFont="1" applyFill="1" applyBorder="1" applyAlignment="1"/>
    <xf numFmtId="14" fontId="8" fillId="0" borderId="13" xfId="0" applyNumberFormat="1" applyFont="1" applyBorder="1"/>
    <xf numFmtId="0" fontId="8" fillId="0" borderId="9" xfId="2" applyFont="1" applyBorder="1" applyAlignment="1">
      <alignment horizontal="left" vertical="center"/>
    </xf>
    <xf numFmtId="0" fontId="8" fillId="0" borderId="13" xfId="2" applyFont="1" applyBorder="1" applyAlignment="1">
      <alignment horizontal="center" vertical="center" wrapText="1"/>
    </xf>
    <xf numFmtId="167" fontId="8" fillId="0" borderId="9" xfId="1" quotePrefix="1" applyNumberFormat="1" applyFont="1" applyBorder="1"/>
    <xf numFmtId="0" fontId="8" fillId="0" borderId="9" xfId="2" quotePrefix="1" applyFont="1" applyBorder="1" applyAlignment="1">
      <alignment vertical="center"/>
    </xf>
    <xf numFmtId="0" fontId="8" fillId="0" borderId="17" xfId="2" applyFont="1" applyBorder="1" applyAlignment="1">
      <alignment horizontal="center" vertical="center" wrapText="1"/>
    </xf>
    <xf numFmtId="43" fontId="7" fillId="0" borderId="17" xfId="1" applyFont="1" applyBorder="1" applyAlignment="1"/>
    <xf numFmtId="0" fontId="8" fillId="0" borderId="6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43" fontId="7" fillId="0" borderId="17" xfId="1" applyFont="1" applyBorder="1"/>
    <xf numFmtId="0" fontId="8" fillId="0" borderId="27" xfId="0" applyFont="1" applyBorder="1" applyAlignment="1">
      <alignment horizontal="left"/>
    </xf>
    <xf numFmtId="43" fontId="7" fillId="0" borderId="6" xfId="1" applyFont="1" applyBorder="1"/>
    <xf numFmtId="43" fontId="7" fillId="0" borderId="14" xfId="1" applyFont="1" applyBorder="1"/>
    <xf numFmtId="0" fontId="8" fillId="0" borderId="15" xfId="0" applyFont="1" applyBorder="1" applyAlignment="1">
      <alignment horizontal="left"/>
    </xf>
    <xf numFmtId="0" fontId="7" fillId="0" borderId="16" xfId="2" applyFont="1" applyBorder="1" applyAlignment="1">
      <alignment horizontal="left" vertical="center"/>
    </xf>
    <xf numFmtId="0" fontId="8" fillId="0" borderId="26" xfId="2" applyFont="1" applyBorder="1" applyAlignment="1">
      <alignment vertical="center"/>
    </xf>
    <xf numFmtId="0" fontId="8" fillId="0" borderId="16" xfId="0" applyFont="1" applyBorder="1" applyAlignment="1">
      <alignment horizontal="center"/>
    </xf>
    <xf numFmtId="0" fontId="8" fillId="0" borderId="2" xfId="0" applyFont="1" applyBorder="1"/>
    <xf numFmtId="0" fontId="7" fillId="3" borderId="1" xfId="0" applyFont="1" applyFill="1" applyBorder="1" applyAlignment="1">
      <alignment horizontal="left" vertical="center"/>
    </xf>
    <xf numFmtId="0" fontId="16" fillId="0" borderId="1" xfId="2" applyFont="1" applyBorder="1" applyAlignment="1">
      <alignment vertical="top"/>
    </xf>
    <xf numFmtId="0" fontId="12" fillId="0" borderId="9" xfId="0" applyFont="1" applyBorder="1"/>
    <xf numFmtId="43" fontId="7" fillId="4" borderId="1" xfId="1" applyFont="1" applyFill="1" applyBorder="1" applyAlignment="1"/>
    <xf numFmtId="43" fontId="8" fillId="0" borderId="7" xfId="1" applyFont="1" applyBorder="1" applyAlignment="1"/>
    <xf numFmtId="0" fontId="7" fillId="2" borderId="22" xfId="0" applyFont="1" applyFill="1" applyBorder="1" applyAlignment="1">
      <alignment vertical="center"/>
    </xf>
    <xf numFmtId="0" fontId="7" fillId="2" borderId="20" xfId="0" applyFont="1" applyFill="1" applyBorder="1" applyAlignment="1">
      <alignment vertical="center"/>
    </xf>
    <xf numFmtId="0" fontId="7" fillId="2" borderId="21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8" fillId="0" borderId="19" xfId="2" applyFont="1" applyBorder="1" applyAlignment="1">
      <alignment vertical="center"/>
    </xf>
    <xf numFmtId="43" fontId="7" fillId="0" borderId="19" xfId="1" applyFont="1" applyBorder="1"/>
    <xf numFmtId="0" fontId="8" fillId="0" borderId="19" xfId="2" applyFont="1" applyBorder="1" applyAlignment="1">
      <alignment horizontal="center" vertical="center" wrapText="1"/>
    </xf>
    <xf numFmtId="43" fontId="8" fillId="0" borderId="9" xfId="1" applyFont="1" applyBorder="1" applyAlignment="1">
      <alignment vertical="center" wrapText="1"/>
    </xf>
    <xf numFmtId="43" fontId="7" fillId="0" borderId="9" xfId="1" applyFont="1" applyBorder="1"/>
    <xf numFmtId="43" fontId="7" fillId="0" borderId="7" xfId="1" applyFont="1" applyBorder="1" applyAlignment="1"/>
    <xf numFmtId="43" fontId="8" fillId="0" borderId="28" xfId="1" applyFont="1" applyBorder="1"/>
    <xf numFmtId="43" fontId="7" fillId="4" borderId="1" xfId="1" applyFont="1" applyFill="1" applyBorder="1"/>
    <xf numFmtId="43" fontId="7" fillId="0" borderId="28" xfId="1" applyFont="1" applyBorder="1" applyAlignment="1"/>
    <xf numFmtId="0" fontId="7" fillId="0" borderId="19" xfId="2" applyFont="1" applyBorder="1" applyAlignment="1">
      <alignment vertical="center"/>
    </xf>
    <xf numFmtId="0" fontId="12" fillId="0" borderId="11" xfId="2" applyFont="1" applyBorder="1" applyAlignment="1">
      <alignment vertical="center"/>
    </xf>
    <xf numFmtId="43" fontId="8" fillId="0" borderId="6" xfId="0" applyNumberFormat="1" applyFont="1" applyBorder="1"/>
    <xf numFmtId="43" fontId="8" fillId="0" borderId="14" xfId="1" applyFont="1" applyBorder="1"/>
    <xf numFmtId="43" fontId="8" fillId="0" borderId="14" xfId="0" applyNumberFormat="1" applyFont="1" applyBorder="1"/>
    <xf numFmtId="0" fontId="12" fillId="0" borderId="30" xfId="2" applyFont="1" applyBorder="1" applyAlignment="1">
      <alignment vertical="center"/>
    </xf>
    <xf numFmtId="0" fontId="8" fillId="0" borderId="5" xfId="2" applyFont="1" applyBorder="1" applyAlignment="1">
      <alignment vertical="center"/>
    </xf>
    <xf numFmtId="0" fontId="8" fillId="0" borderId="5" xfId="0" applyFont="1" applyBorder="1" applyAlignment="1">
      <alignment horizontal="center"/>
    </xf>
    <xf numFmtId="43" fontId="8" fillId="0" borderId="5" xfId="0" applyNumberFormat="1" applyFont="1" applyBorder="1"/>
    <xf numFmtId="0" fontId="8" fillId="0" borderId="8" xfId="0" applyFont="1" applyBorder="1" applyAlignment="1">
      <alignment horizontal="left"/>
    </xf>
    <xf numFmtId="0" fontId="12" fillId="0" borderId="16" xfId="2" applyFont="1" applyBorder="1" applyAlignment="1">
      <alignment vertical="center"/>
    </xf>
    <xf numFmtId="0" fontId="8" fillId="0" borderId="17" xfId="2" applyFont="1" applyBorder="1" applyAlignment="1">
      <alignment vertical="center"/>
    </xf>
    <xf numFmtId="0" fontId="8" fillId="0" borderId="27" xfId="2" applyFont="1" applyBorder="1" applyAlignment="1">
      <alignment vertical="center"/>
    </xf>
    <xf numFmtId="0" fontId="8" fillId="0" borderId="14" xfId="2" applyFont="1" applyBorder="1" applyAlignment="1">
      <alignment vertical="center"/>
    </xf>
    <xf numFmtId="0" fontId="8" fillId="0" borderId="15" xfId="2" applyFont="1" applyBorder="1" applyAlignment="1">
      <alignment vertical="center"/>
    </xf>
    <xf numFmtId="43" fontId="8" fillId="0" borderId="9" xfId="2" applyNumberFormat="1" applyFont="1" applyBorder="1" applyAlignment="1">
      <alignment vertical="center"/>
    </xf>
    <xf numFmtId="0" fontId="8" fillId="0" borderId="13" xfId="2" applyFont="1" applyBorder="1" applyAlignment="1">
      <alignment vertical="center"/>
    </xf>
    <xf numFmtId="43" fontId="7" fillId="0" borderId="13" xfId="1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43" fontId="7" fillId="0" borderId="28" xfId="1" applyFont="1" applyBorder="1"/>
    <xf numFmtId="43" fontId="7" fillId="0" borderId="29" xfId="1" applyFont="1" applyBorder="1" applyAlignment="1"/>
    <xf numFmtId="43" fontId="8" fillId="0" borderId="0" xfId="1" applyFont="1" applyFill="1" applyAlignment="1">
      <alignment horizontal="left"/>
    </xf>
    <xf numFmtId="43" fontId="21" fillId="0" borderId="0" xfId="1" applyFont="1" applyFill="1"/>
    <xf numFmtId="15" fontId="8" fillId="0" borderId="0" xfId="1" applyNumberFormat="1" applyFont="1" applyFill="1"/>
    <xf numFmtId="0" fontId="20" fillId="0" borderId="0" xfId="0" applyFont="1"/>
    <xf numFmtId="15" fontId="20" fillId="0" borderId="0" xfId="0" applyNumberFormat="1" applyFont="1"/>
    <xf numFmtId="0" fontId="8" fillId="0" borderId="23" xfId="0" applyFont="1" applyBorder="1" applyAlignment="1">
      <alignment horizontal="center" vertical="center"/>
    </xf>
    <xf numFmtId="43" fontId="8" fillId="0" borderId="2" xfId="1" applyFont="1" applyBorder="1" applyAlignment="1">
      <alignment vertical="center"/>
    </xf>
    <xf numFmtId="43" fontId="8" fillId="0" borderId="3" xfId="1" applyFont="1" applyBorder="1" applyAlignment="1">
      <alignment vertical="center"/>
    </xf>
    <xf numFmtId="0" fontId="8" fillId="3" borderId="1" xfId="2" applyFont="1" applyFill="1" applyBorder="1" applyAlignment="1">
      <alignment vertical="top"/>
    </xf>
    <xf numFmtId="0" fontId="8" fillId="0" borderId="1" xfId="0" applyFont="1" applyBorder="1" applyAlignment="1">
      <alignment vertical="center"/>
    </xf>
    <xf numFmtId="0" fontId="8" fillId="4" borderId="1" xfId="2" applyFont="1" applyFill="1" applyBorder="1" applyAlignment="1">
      <alignment vertical="top"/>
    </xf>
    <xf numFmtId="43" fontId="22" fillId="0" borderId="0" xfId="1" applyFont="1" applyFill="1" applyBorder="1" applyAlignment="1">
      <alignment horizontal="right"/>
    </xf>
    <xf numFmtId="43" fontId="22" fillId="0" borderId="0" xfId="1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4" fontId="8" fillId="0" borderId="0" xfId="5" applyNumberFormat="1" applyFont="1"/>
    <xf numFmtId="43" fontId="8" fillId="0" borderId="0" xfId="1" applyFont="1"/>
    <xf numFmtId="0" fontId="8" fillId="0" borderId="18" xfId="0" applyFont="1" applyBorder="1" applyAlignment="1">
      <alignment horizontal="center" vertical="center" wrapText="1"/>
    </xf>
    <xf numFmtId="167" fontId="8" fillId="0" borderId="1" xfId="1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3" fontId="8" fillId="4" borderId="1" xfId="1" applyFont="1" applyFill="1" applyBorder="1" applyAlignment="1">
      <alignment horizontal="left"/>
    </xf>
    <xf numFmtId="0" fontId="23" fillId="0" borderId="1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167" fontId="8" fillId="0" borderId="1" xfId="1" applyNumberFormat="1" applyFont="1" applyBorder="1" applyAlignment="1">
      <alignment horizontal="center" wrapText="1"/>
    </xf>
    <xf numFmtId="167" fontId="18" fillId="0" borderId="1" xfId="1" applyNumberFormat="1" applyFont="1" applyBorder="1" applyAlignment="1">
      <alignment horizontal="center" wrapText="1"/>
    </xf>
    <xf numFmtId="0" fontId="24" fillId="0" borderId="0" xfId="0" applyFont="1"/>
    <xf numFmtId="0" fontId="25" fillId="0" borderId="0" xfId="0" applyFont="1"/>
    <xf numFmtId="4" fontId="26" fillId="0" borderId="0" xfId="5" applyNumberFormat="1" applyFont="1"/>
    <xf numFmtId="0" fontId="25" fillId="0" borderId="0" xfId="4" applyFont="1"/>
    <xf numFmtId="43" fontId="7" fillId="0" borderId="0" xfId="1" applyFont="1" applyFill="1" applyBorder="1" applyAlignment="1"/>
    <xf numFmtId="0" fontId="27" fillId="0" borderId="1" xfId="2" applyFont="1" applyBorder="1" applyAlignment="1">
      <alignment vertical="top"/>
    </xf>
    <xf numFmtId="0" fontId="27" fillId="0" borderId="1" xfId="2" applyFont="1" applyBorder="1" applyAlignment="1">
      <alignment horizontal="left" vertical="top"/>
    </xf>
    <xf numFmtId="0" fontId="27" fillId="0" borderId="1" xfId="2" applyFont="1" applyBorder="1" applyAlignment="1">
      <alignment horizontal="left" vertical="center"/>
    </xf>
    <xf numFmtId="0" fontId="28" fillId="0" borderId="1" xfId="2" applyFont="1" applyBorder="1" applyAlignment="1">
      <alignment vertical="top"/>
    </xf>
    <xf numFmtId="0" fontId="8" fillId="2" borderId="9" xfId="0" applyFont="1" applyFill="1" applyBorder="1"/>
    <xf numFmtId="43" fontId="8" fillId="0" borderId="2" xfId="1" applyFont="1" applyBorder="1" applyAlignment="1"/>
    <xf numFmtId="0" fontId="8" fillId="0" borderId="2" xfId="0" applyFont="1" applyBorder="1" applyAlignment="1">
      <alignment horizontal="left"/>
    </xf>
    <xf numFmtId="168" fontId="8" fillId="0" borderId="9" xfId="1" applyNumberFormat="1" applyFont="1" applyBorder="1"/>
    <xf numFmtId="0" fontId="8" fillId="0" borderId="4" xfId="2" applyFont="1" applyBorder="1" applyAlignment="1">
      <alignment horizontal="left" vertical="center"/>
    </xf>
    <xf numFmtId="43" fontId="7" fillId="0" borderId="4" xfId="1" applyFont="1" applyBorder="1" applyAlignment="1"/>
    <xf numFmtId="0" fontId="16" fillId="0" borderId="6" xfId="2" applyFont="1" applyBorder="1" applyAlignment="1">
      <alignment vertical="center"/>
    </xf>
    <xf numFmtId="0" fontId="8" fillId="0" borderId="7" xfId="2" applyFont="1" applyBorder="1" applyAlignment="1">
      <alignment horizontal="center" vertical="center"/>
    </xf>
    <xf numFmtId="43" fontId="8" fillId="0" borderId="12" xfId="1" applyFont="1" applyBorder="1"/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167" fontId="8" fillId="0" borderId="3" xfId="1" applyNumberFormat="1" applyFont="1" applyBorder="1"/>
    <xf numFmtId="43" fontId="8" fillId="0" borderId="6" xfId="1" applyFont="1" applyBorder="1" applyAlignment="1">
      <alignment horizontal="center"/>
    </xf>
    <xf numFmtId="9" fontId="8" fillId="0" borderId="9" xfId="0" applyNumberFormat="1" applyFont="1" applyBorder="1" applyAlignment="1">
      <alignment horizontal="left"/>
    </xf>
    <xf numFmtId="0" fontId="8" fillId="0" borderId="6" xfId="2" applyFont="1" applyBorder="1" applyAlignment="1">
      <alignment horizontal="right" vertical="center"/>
    </xf>
    <xf numFmtId="0" fontId="7" fillId="0" borderId="16" xfId="0" applyFont="1" applyBorder="1"/>
    <xf numFmtId="169" fontId="8" fillId="0" borderId="19" xfId="1" applyNumberFormat="1" applyFont="1" applyBorder="1"/>
    <xf numFmtId="169" fontId="8" fillId="0" borderId="13" xfId="1" applyNumberFormat="1" applyFont="1" applyBorder="1"/>
    <xf numFmtId="43" fontId="7" fillId="0" borderId="28" xfId="0" applyNumberFormat="1" applyFont="1" applyBorder="1" applyAlignment="1">
      <alignment horizontal="center"/>
    </xf>
    <xf numFmtId="0" fontId="7" fillId="0" borderId="18" xfId="5" applyFont="1" applyBorder="1"/>
    <xf numFmtId="0" fontId="7" fillId="0" borderId="23" xfId="5" applyFont="1" applyBorder="1"/>
    <xf numFmtId="0" fontId="19" fillId="0" borderId="0" xfId="0" applyFont="1" applyAlignment="1">
      <alignment horizontal="center"/>
    </xf>
    <xf numFmtId="3" fontId="29" fillId="0" borderId="0" xfId="0" applyNumberFormat="1" applyFont="1" applyAlignment="1">
      <alignment horizontal="center"/>
    </xf>
    <xf numFmtId="0" fontId="8" fillId="6" borderId="0" xfId="0" applyFont="1" applyFill="1"/>
    <xf numFmtId="43" fontId="8" fillId="4" borderId="6" xfId="1" applyFont="1" applyFill="1" applyBorder="1" applyAlignment="1"/>
    <xf numFmtId="43" fontId="8" fillId="4" borderId="29" xfId="1" applyFont="1" applyFill="1" applyBorder="1" applyAlignment="1"/>
    <xf numFmtId="43" fontId="19" fillId="0" borderId="0" xfId="1" applyFont="1" applyFill="1"/>
    <xf numFmtId="43" fontId="8" fillId="0" borderId="0" xfId="1" applyFont="1" applyFill="1" applyBorder="1" applyAlignment="1">
      <alignment vertical="center"/>
    </xf>
    <xf numFmtId="43" fontId="8" fillId="0" borderId="0" xfId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/>
    </xf>
    <xf numFmtId="43" fontId="7" fillId="0" borderId="2" xfId="1" applyFont="1" applyBorder="1" applyAlignment="1">
      <alignment horizontal="center" vertical="center"/>
    </xf>
    <xf numFmtId="43" fontId="8" fillId="7" borderId="0" xfId="1" applyFont="1" applyFill="1"/>
    <xf numFmtId="43" fontId="8" fillId="7" borderId="0" xfId="1" applyFont="1" applyFill="1" applyAlignment="1">
      <alignment vertical="center"/>
    </xf>
    <xf numFmtId="43" fontId="8" fillId="0" borderId="0" xfId="1" applyFont="1" applyFill="1" applyAlignment="1">
      <alignment vertical="center"/>
    </xf>
    <xf numFmtId="43" fontId="7" fillId="0" borderId="3" xfId="1" applyFont="1" applyBorder="1" applyAlignment="1">
      <alignment horizontal="center" vertical="center"/>
    </xf>
    <xf numFmtId="43" fontId="7" fillId="4" borderId="1" xfId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43" fontId="30" fillId="0" borderId="1" xfId="1" applyFont="1" applyBorder="1" applyAlignment="1">
      <alignment horizontal="center"/>
    </xf>
    <xf numFmtId="169" fontId="8" fillId="0" borderId="1" xfId="1" applyNumberFormat="1" applyFont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43" fontId="31" fillId="0" borderId="0" xfId="1" applyFont="1" applyFill="1"/>
    <xf numFmtId="43" fontId="8" fillId="0" borderId="18" xfId="0" applyNumberFormat="1" applyFont="1" applyBorder="1" applyAlignment="1">
      <alignment horizontal="center" vertical="center"/>
    </xf>
    <xf numFmtId="43" fontId="8" fillId="0" borderId="23" xfId="1" applyFont="1" applyFill="1" applyBorder="1" applyAlignment="1">
      <alignment horizontal="center"/>
    </xf>
    <xf numFmtId="43" fontId="30" fillId="0" borderId="23" xfId="1" applyFont="1" applyBorder="1" applyAlignment="1">
      <alignment horizontal="center"/>
    </xf>
    <xf numFmtId="169" fontId="8" fillId="0" borderId="23" xfId="1" applyNumberFormat="1" applyFont="1" applyBorder="1" applyAlignment="1">
      <alignment horizontal="center"/>
    </xf>
    <xf numFmtId="43" fontId="8" fillId="0" borderId="23" xfId="0" applyNumberFormat="1" applyFont="1" applyBorder="1" applyAlignment="1">
      <alignment horizontal="center" vertical="center"/>
    </xf>
    <xf numFmtId="43" fontId="7" fillId="0" borderId="32" xfId="1" applyFont="1" applyFill="1" applyBorder="1" applyAlignment="1">
      <alignment horizontal="center"/>
    </xf>
    <xf numFmtId="43" fontId="8" fillId="0" borderId="23" xfId="1" applyFont="1" applyFill="1" applyBorder="1" applyAlignment="1">
      <alignment horizontal="center" vertical="center"/>
    </xf>
    <xf numFmtId="43" fontId="8" fillId="0" borderId="1" xfId="0" applyNumberFormat="1" applyFont="1" applyBorder="1" applyAlignment="1">
      <alignment horizontal="left" vertical="center"/>
    </xf>
    <xf numFmtId="43" fontId="19" fillId="0" borderId="0" xfId="1" applyFont="1" applyFill="1" applyAlignment="1">
      <alignment vertical="center"/>
    </xf>
    <xf numFmtId="43" fontId="7" fillId="0" borderId="0" xfId="1" applyFont="1" applyFill="1" applyBorder="1" applyAlignment="1">
      <alignment horizontal="center" shrinkToFit="1"/>
    </xf>
    <xf numFmtId="43" fontId="21" fillId="0" borderId="0" xfId="1" applyFont="1" applyFill="1" applyBorder="1" applyAlignment="1">
      <alignment horizontal="center"/>
    </xf>
    <xf numFmtId="43" fontId="7" fillId="0" borderId="33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43" fontId="8" fillId="0" borderId="1" xfId="1" applyFont="1" applyFill="1" applyBorder="1" applyAlignment="1">
      <alignment shrinkToFit="1"/>
    </xf>
    <xf numFmtId="43" fontId="7" fillId="0" borderId="23" xfId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43" fontId="8" fillId="0" borderId="2" xfId="1" applyFont="1" applyFill="1" applyBorder="1" applyAlignment="1">
      <alignment horizontal="center" vertical="center"/>
    </xf>
    <xf numFmtId="43" fontId="32" fillId="0" borderId="0" xfId="1" applyFont="1" applyFill="1" applyBorder="1" applyAlignment="1">
      <alignment horizontal="center" vertical="center"/>
    </xf>
    <xf numFmtId="43" fontId="32" fillId="0" borderId="0" xfId="1" applyFont="1" applyFill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43" fontId="11" fillId="0" borderId="1" xfId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left" vertical="center"/>
    </xf>
    <xf numFmtId="0" fontId="32" fillId="0" borderId="0" xfId="4" applyFont="1" applyAlignment="1">
      <alignment horizontal="center" vertical="center"/>
    </xf>
    <xf numFmtId="43" fontId="32" fillId="0" borderId="0" xfId="1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9" fontId="8" fillId="0" borderId="0" xfId="0" applyNumberFormat="1" applyFont="1" applyAlignment="1">
      <alignment horizontal="left" vertical="center"/>
    </xf>
    <xf numFmtId="9" fontId="8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0" fontId="7" fillId="0" borderId="0" xfId="4" applyFont="1" applyAlignment="1">
      <alignment horizontal="left" vertical="center"/>
    </xf>
    <xf numFmtId="43" fontId="8" fillId="0" borderId="0" xfId="1" applyFont="1" applyAlignment="1">
      <alignment vertical="center"/>
    </xf>
    <xf numFmtId="0" fontId="7" fillId="0" borderId="0" xfId="4" applyFont="1" applyAlignment="1">
      <alignment vertical="center"/>
    </xf>
    <xf numFmtId="43" fontId="7" fillId="0" borderId="0" xfId="1" applyFont="1" applyAlignment="1">
      <alignment vertical="center"/>
    </xf>
    <xf numFmtId="0" fontId="8" fillId="0" borderId="0" xfId="4" applyFont="1" applyAlignment="1">
      <alignment horizontal="right" vertical="center"/>
    </xf>
    <xf numFmtId="9" fontId="8" fillId="0" borderId="0" xfId="4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43" fontId="8" fillId="0" borderId="0" xfId="1" applyFont="1" applyFill="1" applyAlignment="1">
      <alignment horizontal="left" vertical="center"/>
    </xf>
    <xf numFmtId="0" fontId="7" fillId="0" borderId="0" xfId="4" applyFont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4" fontId="7" fillId="0" borderId="0" xfId="5" applyNumberFormat="1" applyFont="1" applyAlignment="1">
      <alignment vertical="center"/>
    </xf>
    <xf numFmtId="43" fontId="7" fillId="8" borderId="1" xfId="1" applyFont="1" applyFill="1" applyBorder="1" applyAlignment="1">
      <alignment vertical="center" shrinkToFit="1"/>
    </xf>
    <xf numFmtId="43" fontId="8" fillId="0" borderId="0" xfId="1" applyFont="1" applyFill="1" applyBorder="1" applyAlignment="1">
      <alignment horizontal="center"/>
    </xf>
    <xf numFmtId="43" fontId="8" fillId="0" borderId="1" xfId="1" applyFont="1" applyBorder="1" applyAlignment="1">
      <alignment horizontal="center" vertical="center"/>
    </xf>
    <xf numFmtId="43" fontId="8" fillId="0" borderId="18" xfId="1" applyFont="1" applyFill="1" applyBorder="1" applyAlignment="1">
      <alignment horizontal="center"/>
    </xf>
    <xf numFmtId="43" fontId="8" fillId="0" borderId="23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8" fillId="0" borderId="1" xfId="1" applyFont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7" fontId="7" fillId="0" borderId="2" xfId="1" applyNumberFormat="1" applyFont="1" applyBorder="1" applyAlignment="1">
      <alignment horizontal="center" vertical="center"/>
    </xf>
    <xf numFmtId="167" fontId="7" fillId="0" borderId="3" xfId="1" applyNumberFormat="1" applyFont="1" applyBorder="1" applyAlignment="1">
      <alignment horizontal="center" vertical="center"/>
    </xf>
    <xf numFmtId="43" fontId="8" fillId="0" borderId="18" xfId="1" applyFont="1" applyFill="1" applyBorder="1" applyAlignment="1">
      <alignment horizontal="center" vertical="center"/>
    </xf>
    <xf numFmtId="43" fontId="8" fillId="0" borderId="23" xfId="1" applyFont="1" applyFill="1" applyBorder="1" applyAlignment="1">
      <alignment horizontal="center" vertical="center"/>
    </xf>
    <xf numFmtId="43" fontId="8" fillId="0" borderId="21" xfId="1" applyFont="1" applyFill="1" applyBorder="1" applyAlignment="1">
      <alignment horizontal="center" vertical="center"/>
    </xf>
    <xf numFmtId="43" fontId="7" fillId="0" borderId="31" xfId="1" applyFont="1" applyBorder="1" applyAlignment="1">
      <alignment horizontal="center" vertical="center"/>
    </xf>
    <xf numFmtId="43" fontId="7" fillId="0" borderId="4" xfId="1" applyFont="1" applyBorder="1" applyAlignment="1">
      <alignment horizontal="center" vertical="center"/>
    </xf>
    <xf numFmtId="43" fontId="7" fillId="0" borderId="25" xfId="1" applyFont="1" applyBorder="1" applyAlignment="1">
      <alignment horizontal="center" vertical="center"/>
    </xf>
    <xf numFmtId="43" fontId="8" fillId="0" borderId="22" xfId="1" applyFont="1" applyFill="1" applyBorder="1" applyAlignment="1">
      <alignment horizontal="center"/>
    </xf>
    <xf numFmtId="43" fontId="8" fillId="0" borderId="20" xfId="1" applyFont="1" applyFill="1" applyBorder="1" applyAlignment="1">
      <alignment horizontal="center"/>
    </xf>
    <xf numFmtId="43" fontId="8" fillId="0" borderId="21" xfId="1" applyFont="1" applyFill="1" applyBorder="1" applyAlignment="1">
      <alignment horizontal="center"/>
    </xf>
    <xf numFmtId="43" fontId="8" fillId="0" borderId="24" xfId="1" applyFont="1" applyFill="1" applyBorder="1" applyAlignment="1">
      <alignment horizontal="center" vertical="center"/>
    </xf>
    <xf numFmtId="43" fontId="8" fillId="0" borderId="18" xfId="1" applyFont="1" applyFill="1" applyBorder="1" applyAlignment="1">
      <alignment horizontal="center"/>
    </xf>
    <xf numFmtId="43" fontId="8" fillId="0" borderId="23" xfId="1" applyFont="1" applyFill="1" applyBorder="1" applyAlignment="1">
      <alignment horizontal="center"/>
    </xf>
    <xf numFmtId="43" fontId="8" fillId="0" borderId="24" xfId="1" applyFont="1" applyFill="1" applyBorder="1" applyAlignment="1">
      <alignment horizontal="center"/>
    </xf>
    <xf numFmtId="43" fontId="8" fillId="0" borderId="0" xfId="1" applyFont="1" applyFill="1" applyBorder="1" applyAlignment="1"/>
    <xf numFmtId="43" fontId="7" fillId="0" borderId="0" xfId="1" applyFont="1" applyFill="1" applyBorder="1" applyAlignment="1"/>
    <xf numFmtId="43" fontId="7" fillId="0" borderId="1" xfId="1" applyFont="1" applyBorder="1" applyAlignment="1">
      <alignment horizontal="center" vertical="center"/>
    </xf>
    <xf numFmtId="43" fontId="7" fillId="0" borderId="22" xfId="1" applyFont="1" applyBorder="1" applyAlignment="1">
      <alignment horizontal="center" vertical="center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left"/>
    </xf>
    <xf numFmtId="43" fontId="22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left"/>
    </xf>
    <xf numFmtId="43" fontId="8" fillId="0" borderId="1" xfId="1" applyFont="1" applyBorder="1" applyAlignment="1">
      <alignment horizontal="center"/>
    </xf>
    <xf numFmtId="43" fontId="8" fillId="0" borderId="1" xfId="1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0" xfId="0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center"/>
    </xf>
    <xf numFmtId="43" fontId="7" fillId="0" borderId="21" xfId="1" applyFont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8" fillId="0" borderId="0" xfId="1" applyFont="1" applyFill="1" applyAlignment="1">
      <alignment horizontal="left" vertical="center"/>
    </xf>
    <xf numFmtId="0" fontId="7" fillId="0" borderId="1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3" xfId="5" applyFont="1" applyBorder="1" applyAlignment="1">
      <alignment horizontal="center"/>
    </xf>
    <xf numFmtId="0" fontId="7" fillId="0" borderId="24" xfId="5" applyFont="1" applyBorder="1" applyAlignment="1">
      <alignment horizontal="center"/>
    </xf>
  </cellXfs>
  <cellStyles count="6">
    <cellStyle name="Normal_BK.2 งานไฟฟ้า 9.00 - 12.00 ม.(ใหม่ครั้งที่ 2)2" xfId="2" xr:uid="{00000000-0005-0000-0000-000000000000}"/>
    <cellStyle name="เครื่องหมายจุลภาค_ประปาผิวดินใหญ่มีเข็ม ,ม.1" xfId="3" xr:uid="{00000000-0005-0000-0000-000002000000}"/>
    <cellStyle name="จุลภาค" xfId="1" builtinId="3"/>
    <cellStyle name="ปกติ" xfId="0" builtinId="0"/>
    <cellStyle name="ปกติ_Sheet1" xfId="4" xr:uid="{00000000-0005-0000-0000-000005000000}"/>
    <cellStyle name="ปกติ_ตารางแสดงการเปรียบเทีบปริมาณและราคางานทาง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26;&#3635;&#3609;&#3633;&#3585;&#3591;&#3634;&#3609;&#3648;&#3607;&#3624;&#3610;&#3634;&#3621;&#3605;&#3635;&#3610;&#3621;&#3607;&#3633;&#3610;&#3617;&#3634;%20(&#3648;&#3619;&#3636;&#3656;&#3617;%2012-05-61)/&#3611;&#3637;%2061%20(12-5-61)/&#3585;&#3635;&#3627;&#3609;&#3604;&#3619;&#3634;&#3588;&#3634;&#3585;&#3621;&#3634;&#3591;&#3611;&#3637;%2066/&#3591;&#3634;&#3609;&#3607;&#3635;&#3619;&#3634;&#3588;&#3634;&#3611;&#3619;&#3633;&#3610;&#3588;&#3656;&#3634;&#3591;&#3634;&#3609;&#3605;&#3656;&#3634;&#3591;&#3654;%20&#3605;&#3657;&#3609;&#3649;&#3610;&#3610;/&#3605;&#3657;&#3609;&#3593;&#3610;&#3633;&#36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ดำเนินการและเสื่อมราคา"/>
      <sheetName val="ราคาสืบ"/>
      <sheetName val="ปร.6"/>
      <sheetName val="ปร.5"/>
      <sheetName val="ค่างานต้นทุนต่อหน่วย"/>
      <sheetName val="แหล่งที่มางานไฟฟ้า"/>
      <sheetName val="ใบแจ้ง"/>
      <sheetName val="ปร.4"/>
      <sheetName val="ปร.4 (ใหม่ มวลรวมต่อหน่วย)"/>
    </sheetNames>
    <sheetDataSet>
      <sheetData sheetId="0"/>
      <sheetData sheetId="1"/>
      <sheetData sheetId="2"/>
      <sheetData sheetId="3"/>
      <sheetData sheetId="4">
        <row r="138">
          <cell r="B138" t="str">
            <v>ค่าด าเนินการ + ค่าเสื่อมราคา</v>
          </cell>
        </row>
        <row r="148">
          <cell r="I148">
            <v>384</v>
          </cell>
        </row>
        <row r="149">
          <cell r="B149" t="str">
            <v xml:space="preserve"> ค่าขนส่ง .....</v>
          </cell>
        </row>
        <row r="159">
          <cell r="I159">
            <v>50</v>
          </cell>
        </row>
        <row r="160">
          <cell r="B160" t="str">
            <v>ค่าด าเนินการ + ค่าเสื่อมราคา</v>
          </cell>
        </row>
        <row r="170">
          <cell r="I170">
            <v>514.02</v>
          </cell>
        </row>
        <row r="171">
          <cell r="B171" t="str">
            <v xml:space="preserve"> ค่าขนส่ง .........</v>
          </cell>
        </row>
        <row r="179">
          <cell r="I179">
            <v>0</v>
          </cell>
        </row>
        <row r="180">
          <cell r="B180" t="str">
            <v xml:space="preserve"> ค่าเหล็ก DB  19 มม. (น้ำหนัก 2.230กก./เมตร)</v>
          </cell>
        </row>
        <row r="186">
          <cell r="I186">
            <v>0</v>
          </cell>
        </row>
        <row r="187">
          <cell r="B187" t="str">
            <v xml:space="preserve"> ค่าเหล็ก RB 15 มม. (น้ำหนัก 1.390 กก./เมตร)</v>
          </cell>
        </row>
        <row r="192">
          <cell r="I192">
            <v>0</v>
          </cell>
        </row>
        <row r="193">
          <cell r="B193" t="str">
            <v xml:space="preserve"> ค่าเหล็ก DB 12 มม. (น้ำหนัก  (0.888 กก. เมตร)</v>
          </cell>
        </row>
        <row r="198">
          <cell r="I198">
            <v>0</v>
          </cell>
        </row>
        <row r="199">
          <cell r="B199" t="str">
            <v xml:space="preserve"> ค่าเหล็ก  JONT และหยอดยาง ...........เมตร @</v>
          </cell>
        </row>
        <row r="213">
          <cell r="I213">
            <v>107.82109375</v>
          </cell>
        </row>
        <row r="214">
          <cell r="B214" t="str">
            <v xml:space="preserve"> งานทรายถมหลังท่อ ราดน้ำอัดแน่น (เผื่อ 25 % )</v>
          </cell>
        </row>
        <row r="222">
          <cell r="I222">
            <v>243.66080000000005</v>
          </cell>
        </row>
        <row r="223">
          <cell r="B223" t="str">
            <v xml:space="preserve"> งานทรายถมข้างบ่อพัก ราดน้ำอัดแน่น (เผื่อ 25 % )</v>
          </cell>
        </row>
        <row r="232">
          <cell r="I232">
            <v>272.41830000000004</v>
          </cell>
        </row>
        <row r="233">
          <cell r="B233" t="str">
            <v xml:space="preserve"> งานเหล็ก RB 9 มม. (0.499กก./ม.  เผื่อ 10 % ) </v>
          </cell>
        </row>
        <row r="243">
          <cell r="I243">
            <v>8400</v>
          </cell>
        </row>
        <row r="244">
          <cell r="B244" t="str">
            <v xml:space="preserve">รวมค่างานต้นทุน </v>
          </cell>
        </row>
        <row r="246">
          <cell r="I246">
            <v>137.38638125</v>
          </cell>
        </row>
        <row r="247">
          <cell r="B247" t="str">
            <v xml:space="preserve"> งานทรายถมหลังท่อ ราดน้ำอัดแน่น (เผื่อ 25 % )</v>
          </cell>
        </row>
        <row r="255">
          <cell r="I255">
            <v>0</v>
          </cell>
        </row>
        <row r="256">
          <cell r="B256" t="str">
            <v xml:space="preserve"> งานดินขุด</v>
          </cell>
        </row>
        <row r="266">
          <cell r="I266">
            <v>512.64170999999999</v>
          </cell>
        </row>
        <row r="267">
          <cell r="B267" t="str">
            <v xml:space="preserve"> งานเหล็ก RB 9 มม. (0.499กก./ม.  เผื่อ 10 % ) </v>
          </cell>
        </row>
        <row r="277">
          <cell r="I277">
            <v>8400</v>
          </cell>
        </row>
        <row r="278">
          <cell r="B278" t="str">
            <v xml:space="preserve">รวมค่างานต้นทุน </v>
          </cell>
        </row>
        <row r="280">
          <cell r="I280">
            <v>57.12</v>
          </cell>
        </row>
        <row r="281">
          <cell r="B281" t="str">
            <v>งานทรายหยาบรองก้นหลุมปรับระดับ  (เผื่อ 25 % )</v>
          </cell>
        </row>
        <row r="291">
          <cell r="I291">
            <v>57.12</v>
          </cell>
        </row>
        <row r="292">
          <cell r="B292" t="str">
            <v>งานทรายหยาบรองก้นหลุมปรับระดับ  (เผื่อ 25 % )</v>
          </cell>
        </row>
        <row r="304">
          <cell r="I304">
            <v>0</v>
          </cell>
        </row>
        <row r="315">
          <cell r="I315">
            <v>0</v>
          </cell>
        </row>
        <row r="316">
          <cell r="B316" t="str">
            <v>งานทรายหยาบรองก้นหลุมปรับระดับ  (เผื่อ 25 % )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191"/>
  <sheetViews>
    <sheetView view="pageBreakPreview" topLeftCell="A60" zoomScaleNormal="75" zoomScaleSheetLayoutView="100" workbookViewId="0">
      <selection activeCell="E67" sqref="E67"/>
    </sheetView>
  </sheetViews>
  <sheetFormatPr defaultRowHeight="18.75" x14ac:dyDescent="0.3"/>
  <cols>
    <col min="1" max="1" width="7.5703125" style="48" customWidth="1"/>
    <col min="2" max="2" width="61.5703125" style="48" customWidth="1"/>
    <col min="3" max="3" width="7" style="48" customWidth="1"/>
    <col min="4" max="4" width="7.140625" style="48" customWidth="1"/>
    <col min="5" max="5" width="11" style="48" customWidth="1"/>
    <col min="6" max="6" width="11.140625" style="48" customWidth="1"/>
    <col min="7" max="7" width="14.7109375" style="41" customWidth="1"/>
    <col min="8" max="8" width="11.28515625" style="48" customWidth="1"/>
    <col min="9" max="16384" width="9.140625" style="48"/>
  </cols>
  <sheetData>
    <row r="1" spans="1:7" ht="32.25" customHeight="1" x14ac:dyDescent="0.3">
      <c r="A1" s="363" t="s">
        <v>162</v>
      </c>
      <c r="B1" s="364"/>
      <c r="C1" s="364"/>
      <c r="D1" s="364"/>
      <c r="E1" s="364"/>
      <c r="F1" s="364"/>
      <c r="G1" s="365"/>
    </row>
    <row r="2" spans="1:7" ht="21" customHeight="1" x14ac:dyDescent="0.3">
      <c r="A2" s="210" t="s">
        <v>265</v>
      </c>
      <c r="B2" s="211"/>
      <c r="C2" s="211"/>
      <c r="D2" s="211"/>
      <c r="E2" s="211"/>
      <c r="F2" s="211"/>
      <c r="G2" s="211"/>
    </row>
    <row r="3" spans="1:7" ht="21" customHeight="1" x14ac:dyDescent="0.3">
      <c r="A3" s="207" t="str">
        <f>แหล่งที่มาวัสดุ!A2</f>
        <v xml:space="preserve">  วันที่   24  เมษายน  2567  </v>
      </c>
      <c r="B3" s="208"/>
      <c r="C3" s="208">
        <f>แหล่งที่มาวัสดุ!C2</f>
        <v>0</v>
      </c>
      <c r="D3" s="208"/>
      <c r="E3" s="208"/>
      <c r="F3" s="208"/>
      <c r="G3" s="209"/>
    </row>
    <row r="4" spans="1:7" x14ac:dyDescent="0.3">
      <c r="A4" s="366" t="s">
        <v>32</v>
      </c>
      <c r="B4" s="366" t="s">
        <v>1</v>
      </c>
      <c r="C4" s="368" t="s">
        <v>2</v>
      </c>
      <c r="D4" s="366" t="s">
        <v>3</v>
      </c>
      <c r="E4" s="62" t="s">
        <v>29</v>
      </c>
      <c r="F4" s="63" t="s">
        <v>33</v>
      </c>
      <c r="G4" s="366" t="s">
        <v>14</v>
      </c>
    </row>
    <row r="5" spans="1:7" x14ac:dyDescent="0.3">
      <c r="A5" s="367"/>
      <c r="B5" s="367"/>
      <c r="C5" s="369"/>
      <c r="D5" s="367"/>
      <c r="E5" s="64" t="s">
        <v>5</v>
      </c>
      <c r="F5" s="65" t="s">
        <v>5</v>
      </c>
      <c r="G5" s="367"/>
    </row>
    <row r="6" spans="1:7" x14ac:dyDescent="0.3">
      <c r="A6" s="67">
        <v>1.1000000000000001</v>
      </c>
      <c r="B6" s="204" t="s">
        <v>182</v>
      </c>
      <c r="C6" s="69"/>
      <c r="D6" s="70"/>
      <c r="E6" s="71"/>
      <c r="F6" s="70"/>
      <c r="G6" s="95"/>
    </row>
    <row r="7" spans="1:7" x14ac:dyDescent="0.3">
      <c r="A7" s="70" t="s">
        <v>132</v>
      </c>
      <c r="B7" s="95" t="s">
        <v>154</v>
      </c>
      <c r="C7" s="69"/>
      <c r="D7" s="70"/>
      <c r="E7" s="71"/>
      <c r="F7" s="85"/>
      <c r="G7" s="95"/>
    </row>
    <row r="8" spans="1:7" x14ac:dyDescent="0.3">
      <c r="A8" s="72" t="s">
        <v>71</v>
      </c>
      <c r="B8" s="185" t="s">
        <v>66</v>
      </c>
      <c r="C8" s="74">
        <v>1</v>
      </c>
      <c r="D8" s="70" t="s">
        <v>8</v>
      </c>
      <c r="E8" s="177">
        <v>115</v>
      </c>
      <c r="F8" s="85">
        <f>C8*E8</f>
        <v>115</v>
      </c>
      <c r="G8" s="95"/>
    </row>
    <row r="9" spans="1:7" x14ac:dyDescent="0.3">
      <c r="A9" s="72" t="s">
        <v>71</v>
      </c>
      <c r="B9" s="185" t="s">
        <v>67</v>
      </c>
      <c r="C9" s="74">
        <v>1</v>
      </c>
      <c r="D9" s="70" t="s">
        <v>8</v>
      </c>
      <c r="E9" s="177">
        <v>145</v>
      </c>
      <c r="F9" s="85">
        <f t="shared" ref="F9:F17" si="0">C9*E9</f>
        <v>145</v>
      </c>
      <c r="G9" s="178"/>
    </row>
    <row r="10" spans="1:7" x14ac:dyDescent="0.3">
      <c r="A10" s="72" t="s">
        <v>71</v>
      </c>
      <c r="B10" s="185" t="s">
        <v>68</v>
      </c>
      <c r="C10" s="74">
        <v>1</v>
      </c>
      <c r="D10" s="70" t="s">
        <v>8</v>
      </c>
      <c r="E10" s="177">
        <v>150</v>
      </c>
      <c r="F10" s="85">
        <f t="shared" si="0"/>
        <v>150</v>
      </c>
      <c r="G10" s="178"/>
    </row>
    <row r="11" spans="1:7" x14ac:dyDescent="0.3">
      <c r="A11" s="72" t="s">
        <v>71</v>
      </c>
      <c r="B11" s="185" t="s">
        <v>69</v>
      </c>
      <c r="C11" s="74">
        <v>1</v>
      </c>
      <c r="D11" s="70" t="s">
        <v>8</v>
      </c>
      <c r="E11" s="177">
        <v>20</v>
      </c>
      <c r="F11" s="85">
        <f t="shared" si="0"/>
        <v>20</v>
      </c>
      <c r="G11" s="178"/>
    </row>
    <row r="12" spans="1:7" x14ac:dyDescent="0.3">
      <c r="A12" s="72" t="s">
        <v>71</v>
      </c>
      <c r="B12" s="73" t="s">
        <v>155</v>
      </c>
      <c r="C12" s="74">
        <v>1</v>
      </c>
      <c r="D12" s="70" t="s">
        <v>8</v>
      </c>
      <c r="E12" s="177">
        <v>987</v>
      </c>
      <c r="F12" s="85">
        <f t="shared" si="0"/>
        <v>987</v>
      </c>
      <c r="G12" s="178"/>
    </row>
    <row r="13" spans="1:7" hidden="1" x14ac:dyDescent="0.3">
      <c r="A13" s="72" t="s">
        <v>71</v>
      </c>
      <c r="B13" s="73" t="s">
        <v>163</v>
      </c>
      <c r="C13" s="74">
        <v>1</v>
      </c>
      <c r="D13" s="70" t="s">
        <v>8</v>
      </c>
      <c r="E13" s="179">
        <v>1816</v>
      </c>
      <c r="F13" s="85">
        <f t="shared" si="0"/>
        <v>1816</v>
      </c>
      <c r="G13" s="178"/>
    </row>
    <row r="14" spans="1:7" x14ac:dyDescent="0.3">
      <c r="A14" s="72" t="s">
        <v>71</v>
      </c>
      <c r="B14" s="73" t="s">
        <v>156</v>
      </c>
      <c r="C14" s="74">
        <v>1</v>
      </c>
      <c r="D14" s="70" t="s">
        <v>8</v>
      </c>
      <c r="E14" s="179">
        <v>8750</v>
      </c>
      <c r="F14" s="85">
        <f t="shared" si="0"/>
        <v>8750</v>
      </c>
      <c r="G14" s="178"/>
    </row>
    <row r="15" spans="1:7" hidden="1" x14ac:dyDescent="0.3">
      <c r="A15" s="72" t="s">
        <v>71</v>
      </c>
      <c r="B15" s="73" t="s">
        <v>163</v>
      </c>
      <c r="C15" s="74">
        <v>1</v>
      </c>
      <c r="D15" s="70" t="s">
        <v>8</v>
      </c>
      <c r="E15" s="179">
        <v>8750</v>
      </c>
      <c r="F15" s="85">
        <f t="shared" si="0"/>
        <v>8750</v>
      </c>
      <c r="G15" s="178"/>
    </row>
    <row r="16" spans="1:7" x14ac:dyDescent="0.3">
      <c r="A16" s="72" t="s">
        <v>71</v>
      </c>
      <c r="B16" s="73" t="s">
        <v>157</v>
      </c>
      <c r="C16" s="74">
        <v>1</v>
      </c>
      <c r="D16" s="70" t="s">
        <v>8</v>
      </c>
      <c r="E16" s="177">
        <v>297</v>
      </c>
      <c r="F16" s="85">
        <f t="shared" si="0"/>
        <v>297</v>
      </c>
      <c r="G16" s="178"/>
    </row>
    <row r="17" spans="1:8" hidden="1" x14ac:dyDescent="0.3">
      <c r="A17" s="72"/>
      <c r="B17" s="73" t="s">
        <v>164</v>
      </c>
      <c r="C17" s="74">
        <v>1</v>
      </c>
      <c r="D17" s="70" t="s">
        <v>8</v>
      </c>
      <c r="E17" s="177">
        <v>340</v>
      </c>
      <c r="F17" s="85">
        <f t="shared" si="0"/>
        <v>340</v>
      </c>
      <c r="G17" s="178"/>
    </row>
    <row r="18" spans="1:8" x14ac:dyDescent="0.3">
      <c r="A18" s="72"/>
      <c r="B18" s="76" t="s">
        <v>158</v>
      </c>
      <c r="C18" s="74"/>
      <c r="D18" s="70"/>
      <c r="E18" s="179"/>
      <c r="F18" s="220">
        <f>F8+F9+F10+F11+F12+F14+F16</f>
        <v>10464</v>
      </c>
      <c r="G18" s="178"/>
      <c r="H18" s="296" t="s">
        <v>276</v>
      </c>
    </row>
    <row r="19" spans="1:8" x14ac:dyDescent="0.3">
      <c r="A19" s="72"/>
      <c r="B19" s="76" t="s">
        <v>159</v>
      </c>
      <c r="C19" s="74">
        <v>1</v>
      </c>
      <c r="D19" s="70" t="s">
        <v>8</v>
      </c>
      <c r="E19" s="180"/>
      <c r="F19" s="205">
        <v>10400</v>
      </c>
      <c r="G19" s="178" t="s">
        <v>83</v>
      </c>
      <c r="H19" s="297">
        <v>10930</v>
      </c>
    </row>
    <row r="20" spans="1:8" x14ac:dyDescent="0.3">
      <c r="A20" s="72"/>
      <c r="B20" s="76" t="s">
        <v>160</v>
      </c>
      <c r="C20" s="74">
        <v>1</v>
      </c>
      <c r="D20" s="70" t="s">
        <v>8</v>
      </c>
      <c r="E20" s="179"/>
      <c r="F20" s="206">
        <f>F8+F9+F10+F11+F13+F15+F17</f>
        <v>11336</v>
      </c>
      <c r="G20" s="178"/>
    </row>
    <row r="21" spans="1:8" x14ac:dyDescent="0.3">
      <c r="A21" s="181"/>
      <c r="B21" s="117" t="s">
        <v>161</v>
      </c>
      <c r="C21" s="97">
        <v>1</v>
      </c>
      <c r="D21" s="98" t="s">
        <v>8</v>
      </c>
      <c r="E21" s="182"/>
      <c r="F21" s="183">
        <v>11300</v>
      </c>
      <c r="G21" s="184" t="s">
        <v>83</v>
      </c>
    </row>
    <row r="22" spans="1:8" x14ac:dyDescent="0.3">
      <c r="A22" s="79" t="s">
        <v>133</v>
      </c>
      <c r="B22" s="201" t="s">
        <v>183</v>
      </c>
      <c r="C22" s="78"/>
      <c r="D22" s="79"/>
      <c r="E22" s="79"/>
      <c r="F22" s="80"/>
      <c r="G22" s="80"/>
    </row>
    <row r="23" spans="1:8" x14ac:dyDescent="0.3">
      <c r="A23" s="72" t="s">
        <v>71</v>
      </c>
      <c r="B23" s="81" t="s">
        <v>72</v>
      </c>
      <c r="C23" s="74">
        <v>1</v>
      </c>
      <c r="D23" s="70" t="s">
        <v>40</v>
      </c>
      <c r="E23" s="75">
        <v>1250</v>
      </c>
      <c r="F23" s="82">
        <f>C23*E23</f>
        <v>1250</v>
      </c>
      <c r="G23" s="50"/>
    </row>
    <row r="24" spans="1:8" x14ac:dyDescent="0.3">
      <c r="A24" s="72" t="s">
        <v>71</v>
      </c>
      <c r="B24" s="81" t="s">
        <v>73</v>
      </c>
      <c r="C24" s="74">
        <v>1</v>
      </c>
      <c r="D24" s="70" t="s">
        <v>40</v>
      </c>
      <c r="E24" s="75">
        <v>50</v>
      </c>
      <c r="F24" s="82">
        <f t="shared" ref="F24:F34" si="1">C24*E24</f>
        <v>50</v>
      </c>
      <c r="G24" s="68"/>
    </row>
    <row r="25" spans="1:8" x14ac:dyDescent="0.3">
      <c r="A25" s="72" t="s">
        <v>71</v>
      </c>
      <c r="B25" s="81" t="s">
        <v>74</v>
      </c>
      <c r="C25" s="74">
        <v>1</v>
      </c>
      <c r="D25" s="70" t="s">
        <v>40</v>
      </c>
      <c r="E25" s="75">
        <f>160*0.8</f>
        <v>128</v>
      </c>
      <c r="F25" s="82">
        <f t="shared" si="1"/>
        <v>128</v>
      </c>
      <c r="G25" s="68"/>
    </row>
    <row r="26" spans="1:8" x14ac:dyDescent="0.3">
      <c r="A26" s="72" t="s">
        <v>71</v>
      </c>
      <c r="B26" s="81" t="s">
        <v>69</v>
      </c>
      <c r="C26" s="74">
        <v>1</v>
      </c>
      <c r="D26" s="70" t="s">
        <v>40</v>
      </c>
      <c r="E26" s="75">
        <v>20</v>
      </c>
      <c r="F26" s="82">
        <f t="shared" si="1"/>
        <v>20</v>
      </c>
      <c r="G26" s="68"/>
    </row>
    <row r="27" spans="1:8" x14ac:dyDescent="0.3">
      <c r="A27" s="72" t="s">
        <v>71</v>
      </c>
      <c r="B27" s="81" t="s">
        <v>75</v>
      </c>
      <c r="C27" s="74">
        <v>1</v>
      </c>
      <c r="D27" s="70" t="s">
        <v>40</v>
      </c>
      <c r="E27" s="75">
        <v>350</v>
      </c>
      <c r="F27" s="82">
        <f t="shared" si="1"/>
        <v>350</v>
      </c>
      <c r="G27" s="83"/>
    </row>
    <row r="28" spans="1:8" x14ac:dyDescent="0.3">
      <c r="A28" s="72" t="s">
        <v>71</v>
      </c>
      <c r="B28" s="81" t="s">
        <v>76</v>
      </c>
      <c r="C28" s="74">
        <v>1</v>
      </c>
      <c r="D28" s="70" t="s">
        <v>40</v>
      </c>
      <c r="E28" s="75">
        <v>250</v>
      </c>
      <c r="F28" s="82">
        <f t="shared" si="1"/>
        <v>250</v>
      </c>
      <c r="G28" s="83"/>
    </row>
    <row r="29" spans="1:8" x14ac:dyDescent="0.3">
      <c r="A29" s="72" t="s">
        <v>71</v>
      </c>
      <c r="B29" s="81" t="s">
        <v>77</v>
      </c>
      <c r="C29" s="74">
        <v>1</v>
      </c>
      <c r="D29" s="70" t="s">
        <v>40</v>
      </c>
      <c r="E29" s="75">
        <v>65</v>
      </c>
      <c r="F29" s="82">
        <f t="shared" si="1"/>
        <v>65</v>
      </c>
      <c r="G29" s="83"/>
    </row>
    <row r="30" spans="1:8" x14ac:dyDescent="0.3">
      <c r="A30" s="72" t="s">
        <v>71</v>
      </c>
      <c r="B30" s="81" t="s">
        <v>78</v>
      </c>
      <c r="C30" s="74">
        <v>1</v>
      </c>
      <c r="D30" s="70" t="s">
        <v>40</v>
      </c>
      <c r="E30" s="75">
        <v>80</v>
      </c>
      <c r="F30" s="82">
        <f t="shared" si="1"/>
        <v>80</v>
      </c>
      <c r="G30" s="83"/>
    </row>
    <row r="31" spans="1:8" ht="21" customHeight="1" x14ac:dyDescent="0.3">
      <c r="A31" s="72" t="s">
        <v>71</v>
      </c>
      <c r="B31" s="81" t="s">
        <v>79</v>
      </c>
      <c r="C31" s="74">
        <v>1</v>
      </c>
      <c r="D31" s="70" t="s">
        <v>40</v>
      </c>
      <c r="E31" s="75">
        <f>1050*0.8</f>
        <v>840</v>
      </c>
      <c r="F31" s="82">
        <f t="shared" si="1"/>
        <v>840</v>
      </c>
      <c r="G31" s="84"/>
    </row>
    <row r="32" spans="1:8" ht="18" customHeight="1" x14ac:dyDescent="0.3">
      <c r="A32" s="72" t="s">
        <v>71</v>
      </c>
      <c r="B32" s="81" t="s">
        <v>80</v>
      </c>
      <c r="C32" s="74">
        <v>1</v>
      </c>
      <c r="D32" s="70" t="s">
        <v>40</v>
      </c>
      <c r="E32" s="75">
        <f>480*0.8</f>
        <v>384</v>
      </c>
      <c r="F32" s="82">
        <f t="shared" si="1"/>
        <v>384</v>
      </c>
      <c r="G32" s="83"/>
    </row>
    <row r="33" spans="1:8" ht="18" customHeight="1" x14ac:dyDescent="0.3">
      <c r="A33" s="72" t="s">
        <v>71</v>
      </c>
      <c r="B33" s="81" t="s">
        <v>81</v>
      </c>
      <c r="C33" s="74">
        <v>1</v>
      </c>
      <c r="D33" s="70" t="s">
        <v>40</v>
      </c>
      <c r="E33" s="75">
        <f>840*0.8</f>
        <v>672</v>
      </c>
      <c r="F33" s="82">
        <f t="shared" si="1"/>
        <v>672</v>
      </c>
      <c r="G33" s="83"/>
    </row>
    <row r="34" spans="1:8" ht="18" customHeight="1" x14ac:dyDescent="0.3">
      <c r="A34" s="72" t="s">
        <v>71</v>
      </c>
      <c r="B34" s="81" t="s">
        <v>82</v>
      </c>
      <c r="C34" s="74">
        <v>1</v>
      </c>
      <c r="D34" s="70" t="s">
        <v>40</v>
      </c>
      <c r="E34" s="75">
        <f>1100*0.8</f>
        <v>880</v>
      </c>
      <c r="F34" s="82">
        <f t="shared" si="1"/>
        <v>880</v>
      </c>
      <c r="G34" s="83"/>
    </row>
    <row r="35" spans="1:8" ht="18" customHeight="1" x14ac:dyDescent="0.3">
      <c r="A35" s="73"/>
      <c r="B35" s="76" t="s">
        <v>70</v>
      </c>
      <c r="C35" s="74"/>
      <c r="D35" s="70"/>
      <c r="E35" s="71"/>
      <c r="F35" s="220">
        <f>SUM(F23:F34)</f>
        <v>4969</v>
      </c>
      <c r="G35" s="83"/>
      <c r="H35" s="296" t="s">
        <v>276</v>
      </c>
    </row>
    <row r="36" spans="1:8" ht="18" customHeight="1" x14ac:dyDescent="0.3">
      <c r="A36" s="86"/>
      <c r="B36" s="77" t="s">
        <v>184</v>
      </c>
      <c r="C36" s="87"/>
      <c r="D36" s="88"/>
      <c r="E36" s="87"/>
      <c r="F36" s="205">
        <v>4950</v>
      </c>
      <c r="G36" s="89" t="s">
        <v>83</v>
      </c>
      <c r="H36" s="297">
        <v>5500</v>
      </c>
    </row>
    <row r="37" spans="1:8" ht="18" customHeight="1" x14ac:dyDescent="0.3">
      <c r="A37" s="79" t="s">
        <v>134</v>
      </c>
      <c r="B37" s="80" t="s">
        <v>84</v>
      </c>
      <c r="C37" s="90"/>
      <c r="D37" s="79"/>
      <c r="E37" s="90"/>
      <c r="F37" s="276"/>
      <c r="G37" s="277"/>
    </row>
    <row r="38" spans="1:8" ht="18" customHeight="1" x14ac:dyDescent="0.3">
      <c r="A38" s="67"/>
      <c r="B38" s="128" t="s">
        <v>128</v>
      </c>
      <c r="C38" s="74"/>
      <c r="D38" s="70"/>
      <c r="E38" s="74"/>
      <c r="F38" s="85"/>
      <c r="G38" s="83"/>
    </row>
    <row r="39" spans="1:8" ht="18" customHeight="1" x14ac:dyDescent="0.3">
      <c r="A39" s="72" t="s">
        <v>71</v>
      </c>
      <c r="B39" s="50" t="s">
        <v>125</v>
      </c>
      <c r="C39" s="74"/>
      <c r="D39" s="70"/>
      <c r="E39" s="74"/>
      <c r="F39" s="85"/>
      <c r="G39" s="83"/>
    </row>
    <row r="40" spans="1:8" ht="18" customHeight="1" x14ac:dyDescent="0.3">
      <c r="A40" s="72"/>
      <c r="B40" s="91" t="s">
        <v>127</v>
      </c>
      <c r="C40" s="278">
        <v>1.34</v>
      </c>
      <c r="D40" s="70" t="s">
        <v>7</v>
      </c>
      <c r="E40" s="92">
        <v>74</v>
      </c>
      <c r="F40" s="85">
        <f>C40*E40</f>
        <v>99.160000000000011</v>
      </c>
      <c r="G40" s="83"/>
    </row>
    <row r="41" spans="1:8" ht="18" customHeight="1" x14ac:dyDescent="0.3">
      <c r="A41" s="72" t="s">
        <v>71</v>
      </c>
      <c r="B41" s="93" t="s">
        <v>126</v>
      </c>
      <c r="C41" s="278">
        <v>4.4999999999999998E-2</v>
      </c>
      <c r="D41" s="70" t="s">
        <v>7</v>
      </c>
      <c r="E41" s="92">
        <v>970</v>
      </c>
      <c r="F41" s="94">
        <f>C41*E41</f>
        <v>43.65</v>
      </c>
      <c r="G41" s="83"/>
    </row>
    <row r="42" spans="1:8" ht="18" customHeight="1" x14ac:dyDescent="0.3">
      <c r="A42" s="95"/>
      <c r="B42" s="76" t="s">
        <v>70</v>
      </c>
      <c r="C42" s="69"/>
      <c r="D42" s="70"/>
      <c r="E42" s="71"/>
      <c r="F42" s="220">
        <f>SUM(F40:F41)</f>
        <v>142.81</v>
      </c>
      <c r="G42" s="83"/>
    </row>
    <row r="43" spans="1:8" ht="18" customHeight="1" x14ac:dyDescent="0.3">
      <c r="A43" s="96"/>
      <c r="B43" s="77" t="s">
        <v>184</v>
      </c>
      <c r="C43" s="97"/>
      <c r="D43" s="98"/>
      <c r="E43" s="99"/>
      <c r="F43" s="205">
        <v>142</v>
      </c>
      <c r="G43" s="101" t="s">
        <v>83</v>
      </c>
      <c r="H43" s="298"/>
    </row>
    <row r="44" spans="1:8" ht="18" customHeight="1" x14ac:dyDescent="0.3">
      <c r="A44" s="200" t="s">
        <v>135</v>
      </c>
      <c r="B44" s="121" t="s">
        <v>85</v>
      </c>
      <c r="C44" s="103"/>
      <c r="D44" s="104"/>
      <c r="E44" s="105"/>
      <c r="F44" s="106"/>
      <c r="G44" s="107"/>
    </row>
    <row r="45" spans="1:8" ht="18" customHeight="1" x14ac:dyDescent="0.3">
      <c r="A45" s="72" t="s">
        <v>71</v>
      </c>
      <c r="B45" s="73" t="s">
        <v>228</v>
      </c>
      <c r="C45" s="108">
        <v>1.4</v>
      </c>
      <c r="D45" s="109" t="s">
        <v>9</v>
      </c>
      <c r="E45" s="110">
        <v>148</v>
      </c>
      <c r="F45" s="85">
        <f>C45*E45</f>
        <v>207.2</v>
      </c>
      <c r="G45" s="83"/>
      <c r="H45" s="48" t="s">
        <v>193</v>
      </c>
    </row>
    <row r="46" spans="1:8" ht="18" customHeight="1" x14ac:dyDescent="0.3">
      <c r="A46" s="72" t="s">
        <v>71</v>
      </c>
      <c r="B46" s="73" t="s">
        <v>229</v>
      </c>
      <c r="C46" s="111">
        <v>0.77</v>
      </c>
      <c r="D46" s="109" t="s">
        <v>9</v>
      </c>
      <c r="E46" s="112">
        <v>148</v>
      </c>
      <c r="F46" s="85">
        <f t="shared" ref="F46:F55" si="2">C46*E46</f>
        <v>113.96000000000001</v>
      </c>
      <c r="G46" s="83"/>
      <c r="H46" s="48" t="s">
        <v>193</v>
      </c>
    </row>
    <row r="47" spans="1:8" ht="18" customHeight="1" x14ac:dyDescent="0.3">
      <c r="A47" s="72" t="s">
        <v>71</v>
      </c>
      <c r="B47" s="73" t="s">
        <v>221</v>
      </c>
      <c r="C47" s="111">
        <v>0.09</v>
      </c>
      <c r="D47" s="109" t="s">
        <v>9</v>
      </c>
      <c r="E47" s="113">
        <v>299.07</v>
      </c>
      <c r="F47" s="85">
        <f t="shared" si="2"/>
        <v>26.9163</v>
      </c>
      <c r="G47" s="84"/>
    </row>
    <row r="48" spans="1:8" ht="21" customHeight="1" x14ac:dyDescent="0.3">
      <c r="A48" s="72" t="s">
        <v>71</v>
      </c>
      <c r="B48" s="73" t="s">
        <v>222</v>
      </c>
      <c r="C48" s="111">
        <v>0.06</v>
      </c>
      <c r="D48" s="109" t="s">
        <v>9</v>
      </c>
      <c r="E48" s="112">
        <v>1494</v>
      </c>
      <c r="F48" s="85">
        <f t="shared" si="2"/>
        <v>89.64</v>
      </c>
      <c r="G48" s="83"/>
    </row>
    <row r="49" spans="1:8" ht="21" customHeight="1" x14ac:dyDescent="0.3">
      <c r="A49" s="72" t="s">
        <v>71</v>
      </c>
      <c r="B49" s="73" t="s">
        <v>223</v>
      </c>
      <c r="C49" s="111">
        <v>0.48</v>
      </c>
      <c r="D49" s="109" t="s">
        <v>9</v>
      </c>
      <c r="E49" s="110">
        <f>E48</f>
        <v>1494</v>
      </c>
      <c r="F49" s="85">
        <f t="shared" si="2"/>
        <v>717.12</v>
      </c>
      <c r="G49" s="83"/>
    </row>
    <row r="50" spans="1:8" ht="21" customHeight="1" x14ac:dyDescent="0.3">
      <c r="A50" s="72" t="s">
        <v>71</v>
      </c>
      <c r="B50" s="73" t="s">
        <v>227</v>
      </c>
      <c r="C50" s="111">
        <v>2.88</v>
      </c>
      <c r="D50" s="70" t="s">
        <v>7</v>
      </c>
      <c r="E50" s="110">
        <v>256</v>
      </c>
      <c r="F50" s="85">
        <f t="shared" si="2"/>
        <v>737.28</v>
      </c>
      <c r="G50" s="83"/>
    </row>
    <row r="51" spans="1:8" ht="21" customHeight="1" x14ac:dyDescent="0.3">
      <c r="A51" s="72" t="s">
        <v>71</v>
      </c>
      <c r="B51" s="73" t="s">
        <v>224</v>
      </c>
      <c r="C51" s="111">
        <v>17.350000000000001</v>
      </c>
      <c r="D51" s="109" t="s">
        <v>10</v>
      </c>
      <c r="E51" s="110">
        <v>24.97</v>
      </c>
      <c r="F51" s="85">
        <f t="shared" si="2"/>
        <v>433.22950000000003</v>
      </c>
      <c r="G51" s="83"/>
      <c r="H51" s="239" t="s">
        <v>225</v>
      </c>
    </row>
    <row r="52" spans="1:8" ht="21" customHeight="1" x14ac:dyDescent="0.3">
      <c r="A52" s="72" t="s">
        <v>71</v>
      </c>
      <c r="B52" s="73" t="s">
        <v>226</v>
      </c>
      <c r="C52" s="114">
        <v>0.434</v>
      </c>
      <c r="D52" s="109" t="s">
        <v>10</v>
      </c>
      <c r="E52" s="112">
        <v>46.73</v>
      </c>
      <c r="F52" s="85">
        <f t="shared" si="2"/>
        <v>20.280819999999999</v>
      </c>
      <c r="G52" s="83"/>
    </row>
    <row r="53" spans="1:8" ht="21" customHeight="1" x14ac:dyDescent="0.3">
      <c r="A53" s="72" t="s">
        <v>71</v>
      </c>
      <c r="B53" s="73" t="s">
        <v>185</v>
      </c>
      <c r="C53" s="108">
        <v>2</v>
      </c>
      <c r="D53" s="109" t="s">
        <v>176</v>
      </c>
      <c r="E53" s="112">
        <v>63.81</v>
      </c>
      <c r="F53" s="85">
        <f t="shared" si="2"/>
        <v>127.62</v>
      </c>
      <c r="G53" s="83"/>
    </row>
    <row r="54" spans="1:8" ht="21" customHeight="1" x14ac:dyDescent="0.3">
      <c r="A54" s="72" t="s">
        <v>71</v>
      </c>
      <c r="B54" s="73" t="s">
        <v>186</v>
      </c>
      <c r="C54" s="108">
        <v>4</v>
      </c>
      <c r="D54" s="109" t="s">
        <v>12</v>
      </c>
      <c r="E54" s="112">
        <v>150</v>
      </c>
      <c r="F54" s="85">
        <f t="shared" si="2"/>
        <v>600</v>
      </c>
      <c r="G54" s="83"/>
    </row>
    <row r="55" spans="1:8" ht="21" customHeight="1" x14ac:dyDescent="0.3">
      <c r="A55" s="72" t="s">
        <v>71</v>
      </c>
      <c r="B55" s="73" t="s">
        <v>187</v>
      </c>
      <c r="C55" s="108">
        <v>1</v>
      </c>
      <c r="D55" s="109" t="s">
        <v>86</v>
      </c>
      <c r="E55" s="112">
        <v>300</v>
      </c>
      <c r="F55" s="85">
        <f t="shared" si="2"/>
        <v>300</v>
      </c>
      <c r="G55" s="83"/>
    </row>
    <row r="56" spans="1:8" x14ac:dyDescent="0.3">
      <c r="A56" s="93"/>
      <c r="B56" s="76" t="s">
        <v>70</v>
      </c>
      <c r="C56" s="115"/>
      <c r="D56" s="70"/>
      <c r="E56" s="94"/>
      <c r="F56" s="220">
        <f>SUM(F45:F55)</f>
        <v>3373.2466199999999</v>
      </c>
      <c r="G56" s="83"/>
    </row>
    <row r="57" spans="1:8" x14ac:dyDescent="0.3">
      <c r="A57" s="116"/>
      <c r="B57" s="117" t="s">
        <v>184</v>
      </c>
      <c r="C57" s="118"/>
      <c r="D57" s="98"/>
      <c r="E57" s="98"/>
      <c r="F57" s="205">
        <v>3300</v>
      </c>
      <c r="G57" s="119" t="s">
        <v>83</v>
      </c>
    </row>
    <row r="58" spans="1:8" x14ac:dyDescent="0.3">
      <c r="A58" s="104" t="s">
        <v>135</v>
      </c>
      <c r="B58" s="121" t="s">
        <v>352</v>
      </c>
      <c r="C58" s="121"/>
      <c r="D58" s="121"/>
      <c r="E58" s="121"/>
      <c r="F58" s="104"/>
      <c r="G58" s="107"/>
    </row>
    <row r="59" spans="1:8" x14ac:dyDescent="0.3">
      <c r="A59" s="72" t="s">
        <v>71</v>
      </c>
      <c r="B59" s="95" t="s">
        <v>87</v>
      </c>
      <c r="C59" s="74" t="s">
        <v>357</v>
      </c>
      <c r="D59" s="70"/>
      <c r="E59" s="71"/>
      <c r="F59" s="85"/>
      <c r="G59" s="83"/>
    </row>
    <row r="60" spans="1:8" x14ac:dyDescent="0.3">
      <c r="A60" s="95"/>
      <c r="B60" s="76" t="s">
        <v>70</v>
      </c>
      <c r="C60" s="74">
        <v>1</v>
      </c>
      <c r="D60" s="109" t="s">
        <v>176</v>
      </c>
      <c r="E60" s="74">
        <f>15000/100</f>
        <v>150</v>
      </c>
      <c r="F60" s="220">
        <f>C60*E60</f>
        <v>150</v>
      </c>
      <c r="G60" s="83"/>
    </row>
    <row r="61" spans="1:8" x14ac:dyDescent="0.3">
      <c r="A61" s="95"/>
      <c r="B61" s="76" t="s">
        <v>184</v>
      </c>
      <c r="C61" s="69"/>
      <c r="D61" s="70"/>
      <c r="E61" s="70"/>
      <c r="F61" s="205">
        <v>150</v>
      </c>
      <c r="G61" s="84" t="s">
        <v>83</v>
      </c>
      <c r="H61" s="298"/>
    </row>
    <row r="62" spans="1:8" x14ac:dyDescent="0.3">
      <c r="A62" s="72" t="s">
        <v>71</v>
      </c>
      <c r="B62" s="185" t="s">
        <v>124</v>
      </c>
      <c r="C62" s="74">
        <v>40</v>
      </c>
      <c r="D62" s="109" t="s">
        <v>123</v>
      </c>
      <c r="E62" s="70"/>
      <c r="F62" s="217"/>
      <c r="G62" s="84"/>
    </row>
    <row r="63" spans="1:8" x14ac:dyDescent="0.3">
      <c r="A63" s="72"/>
      <c r="B63" s="185" t="s">
        <v>351</v>
      </c>
      <c r="C63" s="69"/>
      <c r="D63" s="70"/>
      <c r="E63" s="70"/>
      <c r="F63" s="123"/>
      <c r="G63" s="84"/>
    </row>
    <row r="64" spans="1:8" x14ac:dyDescent="0.3">
      <c r="A64" s="95"/>
      <c r="B64" s="76"/>
      <c r="C64" s="240">
        <f>(C62+2)*1.05</f>
        <v>44.1</v>
      </c>
      <c r="D64" s="109" t="s">
        <v>123</v>
      </c>
      <c r="E64" s="70"/>
      <c r="F64" s="123"/>
      <c r="G64" s="84"/>
    </row>
    <row r="65" spans="1:8" x14ac:dyDescent="0.3">
      <c r="A65" s="96"/>
      <c r="B65" s="117" t="s">
        <v>184</v>
      </c>
      <c r="C65" s="219">
        <f>C64</f>
        <v>44.1</v>
      </c>
      <c r="D65" s="186" t="s">
        <v>123</v>
      </c>
      <c r="E65" s="98"/>
      <c r="F65" s="100"/>
      <c r="G65" s="119" t="s">
        <v>83</v>
      </c>
    </row>
    <row r="66" spans="1:8" x14ac:dyDescent="0.3">
      <c r="A66" s="104" t="s">
        <v>136</v>
      </c>
      <c r="B66" s="121" t="s">
        <v>356</v>
      </c>
      <c r="C66" s="121"/>
      <c r="D66" s="121"/>
      <c r="E66" s="121"/>
      <c r="F66" s="104"/>
      <c r="G66" s="107"/>
    </row>
    <row r="67" spans="1:8" x14ac:dyDescent="0.3">
      <c r="A67" s="72" t="s">
        <v>71</v>
      </c>
      <c r="B67" s="275" t="s">
        <v>87</v>
      </c>
      <c r="C67" s="69" t="s">
        <v>358</v>
      </c>
      <c r="D67" s="70"/>
      <c r="E67" s="71"/>
      <c r="F67" s="85"/>
      <c r="G67" s="83"/>
    </row>
    <row r="68" spans="1:8" x14ac:dyDescent="0.3">
      <c r="A68" s="95"/>
      <c r="B68" s="76" t="s">
        <v>70</v>
      </c>
      <c r="C68" s="74">
        <v>1</v>
      </c>
      <c r="D68" s="109" t="s">
        <v>176</v>
      </c>
      <c r="E68" s="74">
        <f>5650/100</f>
        <v>56.5</v>
      </c>
      <c r="F68" s="220">
        <f>C68*E68</f>
        <v>56.5</v>
      </c>
      <c r="G68" s="83"/>
    </row>
    <row r="69" spans="1:8" x14ac:dyDescent="0.3">
      <c r="A69" s="95"/>
      <c r="B69" s="76" t="s">
        <v>184</v>
      </c>
      <c r="C69" s="69"/>
      <c r="D69" s="70"/>
      <c r="E69" s="70"/>
      <c r="F69" s="205">
        <v>56.5</v>
      </c>
      <c r="G69" s="83" t="s">
        <v>83</v>
      </c>
      <c r="H69" s="298"/>
    </row>
    <row r="70" spans="1:8" x14ac:dyDescent="0.3">
      <c r="A70" s="72" t="s">
        <v>71</v>
      </c>
      <c r="B70" s="73" t="s">
        <v>172</v>
      </c>
      <c r="C70" s="74"/>
      <c r="D70" s="109"/>
      <c r="E70" s="70"/>
      <c r="F70" s="217"/>
      <c r="G70" s="83"/>
    </row>
    <row r="71" spans="1:8" x14ac:dyDescent="0.3">
      <c r="A71" s="95"/>
      <c r="B71" s="188"/>
      <c r="C71" s="187" t="s">
        <v>122</v>
      </c>
      <c r="D71" s="70"/>
      <c r="E71" s="70"/>
      <c r="F71" s="123"/>
      <c r="G71" s="83"/>
    </row>
    <row r="72" spans="1:8" x14ac:dyDescent="0.3">
      <c r="A72" s="95"/>
      <c r="B72" s="188"/>
      <c r="C72" s="187" t="s">
        <v>360</v>
      </c>
      <c r="D72" s="70"/>
      <c r="E72" s="70"/>
      <c r="F72" s="123"/>
      <c r="G72" s="83"/>
    </row>
    <row r="73" spans="1:8" x14ac:dyDescent="0.3">
      <c r="A73" s="95"/>
      <c r="B73" s="188"/>
      <c r="C73" s="187" t="s">
        <v>359</v>
      </c>
      <c r="D73" s="70"/>
      <c r="E73" s="70"/>
      <c r="F73" s="123"/>
      <c r="G73" s="83"/>
    </row>
    <row r="74" spans="1:8" x14ac:dyDescent="0.3">
      <c r="A74" s="95"/>
      <c r="B74" s="188"/>
      <c r="C74" s="240">
        <f>((5.2-0.6)+(2))*1*1.05</f>
        <v>6.9300000000000006</v>
      </c>
      <c r="D74" s="109" t="s">
        <v>123</v>
      </c>
      <c r="E74" s="70"/>
      <c r="F74" s="123"/>
      <c r="G74" s="83"/>
    </row>
    <row r="75" spans="1:8" x14ac:dyDescent="0.3">
      <c r="A75" s="96"/>
      <c r="B75" s="117" t="s">
        <v>184</v>
      </c>
      <c r="C75" s="219">
        <f>C74</f>
        <v>6.9300000000000006</v>
      </c>
      <c r="D75" s="186" t="s">
        <v>123</v>
      </c>
      <c r="E75" s="98"/>
      <c r="F75" s="100"/>
      <c r="G75" s="101" t="s">
        <v>83</v>
      </c>
    </row>
    <row r="76" spans="1:8" x14ac:dyDescent="0.3">
      <c r="A76" s="72" t="s">
        <v>71</v>
      </c>
      <c r="B76" s="73" t="s">
        <v>173</v>
      </c>
      <c r="C76" s="74"/>
      <c r="D76" s="109"/>
      <c r="E76" s="70"/>
      <c r="F76" s="123"/>
      <c r="G76" s="83"/>
    </row>
    <row r="77" spans="1:8" x14ac:dyDescent="0.3">
      <c r="A77" s="95"/>
      <c r="B77" s="188"/>
      <c r="C77" s="187" t="s">
        <v>122</v>
      </c>
      <c r="D77" s="70"/>
      <c r="E77" s="70"/>
      <c r="F77" s="123"/>
      <c r="G77" s="83"/>
    </row>
    <row r="78" spans="1:8" x14ac:dyDescent="0.3">
      <c r="A78" s="95"/>
      <c r="B78" s="188"/>
      <c r="C78" s="187" t="s">
        <v>165</v>
      </c>
      <c r="D78" s="70"/>
      <c r="E78" s="70"/>
      <c r="F78" s="123"/>
      <c r="G78" s="83"/>
    </row>
    <row r="79" spans="1:8" x14ac:dyDescent="0.3">
      <c r="A79" s="95"/>
      <c r="B79" s="188"/>
      <c r="C79" s="187" t="s">
        <v>166</v>
      </c>
      <c r="D79" s="70"/>
      <c r="E79" s="70"/>
      <c r="F79" s="123"/>
      <c r="G79" s="83"/>
    </row>
    <row r="80" spans="1:8" x14ac:dyDescent="0.3">
      <c r="A80" s="95"/>
      <c r="B80" s="188"/>
      <c r="C80" s="218">
        <f>38.4*1.05</f>
        <v>40.32</v>
      </c>
      <c r="D80" s="109" t="s">
        <v>123</v>
      </c>
      <c r="E80" s="70"/>
      <c r="F80" s="123"/>
      <c r="G80" s="83"/>
    </row>
    <row r="81" spans="1:8" x14ac:dyDescent="0.3">
      <c r="A81" s="96"/>
      <c r="B81" s="117" t="s">
        <v>184</v>
      </c>
      <c r="C81" s="219">
        <v>40</v>
      </c>
      <c r="D81" s="186" t="s">
        <v>123</v>
      </c>
      <c r="E81" s="98"/>
      <c r="F81" s="100"/>
      <c r="G81" s="101" t="s">
        <v>83</v>
      </c>
    </row>
    <row r="82" spans="1:8" x14ac:dyDescent="0.3">
      <c r="A82" s="121"/>
      <c r="B82" s="198" t="s">
        <v>14</v>
      </c>
      <c r="C82" s="193"/>
      <c r="D82" s="189"/>
      <c r="E82" s="136"/>
      <c r="F82" s="190"/>
      <c r="G82" s="194"/>
    </row>
    <row r="83" spans="1:8" x14ac:dyDescent="0.3">
      <c r="A83" s="95"/>
      <c r="B83" s="122" t="s">
        <v>167</v>
      </c>
      <c r="C83" s="195"/>
      <c r="D83" s="191"/>
      <c r="E83" s="126"/>
      <c r="F83" s="127"/>
      <c r="G83" s="91"/>
    </row>
    <row r="84" spans="1:8" x14ac:dyDescent="0.3">
      <c r="A84" s="95"/>
      <c r="B84" s="122" t="s">
        <v>168</v>
      </c>
      <c r="C84" s="195"/>
      <c r="D84" s="191"/>
      <c r="E84" s="126"/>
      <c r="F84" s="127"/>
      <c r="G84" s="91"/>
    </row>
    <row r="85" spans="1:8" x14ac:dyDescent="0.3">
      <c r="A85" s="95"/>
      <c r="B85" s="145" t="s">
        <v>169</v>
      </c>
      <c r="C85" s="195"/>
      <c r="D85" s="191"/>
      <c r="E85" s="126"/>
      <c r="F85" s="127"/>
      <c r="G85" s="91"/>
    </row>
    <row r="86" spans="1:8" x14ac:dyDescent="0.3">
      <c r="A86" s="96"/>
      <c r="B86" s="199" t="s">
        <v>170</v>
      </c>
      <c r="C86" s="196"/>
      <c r="D86" s="192"/>
      <c r="E86" s="140"/>
      <c r="F86" s="141"/>
      <c r="G86" s="197"/>
    </row>
    <row r="87" spans="1:8" x14ac:dyDescent="0.3">
      <c r="A87" s="104" t="s">
        <v>138</v>
      </c>
      <c r="B87" s="212" t="s">
        <v>188</v>
      </c>
      <c r="C87" s="213"/>
      <c r="D87" s="214"/>
      <c r="E87" s="104"/>
      <c r="F87" s="151"/>
      <c r="G87" s="107"/>
    </row>
    <row r="88" spans="1:8" x14ac:dyDescent="0.3">
      <c r="A88" s="72" t="s">
        <v>71</v>
      </c>
      <c r="B88" s="73" t="s">
        <v>213</v>
      </c>
      <c r="C88" s="215">
        <f>0.3*0.4*49*2</f>
        <v>11.76</v>
      </c>
      <c r="D88" s="109" t="s">
        <v>9</v>
      </c>
      <c r="E88" s="110">
        <v>148</v>
      </c>
      <c r="F88" s="85">
        <f>C88*E88</f>
        <v>1740.48</v>
      </c>
      <c r="G88" s="83"/>
      <c r="H88" s="48" t="s">
        <v>193</v>
      </c>
    </row>
    <row r="89" spans="1:8" x14ac:dyDescent="0.3">
      <c r="A89" s="72" t="s">
        <v>71</v>
      </c>
      <c r="B89" s="73" t="s">
        <v>189</v>
      </c>
      <c r="C89" s="215">
        <f>C65</f>
        <v>44.1</v>
      </c>
      <c r="D89" s="109" t="s">
        <v>176</v>
      </c>
      <c r="E89" s="110">
        <v>20</v>
      </c>
      <c r="F89" s="85">
        <f>C89*E89</f>
        <v>882</v>
      </c>
      <c r="G89" s="83"/>
    </row>
    <row r="90" spans="1:8" x14ac:dyDescent="0.3">
      <c r="A90" s="72"/>
      <c r="B90" s="76" t="s">
        <v>191</v>
      </c>
      <c r="C90" s="215"/>
      <c r="D90" s="109" t="s">
        <v>56</v>
      </c>
      <c r="E90" s="110"/>
      <c r="F90" s="85">
        <f>SUM(F88:F89)</f>
        <v>2622.48</v>
      </c>
      <c r="G90" s="83"/>
    </row>
    <row r="91" spans="1:8" x14ac:dyDescent="0.3">
      <c r="A91" s="95"/>
      <c r="B91" s="72" t="s">
        <v>214</v>
      </c>
      <c r="C91" s="216"/>
      <c r="D91" s="109" t="s">
        <v>176</v>
      </c>
      <c r="E91" s="70"/>
      <c r="F91" s="220">
        <f>F90/C89</f>
        <v>59.466666666666669</v>
      </c>
      <c r="G91" s="83"/>
    </row>
    <row r="92" spans="1:8" x14ac:dyDescent="0.3">
      <c r="A92" s="96"/>
      <c r="B92" s="117" t="s">
        <v>192</v>
      </c>
      <c r="C92" s="160"/>
      <c r="D92" s="109" t="s">
        <v>176</v>
      </c>
      <c r="E92" s="98"/>
      <c r="F92" s="205">
        <f>ROUNDDOWN(F91,0)</f>
        <v>59</v>
      </c>
      <c r="G92" s="101" t="s">
        <v>83</v>
      </c>
    </row>
    <row r="93" spans="1:8" x14ac:dyDescent="0.3">
      <c r="A93" s="79" t="s">
        <v>137</v>
      </c>
      <c r="B93" s="279" t="s">
        <v>91</v>
      </c>
      <c r="C93" s="78"/>
      <c r="D93" s="129"/>
      <c r="E93" s="79"/>
      <c r="F93" s="280"/>
      <c r="G93" s="277"/>
    </row>
    <row r="94" spans="1:8" x14ac:dyDescent="0.3">
      <c r="A94" s="72" t="s">
        <v>71</v>
      </c>
      <c r="B94" s="128" t="s">
        <v>92</v>
      </c>
      <c r="C94" s="74">
        <v>1</v>
      </c>
      <c r="D94" s="126" t="s">
        <v>11</v>
      </c>
      <c r="E94" s="70">
        <v>70.47</v>
      </c>
      <c r="F94" s="130">
        <f>C94*E94</f>
        <v>70.47</v>
      </c>
      <c r="G94" s="83"/>
    </row>
    <row r="95" spans="1:8" ht="21.75" x14ac:dyDescent="0.3">
      <c r="A95" s="95"/>
      <c r="B95" s="128" t="s">
        <v>274</v>
      </c>
      <c r="C95" s="69"/>
      <c r="D95" s="126"/>
      <c r="E95" s="70"/>
      <c r="F95" s="130"/>
      <c r="G95" s="83"/>
    </row>
    <row r="96" spans="1:8" x14ac:dyDescent="0.3">
      <c r="A96" s="72" t="s">
        <v>71</v>
      </c>
      <c r="B96" s="128" t="s">
        <v>93</v>
      </c>
      <c r="C96" s="74">
        <v>1</v>
      </c>
      <c r="D96" s="126" t="s">
        <v>35</v>
      </c>
      <c r="E96" s="70">
        <v>205</v>
      </c>
      <c r="F96" s="130">
        <f>C96*E96</f>
        <v>205</v>
      </c>
      <c r="G96" s="83"/>
    </row>
    <row r="97" spans="1:8" x14ac:dyDescent="0.3">
      <c r="A97" s="72" t="s">
        <v>71</v>
      </c>
      <c r="B97" s="281" t="s">
        <v>121</v>
      </c>
      <c r="C97" s="74">
        <v>1</v>
      </c>
      <c r="D97" s="126" t="s">
        <v>12</v>
      </c>
      <c r="E97" s="70">
        <v>75.12</v>
      </c>
      <c r="F97" s="130">
        <f>C97*E97</f>
        <v>75.12</v>
      </c>
      <c r="G97" s="83"/>
    </row>
    <row r="98" spans="1:8" x14ac:dyDescent="0.3">
      <c r="A98" s="282"/>
      <c r="B98" s="131" t="s">
        <v>215</v>
      </c>
      <c r="C98" s="283"/>
      <c r="D98" s="55"/>
      <c r="E98" s="284"/>
      <c r="F98" s="125">
        <f>F94+F96+F97</f>
        <v>350.59000000000003</v>
      </c>
      <c r="G98" s="285"/>
    </row>
    <row r="99" spans="1:8" x14ac:dyDescent="0.3">
      <c r="A99" s="132"/>
      <c r="B99" s="117" t="s">
        <v>184</v>
      </c>
      <c r="C99" s="286"/>
      <c r="D99" s="133"/>
      <c r="E99" s="88"/>
      <c r="F99" s="205">
        <v>350</v>
      </c>
      <c r="G99" s="89" t="s">
        <v>83</v>
      </c>
      <c r="H99" s="298"/>
    </row>
    <row r="100" spans="1:8" x14ac:dyDescent="0.3">
      <c r="A100" s="120">
        <v>1.2</v>
      </c>
      <c r="B100" s="134" t="s">
        <v>88</v>
      </c>
      <c r="C100" s="135"/>
      <c r="D100" s="136"/>
      <c r="E100" s="105"/>
      <c r="F100" s="137"/>
      <c r="G100" s="107"/>
    </row>
    <row r="101" spans="1:8" x14ac:dyDescent="0.3">
      <c r="A101" s="67" t="s">
        <v>130</v>
      </c>
      <c r="B101" s="138" t="s">
        <v>89</v>
      </c>
      <c r="C101" s="69"/>
      <c r="D101" s="126"/>
      <c r="E101" s="70"/>
      <c r="F101" s="127"/>
      <c r="G101" s="84"/>
    </row>
    <row r="102" spans="1:8" x14ac:dyDescent="0.3">
      <c r="A102" s="72" t="s">
        <v>71</v>
      </c>
      <c r="B102" s="128" t="s">
        <v>120</v>
      </c>
      <c r="C102" s="74">
        <v>1</v>
      </c>
      <c r="D102" s="126" t="s">
        <v>12</v>
      </c>
      <c r="E102" s="74">
        <v>4300</v>
      </c>
      <c r="F102" s="287">
        <f>C102*E102*0.8</f>
        <v>3440</v>
      </c>
      <c r="G102" s="288" t="s">
        <v>90</v>
      </c>
    </row>
    <row r="103" spans="1:8" x14ac:dyDescent="0.3">
      <c r="A103" s="72" t="s">
        <v>71</v>
      </c>
      <c r="B103" s="128" t="s">
        <v>190</v>
      </c>
      <c r="C103" s="74">
        <v>1</v>
      </c>
      <c r="D103" s="126" t="s">
        <v>12</v>
      </c>
      <c r="E103" s="74">
        <v>850</v>
      </c>
      <c r="F103" s="287">
        <f>C103*E103*0.8</f>
        <v>680</v>
      </c>
      <c r="G103" s="288" t="s">
        <v>90</v>
      </c>
    </row>
    <row r="104" spans="1:8" x14ac:dyDescent="0.3">
      <c r="A104" s="72" t="s">
        <v>71</v>
      </c>
      <c r="B104" s="128" t="s">
        <v>144</v>
      </c>
      <c r="C104" s="74">
        <v>2</v>
      </c>
      <c r="D104" s="126" t="s">
        <v>12</v>
      </c>
      <c r="E104" s="74">
        <v>50</v>
      </c>
      <c r="F104" s="130">
        <f>C104*E104</f>
        <v>100</v>
      </c>
      <c r="G104" s="83"/>
    </row>
    <row r="105" spans="1:8" x14ac:dyDescent="0.3">
      <c r="A105" s="95"/>
      <c r="B105" s="289" t="s">
        <v>70</v>
      </c>
      <c r="C105" s="74"/>
      <c r="D105" s="126"/>
      <c r="E105" s="71"/>
      <c r="F105" s="241">
        <f>SUM(F102:F104)</f>
        <v>4220</v>
      </c>
      <c r="G105" s="83"/>
    </row>
    <row r="106" spans="1:8" x14ac:dyDescent="0.3">
      <c r="A106" s="96"/>
      <c r="B106" s="139" t="s">
        <v>184</v>
      </c>
      <c r="C106" s="97"/>
      <c r="D106" s="140"/>
      <c r="E106" s="99"/>
      <c r="F106" s="205">
        <v>4200</v>
      </c>
      <c r="G106" s="101" t="s">
        <v>83</v>
      </c>
      <c r="H106" s="298"/>
    </row>
    <row r="107" spans="1:8" x14ac:dyDescent="0.3">
      <c r="A107" s="120" t="s">
        <v>131</v>
      </c>
      <c r="B107" s="221" t="s">
        <v>195</v>
      </c>
      <c r="C107" s="135"/>
      <c r="D107" s="104"/>
      <c r="E107" s="105"/>
      <c r="F107" s="151"/>
      <c r="G107" s="107"/>
    </row>
    <row r="108" spans="1:8" x14ac:dyDescent="0.3">
      <c r="A108" s="72" t="s">
        <v>71</v>
      </c>
      <c r="B108" s="73" t="s">
        <v>196</v>
      </c>
      <c r="C108" s="74">
        <v>1</v>
      </c>
      <c r="D108" s="70" t="s">
        <v>12</v>
      </c>
      <c r="E108" s="92">
        <v>3300</v>
      </c>
      <c r="F108" s="85">
        <f>C108*E108*0.8</f>
        <v>2640</v>
      </c>
      <c r="G108" s="83"/>
    </row>
    <row r="109" spans="1:8" x14ac:dyDescent="0.3">
      <c r="A109" s="72" t="s">
        <v>71</v>
      </c>
      <c r="B109" s="73" t="s">
        <v>194</v>
      </c>
      <c r="C109" s="74">
        <v>1</v>
      </c>
      <c r="D109" s="70" t="s">
        <v>12</v>
      </c>
      <c r="E109" s="92">
        <v>30</v>
      </c>
      <c r="F109" s="85">
        <f>C109*E109</f>
        <v>30</v>
      </c>
      <c r="G109" s="83"/>
    </row>
    <row r="110" spans="1:8" x14ac:dyDescent="0.3">
      <c r="A110" s="72" t="s">
        <v>71</v>
      </c>
      <c r="B110" s="73" t="s">
        <v>145</v>
      </c>
      <c r="C110" s="74">
        <v>2</v>
      </c>
      <c r="D110" s="70" t="s">
        <v>12</v>
      </c>
      <c r="E110" s="92">
        <v>50</v>
      </c>
      <c r="F110" s="85">
        <f>C110*E110</f>
        <v>100</v>
      </c>
      <c r="G110" s="83"/>
    </row>
    <row r="111" spans="1:8" x14ac:dyDescent="0.3">
      <c r="A111" s="72" t="s">
        <v>71</v>
      </c>
      <c r="B111" s="73" t="s">
        <v>197</v>
      </c>
      <c r="C111" s="74">
        <v>1</v>
      </c>
      <c r="D111" s="70" t="s">
        <v>12</v>
      </c>
      <c r="E111" s="92">
        <v>432.29</v>
      </c>
      <c r="F111" s="85">
        <f>C111*E111</f>
        <v>432.29</v>
      </c>
      <c r="G111" s="83"/>
    </row>
    <row r="112" spans="1:8" x14ac:dyDescent="0.3">
      <c r="A112" s="95"/>
      <c r="B112" s="76" t="s">
        <v>191</v>
      </c>
      <c r="C112" s="74"/>
      <c r="D112" s="70"/>
      <c r="E112" s="71"/>
      <c r="F112" s="220">
        <f>SUM(F108:F111)</f>
        <v>3202.29</v>
      </c>
      <c r="G112" s="83"/>
    </row>
    <row r="113" spans="1:9" x14ac:dyDescent="0.3">
      <c r="A113" s="95"/>
      <c r="B113" s="117" t="s">
        <v>198</v>
      </c>
      <c r="C113" s="97"/>
      <c r="D113" s="98"/>
      <c r="E113" s="99"/>
      <c r="F113" s="205">
        <v>3200</v>
      </c>
      <c r="G113" s="101" t="s">
        <v>83</v>
      </c>
    </row>
    <row r="114" spans="1:9" x14ac:dyDescent="0.3">
      <c r="A114" s="95"/>
      <c r="B114" s="226" t="s">
        <v>110</v>
      </c>
      <c r="C114" s="227"/>
      <c r="D114" s="228"/>
      <c r="E114" s="229"/>
      <c r="F114" s="229"/>
      <c r="G114" s="230"/>
    </row>
    <row r="115" spans="1:9" x14ac:dyDescent="0.3">
      <c r="A115" s="95"/>
      <c r="B115" s="145" t="s">
        <v>199</v>
      </c>
      <c r="C115" s="128"/>
      <c r="D115" s="126"/>
      <c r="E115" s="223"/>
      <c r="F115" s="223"/>
      <c r="G115" s="91"/>
    </row>
    <row r="116" spans="1:9" x14ac:dyDescent="0.3">
      <c r="A116" s="95"/>
      <c r="B116" s="145" t="s">
        <v>200</v>
      </c>
      <c r="C116" s="128"/>
      <c r="D116" s="126"/>
      <c r="E116" s="223"/>
      <c r="F116" s="127"/>
      <c r="G116" s="91"/>
    </row>
    <row r="117" spans="1:9" x14ac:dyDescent="0.3">
      <c r="A117" s="96"/>
      <c r="B117" s="199" t="s">
        <v>113</v>
      </c>
      <c r="C117" s="224"/>
      <c r="D117" s="140"/>
      <c r="E117" s="225"/>
      <c r="F117" s="141"/>
      <c r="G117" s="197"/>
    </row>
    <row r="118" spans="1:9" x14ac:dyDescent="0.3">
      <c r="A118" s="120" t="s">
        <v>131</v>
      </c>
      <c r="B118" s="290" t="s">
        <v>106</v>
      </c>
      <c r="C118" s="142"/>
      <c r="D118" s="104"/>
      <c r="E118" s="291"/>
      <c r="F118" s="106"/>
      <c r="G118" s="107"/>
    </row>
    <row r="119" spans="1:9" x14ac:dyDescent="0.3">
      <c r="A119" s="72" t="s">
        <v>71</v>
      </c>
      <c r="B119" s="128" t="s">
        <v>119</v>
      </c>
      <c r="C119" s="74">
        <v>1</v>
      </c>
      <c r="D119" s="126" t="s">
        <v>12</v>
      </c>
      <c r="E119" s="92">
        <v>5400</v>
      </c>
      <c r="F119" s="85">
        <f>C119*E119*0.8</f>
        <v>4320</v>
      </c>
      <c r="G119" s="288" t="s">
        <v>90</v>
      </c>
      <c r="H119" s="144"/>
    </row>
    <row r="120" spans="1:9" x14ac:dyDescent="0.3">
      <c r="A120" s="72" t="s">
        <v>71</v>
      </c>
      <c r="B120" s="128" t="s">
        <v>194</v>
      </c>
      <c r="C120" s="74">
        <v>1</v>
      </c>
      <c r="D120" s="126" t="s">
        <v>12</v>
      </c>
      <c r="E120" s="74">
        <v>30</v>
      </c>
      <c r="F120" s="85">
        <f>C120*E120</f>
        <v>30</v>
      </c>
      <c r="G120" s="83"/>
    </row>
    <row r="121" spans="1:9" x14ac:dyDescent="0.3">
      <c r="A121" s="72" t="s">
        <v>71</v>
      </c>
      <c r="B121" s="128" t="s">
        <v>145</v>
      </c>
      <c r="C121" s="74">
        <v>2</v>
      </c>
      <c r="D121" s="126" t="s">
        <v>12</v>
      </c>
      <c r="E121" s="74">
        <v>50</v>
      </c>
      <c r="F121" s="85">
        <f>C121*E121</f>
        <v>100</v>
      </c>
      <c r="G121" s="83"/>
    </row>
    <row r="122" spans="1:9" x14ac:dyDescent="0.3">
      <c r="A122" s="72" t="s">
        <v>71</v>
      </c>
      <c r="B122" s="128" t="s">
        <v>197</v>
      </c>
      <c r="C122" s="74">
        <v>1</v>
      </c>
      <c r="D122" s="126" t="s">
        <v>12</v>
      </c>
      <c r="E122" s="74">
        <v>432.29</v>
      </c>
      <c r="F122" s="85">
        <f>C122*E122</f>
        <v>432.29</v>
      </c>
      <c r="G122" s="83"/>
    </row>
    <row r="123" spans="1:9" x14ac:dyDescent="0.3">
      <c r="A123" s="95"/>
      <c r="B123" s="289" t="s">
        <v>70</v>
      </c>
      <c r="C123" s="74"/>
      <c r="D123" s="70"/>
      <c r="E123" s="74"/>
      <c r="F123" s="220">
        <f>SUM(F119:F122)</f>
        <v>4882.29</v>
      </c>
      <c r="G123" s="83"/>
      <c r="H123" s="296" t="s">
        <v>276</v>
      </c>
    </row>
    <row r="124" spans="1:9" x14ac:dyDescent="0.3">
      <c r="A124" s="95"/>
      <c r="B124" s="139" t="s">
        <v>184</v>
      </c>
      <c r="C124" s="97"/>
      <c r="D124" s="98"/>
      <c r="E124" s="292"/>
      <c r="F124" s="205">
        <v>4880</v>
      </c>
      <c r="G124" s="101" t="s">
        <v>83</v>
      </c>
      <c r="H124" s="297">
        <v>4800</v>
      </c>
    </row>
    <row r="125" spans="1:9" x14ac:dyDescent="0.3">
      <c r="A125" s="124"/>
      <c r="B125" s="231" t="s">
        <v>110</v>
      </c>
      <c r="C125" s="232"/>
      <c r="D125" s="232"/>
      <c r="E125" s="232"/>
      <c r="F125" s="232"/>
      <c r="G125" s="233"/>
      <c r="H125" s="131"/>
      <c r="I125" s="131"/>
    </row>
    <row r="126" spans="1:9" x14ac:dyDescent="0.3">
      <c r="A126" s="95"/>
      <c r="B126" s="145" t="s">
        <v>111</v>
      </c>
      <c r="C126" s="128"/>
      <c r="D126" s="128"/>
      <c r="E126" s="128"/>
      <c r="F126" s="128"/>
      <c r="G126" s="146"/>
      <c r="H126" s="131"/>
      <c r="I126" s="131"/>
    </row>
    <row r="127" spans="1:9" x14ac:dyDescent="0.3">
      <c r="A127" s="95"/>
      <c r="B127" s="145" t="s">
        <v>112</v>
      </c>
      <c r="C127" s="128"/>
      <c r="D127" s="128"/>
      <c r="E127" s="128"/>
      <c r="F127" s="128"/>
      <c r="G127" s="146"/>
      <c r="H127" s="131"/>
      <c r="I127" s="131"/>
    </row>
    <row r="128" spans="1:9" x14ac:dyDescent="0.3">
      <c r="A128" s="96"/>
      <c r="B128" s="199" t="s">
        <v>113</v>
      </c>
      <c r="C128" s="234"/>
      <c r="D128" s="234"/>
      <c r="E128" s="234"/>
      <c r="F128" s="234"/>
      <c r="G128" s="235"/>
      <c r="H128" s="131"/>
      <c r="I128" s="131"/>
    </row>
    <row r="129" spans="1:9" x14ac:dyDescent="0.3">
      <c r="A129" s="121"/>
      <c r="B129" s="222" t="s">
        <v>14</v>
      </c>
      <c r="C129" s="128"/>
      <c r="D129" s="128"/>
      <c r="E129" s="128"/>
      <c r="F129" s="128"/>
      <c r="G129" s="146"/>
      <c r="H129" s="131"/>
      <c r="I129" s="131"/>
    </row>
    <row r="130" spans="1:9" x14ac:dyDescent="0.3">
      <c r="A130" s="95"/>
      <c r="B130" s="145" t="s">
        <v>114</v>
      </c>
      <c r="C130" s="128"/>
      <c r="D130" s="128"/>
      <c r="E130" s="128"/>
      <c r="F130" s="128"/>
      <c r="G130" s="146"/>
      <c r="H130" s="131"/>
      <c r="I130" s="131"/>
    </row>
    <row r="131" spans="1:9" x14ac:dyDescent="0.3">
      <c r="A131" s="95"/>
      <c r="B131" s="145" t="s">
        <v>115</v>
      </c>
      <c r="C131" s="128"/>
      <c r="D131" s="128"/>
      <c r="E131" s="128"/>
      <c r="F131" s="128"/>
      <c r="G131" s="146"/>
      <c r="H131" s="131"/>
      <c r="I131" s="131"/>
    </row>
    <row r="132" spans="1:9" x14ac:dyDescent="0.3">
      <c r="A132" s="95"/>
      <c r="B132" s="145" t="s">
        <v>116</v>
      </c>
      <c r="C132" s="128"/>
      <c r="D132" s="128"/>
      <c r="E132" s="128"/>
      <c r="F132" s="128"/>
      <c r="G132" s="146"/>
      <c r="H132" s="131"/>
      <c r="I132" s="131"/>
    </row>
    <row r="133" spans="1:9" x14ac:dyDescent="0.3">
      <c r="A133" s="95"/>
      <c r="B133" s="145" t="s">
        <v>117</v>
      </c>
      <c r="C133" s="128"/>
      <c r="D133" s="128"/>
      <c r="E133" s="128"/>
      <c r="F133" s="128"/>
      <c r="G133" s="146"/>
      <c r="H133" s="131"/>
      <c r="I133" s="131"/>
    </row>
    <row r="134" spans="1:9" x14ac:dyDescent="0.3">
      <c r="A134" s="132"/>
      <c r="B134" s="147" t="s">
        <v>118</v>
      </c>
      <c r="C134" s="148"/>
      <c r="D134" s="148"/>
      <c r="E134" s="148"/>
      <c r="F134" s="148"/>
      <c r="G134" s="149"/>
      <c r="H134" s="131"/>
      <c r="I134" s="131"/>
    </row>
    <row r="135" spans="1:9" x14ac:dyDescent="0.3">
      <c r="A135" s="120" t="s">
        <v>177</v>
      </c>
      <c r="B135" s="212" t="s">
        <v>201</v>
      </c>
      <c r="C135" s="212"/>
      <c r="D135" s="212"/>
      <c r="E135" s="212"/>
      <c r="F135" s="212"/>
      <c r="G135" s="212"/>
      <c r="H135" s="131"/>
      <c r="I135" s="131"/>
    </row>
    <row r="136" spans="1:9" x14ac:dyDescent="0.3">
      <c r="A136" s="95"/>
      <c r="B136" s="73" t="s">
        <v>202</v>
      </c>
      <c r="C136" s="73"/>
      <c r="D136" s="73"/>
      <c r="E136" s="73"/>
      <c r="F136" s="73"/>
      <c r="G136" s="73"/>
      <c r="H136" s="131"/>
      <c r="I136" s="131"/>
    </row>
    <row r="137" spans="1:9" x14ac:dyDescent="0.3">
      <c r="A137" s="72" t="s">
        <v>71</v>
      </c>
      <c r="B137" s="73" t="s">
        <v>203</v>
      </c>
      <c r="C137" s="74">
        <v>12</v>
      </c>
      <c r="D137" s="70" t="s">
        <v>176</v>
      </c>
      <c r="E137" s="74">
        <v>461.07</v>
      </c>
      <c r="F137" s="85">
        <f>C137*E137</f>
        <v>5532.84</v>
      </c>
      <c r="G137" s="73"/>
      <c r="H137" s="131"/>
      <c r="I137" s="131"/>
    </row>
    <row r="138" spans="1:9" x14ac:dyDescent="0.3">
      <c r="A138" s="72" t="s">
        <v>71</v>
      </c>
      <c r="B138" s="73" t="s">
        <v>204</v>
      </c>
      <c r="C138" s="74">
        <f>C137</f>
        <v>12</v>
      </c>
      <c r="D138" s="70" t="s">
        <v>176</v>
      </c>
      <c r="E138" s="74">
        <v>450</v>
      </c>
      <c r="F138" s="85">
        <f>C138*E138</f>
        <v>5400</v>
      </c>
      <c r="G138" s="73"/>
      <c r="H138" s="131"/>
      <c r="I138" s="131"/>
    </row>
    <row r="139" spans="1:9" x14ac:dyDescent="0.3">
      <c r="A139" s="95"/>
      <c r="B139" s="72" t="s">
        <v>205</v>
      </c>
      <c r="C139" s="73"/>
      <c r="D139" s="73"/>
      <c r="E139" s="73"/>
      <c r="F139" s="236">
        <f>SUM(F137:F138)</f>
        <v>10932.84</v>
      </c>
      <c r="G139" s="73"/>
      <c r="H139" s="131"/>
      <c r="I139" s="131"/>
    </row>
    <row r="140" spans="1:9" x14ac:dyDescent="0.3">
      <c r="A140" s="95"/>
      <c r="B140" s="72" t="s">
        <v>206</v>
      </c>
      <c r="C140" s="73"/>
      <c r="D140" s="73"/>
      <c r="E140" s="73"/>
      <c r="F140" s="73">
        <f>F139/C138</f>
        <v>911.07</v>
      </c>
      <c r="G140" s="73"/>
      <c r="H140" s="131"/>
      <c r="I140" s="131"/>
    </row>
    <row r="141" spans="1:9" x14ac:dyDescent="0.3">
      <c r="A141" s="96"/>
      <c r="B141" s="117" t="s">
        <v>184</v>
      </c>
      <c r="C141" s="237"/>
      <c r="D141" s="237"/>
      <c r="E141" s="237"/>
      <c r="F141" s="238">
        <v>900</v>
      </c>
      <c r="G141" s="237" t="s">
        <v>83</v>
      </c>
      <c r="H141" s="131"/>
      <c r="I141" s="131"/>
    </row>
    <row r="142" spans="1:9" x14ac:dyDescent="0.3">
      <c r="A142" s="120">
        <v>1.3</v>
      </c>
      <c r="B142" s="150" t="s">
        <v>94</v>
      </c>
      <c r="C142" s="142"/>
      <c r="D142" s="104"/>
      <c r="E142" s="104"/>
      <c r="F142" s="151"/>
      <c r="G142" s="152"/>
    </row>
    <row r="143" spans="1:9" x14ac:dyDescent="0.3">
      <c r="A143" s="67"/>
      <c r="B143" s="143" t="s">
        <v>264</v>
      </c>
      <c r="C143" s="74"/>
      <c r="D143" s="70"/>
      <c r="E143" s="71"/>
      <c r="F143" s="85"/>
      <c r="G143" s="83"/>
    </row>
    <row r="144" spans="1:9" x14ac:dyDescent="0.3">
      <c r="A144" s="153"/>
      <c r="B144" s="50" t="s">
        <v>95</v>
      </c>
      <c r="C144" s="74"/>
      <c r="D144" s="70"/>
      <c r="E144" s="71"/>
      <c r="F144" s="85"/>
      <c r="G144" s="83"/>
    </row>
    <row r="145" spans="1:8" x14ac:dyDescent="0.3">
      <c r="A145" s="72" t="s">
        <v>71</v>
      </c>
      <c r="B145" s="128" t="s">
        <v>207</v>
      </c>
      <c r="C145" s="74">
        <v>1</v>
      </c>
      <c r="D145" s="70" t="s">
        <v>96</v>
      </c>
      <c r="E145" s="74">
        <v>5000</v>
      </c>
      <c r="F145" s="85">
        <f>C145*E145</f>
        <v>5000</v>
      </c>
      <c r="G145" s="83"/>
    </row>
    <row r="146" spans="1:8" x14ac:dyDescent="0.3">
      <c r="A146" s="72" t="s">
        <v>71</v>
      </c>
      <c r="B146" s="128" t="s">
        <v>108</v>
      </c>
      <c r="C146" s="74">
        <v>2</v>
      </c>
      <c r="D146" s="70" t="s">
        <v>97</v>
      </c>
      <c r="E146" s="74">
        <v>300</v>
      </c>
      <c r="F146" s="85">
        <f>C146*E146</f>
        <v>600</v>
      </c>
      <c r="G146" s="83"/>
    </row>
    <row r="147" spans="1:8" x14ac:dyDescent="0.3">
      <c r="A147" s="72" t="s">
        <v>71</v>
      </c>
      <c r="B147" s="128" t="s">
        <v>109</v>
      </c>
      <c r="C147" s="74">
        <v>3</v>
      </c>
      <c r="D147" s="70" t="s">
        <v>97</v>
      </c>
      <c r="E147" s="74">
        <v>220</v>
      </c>
      <c r="F147" s="85">
        <f>C147*E147</f>
        <v>660</v>
      </c>
      <c r="G147" s="83"/>
    </row>
    <row r="148" spans="1:8" x14ac:dyDescent="0.3">
      <c r="A148" s="153"/>
      <c r="B148" s="289" t="s">
        <v>70</v>
      </c>
      <c r="C148" s="69"/>
      <c r="D148" s="70"/>
      <c r="E148" s="70"/>
      <c r="F148" s="85">
        <f>SUM(F145:F147)</f>
        <v>6260</v>
      </c>
      <c r="G148" s="84"/>
    </row>
    <row r="149" spans="1:8" x14ac:dyDescent="0.3">
      <c r="A149" s="67"/>
      <c r="B149" s="70" t="s">
        <v>98</v>
      </c>
      <c r="C149" s="74">
        <v>1</v>
      </c>
      <c r="D149" s="70" t="s">
        <v>8</v>
      </c>
      <c r="E149" s="70"/>
      <c r="F149" s="293">
        <f>F148/16</f>
        <v>391.25</v>
      </c>
      <c r="G149" s="83"/>
    </row>
    <row r="150" spans="1:8" x14ac:dyDescent="0.3">
      <c r="A150" s="154"/>
      <c r="B150" s="139" t="s">
        <v>184</v>
      </c>
      <c r="C150" s="97"/>
      <c r="D150" s="98"/>
      <c r="E150" s="99"/>
      <c r="F150" s="205">
        <v>390</v>
      </c>
      <c r="G150" s="99" t="s">
        <v>83</v>
      </c>
    </row>
    <row r="151" spans="1:8" x14ac:dyDescent="0.3">
      <c r="A151" s="120">
        <v>1.4</v>
      </c>
      <c r="B151" s="102" t="s">
        <v>99</v>
      </c>
      <c r="C151" s="135"/>
      <c r="D151" s="104"/>
      <c r="E151" s="105"/>
      <c r="F151" s="106"/>
      <c r="G151" s="121"/>
    </row>
    <row r="152" spans="1:8" x14ac:dyDescent="0.3">
      <c r="A152" s="72" t="s">
        <v>71</v>
      </c>
      <c r="B152" s="95" t="s">
        <v>107</v>
      </c>
      <c r="C152" s="74">
        <v>1</v>
      </c>
      <c r="D152" s="70" t="s">
        <v>49</v>
      </c>
      <c r="E152" s="71">
        <v>1100</v>
      </c>
      <c r="F152" s="220">
        <f>C152*E152*0.8</f>
        <v>880</v>
      </c>
      <c r="G152" s="288" t="s">
        <v>90</v>
      </c>
    </row>
    <row r="153" spans="1:8" x14ac:dyDescent="0.3">
      <c r="A153" s="154"/>
      <c r="B153" s="139" t="s">
        <v>184</v>
      </c>
      <c r="C153" s="97"/>
      <c r="D153" s="98"/>
      <c r="E153" s="292"/>
      <c r="F153" s="205">
        <f>F152</f>
        <v>880</v>
      </c>
      <c r="G153" s="96" t="s">
        <v>83</v>
      </c>
    </row>
    <row r="154" spans="1:8" x14ac:dyDescent="0.3">
      <c r="A154" s="120">
        <v>1.5</v>
      </c>
      <c r="B154" s="102" t="s">
        <v>129</v>
      </c>
      <c r="C154" s="135"/>
      <c r="D154" s="104"/>
      <c r="E154" s="106"/>
      <c r="F154" s="155"/>
      <c r="G154" s="156"/>
    </row>
    <row r="155" spans="1:8" x14ac:dyDescent="0.3">
      <c r="A155" s="153"/>
      <c r="B155" s="128" t="s">
        <v>100</v>
      </c>
      <c r="C155" s="128"/>
      <c r="D155" s="128"/>
      <c r="E155" s="128"/>
      <c r="F155" s="128"/>
      <c r="G155" s="73"/>
      <c r="H155" s="131"/>
    </row>
    <row r="156" spans="1:8" x14ac:dyDescent="0.3">
      <c r="A156" s="153"/>
      <c r="B156" s="128" t="s">
        <v>208</v>
      </c>
      <c r="C156" s="128"/>
      <c r="D156" s="128"/>
      <c r="E156" s="128"/>
      <c r="F156" s="128"/>
      <c r="G156" s="73"/>
      <c r="H156" s="131"/>
    </row>
    <row r="157" spans="1:8" x14ac:dyDescent="0.3">
      <c r="A157" s="153"/>
      <c r="B157" s="128" t="s">
        <v>171</v>
      </c>
      <c r="C157" s="128"/>
      <c r="D157" s="128"/>
      <c r="E157" s="128"/>
      <c r="F157" s="128"/>
      <c r="G157" s="73"/>
      <c r="H157" s="131"/>
    </row>
    <row r="158" spans="1:8" x14ac:dyDescent="0.3">
      <c r="A158" s="153"/>
      <c r="B158" s="128" t="s">
        <v>101</v>
      </c>
      <c r="C158" s="128"/>
      <c r="D158" s="128"/>
      <c r="E158" s="128"/>
      <c r="F158" s="128"/>
      <c r="G158" s="73"/>
      <c r="H158" s="131"/>
    </row>
    <row r="159" spans="1:8" x14ac:dyDescent="0.3">
      <c r="A159" s="153"/>
      <c r="B159" s="128" t="s">
        <v>209</v>
      </c>
      <c r="C159" s="128"/>
      <c r="D159" s="128"/>
      <c r="E159" s="128"/>
      <c r="F159" s="128"/>
      <c r="G159" s="73"/>
      <c r="H159" s="131"/>
    </row>
    <row r="160" spans="1:8" x14ac:dyDescent="0.3">
      <c r="A160" s="153"/>
      <c r="B160" s="128" t="s">
        <v>216</v>
      </c>
      <c r="C160" s="128"/>
      <c r="D160" s="128"/>
      <c r="E160" s="128"/>
      <c r="F160" s="128"/>
      <c r="G160" s="73"/>
      <c r="H160" s="131"/>
    </row>
    <row r="161" spans="1:8" x14ac:dyDescent="0.3">
      <c r="A161" s="153"/>
      <c r="B161" s="128" t="s">
        <v>210</v>
      </c>
      <c r="C161" s="128"/>
      <c r="D161" s="128"/>
      <c r="E161" s="128"/>
      <c r="F161" s="128"/>
      <c r="G161" s="73"/>
      <c r="H161" s="131"/>
    </row>
    <row r="162" spans="1:8" x14ac:dyDescent="0.3">
      <c r="A162" s="153"/>
      <c r="B162" s="128" t="s">
        <v>218</v>
      </c>
      <c r="C162" s="128"/>
      <c r="D162" s="128"/>
      <c r="E162" s="128"/>
      <c r="F162" s="128"/>
      <c r="G162" s="73"/>
      <c r="H162" s="131"/>
    </row>
    <row r="163" spans="1:8" x14ac:dyDescent="0.3">
      <c r="A163" s="72" t="s">
        <v>71</v>
      </c>
      <c r="B163" s="128" t="s">
        <v>217</v>
      </c>
      <c r="C163" s="74">
        <v>1</v>
      </c>
      <c r="D163" s="70" t="s">
        <v>104</v>
      </c>
      <c r="E163" s="74">
        <f>220*2</f>
        <v>440</v>
      </c>
      <c r="F163" s="157">
        <f>C163*E163</f>
        <v>440</v>
      </c>
      <c r="G163" s="95"/>
    </row>
    <row r="164" spans="1:8" x14ac:dyDescent="0.3">
      <c r="A164" s="72" t="s">
        <v>71</v>
      </c>
      <c r="B164" s="128" t="s">
        <v>102</v>
      </c>
      <c r="C164" s="92">
        <v>1</v>
      </c>
      <c r="D164" s="70" t="s">
        <v>104</v>
      </c>
      <c r="E164" s="74">
        <v>90</v>
      </c>
      <c r="F164" s="157">
        <f>C164*E164</f>
        <v>90</v>
      </c>
      <c r="G164" s="123"/>
    </row>
    <row r="165" spans="1:8" x14ac:dyDescent="0.3">
      <c r="A165" s="72" t="s">
        <v>71</v>
      </c>
      <c r="B165" s="128" t="s">
        <v>103</v>
      </c>
      <c r="C165" s="92">
        <v>1</v>
      </c>
      <c r="D165" s="126" t="s">
        <v>105</v>
      </c>
      <c r="E165" s="74">
        <v>18</v>
      </c>
      <c r="F165" s="130">
        <f>C165*E165</f>
        <v>18</v>
      </c>
      <c r="G165" s="123"/>
    </row>
    <row r="166" spans="1:8" x14ac:dyDescent="0.3">
      <c r="A166" s="72" t="s">
        <v>71</v>
      </c>
      <c r="B166" s="128" t="s">
        <v>219</v>
      </c>
      <c r="C166" s="74">
        <v>1</v>
      </c>
      <c r="D166" s="126" t="s">
        <v>105</v>
      </c>
      <c r="E166" s="74">
        <f>21/30</f>
        <v>0.7</v>
      </c>
      <c r="F166" s="130">
        <f>C166*E166</f>
        <v>0.7</v>
      </c>
      <c r="G166" s="123"/>
    </row>
    <row r="167" spans="1:8" x14ac:dyDescent="0.3">
      <c r="A167" s="72"/>
      <c r="B167" s="158" t="s">
        <v>220</v>
      </c>
      <c r="C167" s="92">
        <v>1</v>
      </c>
      <c r="D167" s="126" t="s">
        <v>8</v>
      </c>
      <c r="E167" s="74"/>
      <c r="F167" s="241">
        <f>((440+90)*(18*0.7))/30</f>
        <v>222.6</v>
      </c>
      <c r="G167" s="92"/>
    </row>
    <row r="168" spans="1:8" x14ac:dyDescent="0.3">
      <c r="A168" s="154"/>
      <c r="B168" s="139" t="s">
        <v>184</v>
      </c>
      <c r="C168" s="159"/>
      <c r="D168" s="140"/>
      <c r="E168" s="160"/>
      <c r="F168" s="205">
        <v>220</v>
      </c>
      <c r="G168" s="161" t="s">
        <v>83</v>
      </c>
    </row>
    <row r="169" spans="1:8" x14ac:dyDescent="0.3">
      <c r="A169" s="61">
        <v>2</v>
      </c>
      <c r="B169" s="66" t="s">
        <v>57</v>
      </c>
      <c r="C169" s="162"/>
      <c r="D169" s="129"/>
      <c r="E169" s="90"/>
      <c r="F169" s="163"/>
      <c r="G169" s="162"/>
      <c r="H169" s="296" t="s">
        <v>276</v>
      </c>
    </row>
    <row r="170" spans="1:8" x14ac:dyDescent="0.3">
      <c r="A170" s="67">
        <v>2.1</v>
      </c>
      <c r="B170" s="138" t="s">
        <v>65</v>
      </c>
      <c r="C170" s="92">
        <v>0</v>
      </c>
      <c r="D170" s="126" t="s">
        <v>12</v>
      </c>
      <c r="E170" s="74">
        <v>140000</v>
      </c>
      <c r="F170" s="130">
        <f>C170*E170</f>
        <v>0</v>
      </c>
      <c r="G170" s="92" t="s">
        <v>146</v>
      </c>
      <c r="H170" s="297">
        <v>250000</v>
      </c>
    </row>
    <row r="171" spans="1:8" x14ac:dyDescent="0.3">
      <c r="A171" s="164">
        <v>2.1</v>
      </c>
      <c r="B171" s="165" t="s">
        <v>58</v>
      </c>
      <c r="C171" s="92"/>
      <c r="D171" s="126"/>
      <c r="E171" s="74"/>
      <c r="F171" s="130"/>
      <c r="G171" s="92"/>
    </row>
    <row r="172" spans="1:8" x14ac:dyDescent="0.3">
      <c r="A172" s="166" t="s">
        <v>71</v>
      </c>
      <c r="B172" s="167" t="s">
        <v>139</v>
      </c>
      <c r="C172" s="92">
        <v>1</v>
      </c>
      <c r="D172" s="126" t="s">
        <v>56</v>
      </c>
      <c r="E172" s="74">
        <v>1000</v>
      </c>
      <c r="F172" s="299">
        <f>C172*E172</f>
        <v>1000</v>
      </c>
      <c r="G172" s="92"/>
    </row>
    <row r="173" spans="1:8" x14ac:dyDescent="0.3">
      <c r="A173" s="164">
        <v>2.2000000000000002</v>
      </c>
      <c r="B173" s="165" t="s">
        <v>59</v>
      </c>
      <c r="C173" s="92"/>
      <c r="D173" s="126"/>
      <c r="E173" s="74"/>
      <c r="F173" s="130"/>
      <c r="G173" s="92"/>
    </row>
    <row r="174" spans="1:8" x14ac:dyDescent="0.3">
      <c r="A174" s="166" t="s">
        <v>71</v>
      </c>
      <c r="B174" s="167" t="s">
        <v>140</v>
      </c>
      <c r="C174" s="92">
        <v>1</v>
      </c>
      <c r="D174" s="126" t="s">
        <v>56</v>
      </c>
      <c r="E174" s="74">
        <v>300</v>
      </c>
      <c r="F174" s="299">
        <f>C174*E174</f>
        <v>300</v>
      </c>
      <c r="G174" s="92"/>
    </row>
    <row r="175" spans="1:8" x14ac:dyDescent="0.3">
      <c r="A175" s="164">
        <v>2.2999999999999998</v>
      </c>
      <c r="B175" s="165" t="s">
        <v>60</v>
      </c>
      <c r="C175" s="92"/>
      <c r="D175" s="126"/>
      <c r="E175" s="74"/>
      <c r="F175" s="130"/>
      <c r="G175" s="92"/>
    </row>
    <row r="176" spans="1:8" x14ac:dyDescent="0.3">
      <c r="A176" s="166" t="s">
        <v>71</v>
      </c>
      <c r="B176" s="167" t="s">
        <v>141</v>
      </c>
      <c r="C176" s="92">
        <v>1</v>
      </c>
      <c r="D176" s="126" t="s">
        <v>56</v>
      </c>
      <c r="E176" s="74">
        <v>3000</v>
      </c>
      <c r="F176" s="299">
        <f>C176*E176</f>
        <v>3000</v>
      </c>
      <c r="G176" s="92"/>
    </row>
    <row r="177" spans="1:9" x14ac:dyDescent="0.3">
      <c r="A177" s="164">
        <v>2.4</v>
      </c>
      <c r="B177" s="165" t="s">
        <v>142</v>
      </c>
      <c r="C177" s="92"/>
      <c r="D177" s="126"/>
      <c r="E177" s="74"/>
      <c r="F177" s="130"/>
      <c r="G177" s="92"/>
    </row>
    <row r="178" spans="1:9" x14ac:dyDescent="0.3">
      <c r="A178" s="72" t="s">
        <v>71</v>
      </c>
      <c r="B178" s="167" t="s">
        <v>143</v>
      </c>
      <c r="C178" s="92">
        <v>1</v>
      </c>
      <c r="D178" s="126" t="s">
        <v>12</v>
      </c>
      <c r="E178" s="74">
        <v>1150</v>
      </c>
      <c r="F178" s="300">
        <f>C178*E178</f>
        <v>1150</v>
      </c>
      <c r="G178" s="92"/>
    </row>
    <row r="179" spans="1:9" x14ac:dyDescent="0.3">
      <c r="A179" s="168"/>
      <c r="B179" s="169" t="s">
        <v>211</v>
      </c>
      <c r="C179" s="170"/>
      <c r="D179" s="133"/>
      <c r="E179" s="87"/>
      <c r="F179" s="205">
        <f>SUM(F170:F178)</f>
        <v>5450</v>
      </c>
      <c r="G179" s="171" t="s">
        <v>83</v>
      </c>
    </row>
    <row r="180" spans="1:9" x14ac:dyDescent="0.3">
      <c r="A180" s="172"/>
      <c r="C180" s="55"/>
      <c r="D180" s="55"/>
      <c r="F180" s="125"/>
      <c r="G180" s="125"/>
    </row>
    <row r="181" spans="1:9" x14ac:dyDescent="0.3">
      <c r="A181" s="172"/>
      <c r="C181" s="55"/>
      <c r="D181" s="55"/>
      <c r="F181" s="125"/>
      <c r="G181" s="125"/>
    </row>
    <row r="182" spans="1:9" x14ac:dyDescent="0.3">
      <c r="A182" s="172"/>
      <c r="B182" s="246"/>
      <c r="C182" s="55"/>
      <c r="D182" s="55"/>
      <c r="F182" s="125"/>
      <c r="G182" s="125"/>
    </row>
    <row r="183" spans="1:9" s="173" customFormat="1" ht="19.899999999999999" customHeight="1" x14ac:dyDescent="0.3">
      <c r="B183" s="246"/>
      <c r="C183" s="174"/>
      <c r="D183" s="174"/>
      <c r="G183" s="175"/>
    </row>
    <row r="184" spans="1:9" s="47" customFormat="1" ht="22.15" customHeight="1" x14ac:dyDescent="0.3">
      <c r="A184" s="56"/>
      <c r="B184" s="246"/>
      <c r="D184" s="57"/>
      <c r="E184" s="57"/>
      <c r="F184" s="57"/>
      <c r="H184" s="58"/>
      <c r="I184" s="58"/>
    </row>
    <row r="185" spans="1:9" s="47" customFormat="1" ht="22.15" customHeight="1" x14ac:dyDescent="0.3">
      <c r="A185" s="56"/>
      <c r="B185" s="246"/>
      <c r="D185" s="57"/>
      <c r="E185" s="57"/>
      <c r="F185" s="57"/>
      <c r="G185" s="176"/>
      <c r="H185" s="58"/>
      <c r="I185" s="58"/>
    </row>
    <row r="186" spans="1:9" s="47" customFormat="1" ht="22.15" customHeight="1" x14ac:dyDescent="0.3">
      <c r="A186" s="56"/>
      <c r="B186" s="246"/>
      <c r="C186" s="57"/>
      <c r="D186" s="57"/>
      <c r="E186" s="57"/>
      <c r="F186" s="57"/>
      <c r="G186" s="176"/>
      <c r="H186" s="58"/>
    </row>
    <row r="187" spans="1:9" s="47" customFormat="1" ht="22.15" customHeight="1" x14ac:dyDescent="0.3">
      <c r="A187" s="56"/>
      <c r="B187" s="246"/>
      <c r="C187" s="57"/>
      <c r="D187" s="57"/>
      <c r="E187" s="57"/>
      <c r="F187" s="57"/>
      <c r="G187" s="176"/>
      <c r="H187" s="58"/>
    </row>
    <row r="188" spans="1:9" s="47" customFormat="1" ht="22.15" customHeight="1" x14ac:dyDescent="0.3">
      <c r="A188" s="56"/>
      <c r="B188" s="246"/>
      <c r="C188" s="57"/>
      <c r="D188" s="57"/>
      <c r="E188" s="57"/>
      <c r="F188" s="57"/>
      <c r="G188" s="176"/>
      <c r="H188" s="58"/>
    </row>
    <row r="190" spans="1:9" x14ac:dyDescent="0.3">
      <c r="B190" s="43"/>
    </row>
    <row r="191" spans="1:9" x14ac:dyDescent="0.3">
      <c r="B191" s="43"/>
    </row>
  </sheetData>
  <mergeCells count="6">
    <mergeCell ref="A1:G1"/>
    <mergeCell ref="A4:A5"/>
    <mergeCell ref="B4:B5"/>
    <mergeCell ref="C4:C5"/>
    <mergeCell ref="D4:D5"/>
    <mergeCell ref="G4:G5"/>
  </mergeCells>
  <pageMargins left="0.27" right="0.2" top="0.49" bottom="0.49" header="0.31496062992125984" footer="0.31496062992125984"/>
  <pageSetup paperSize="9" scale="90" orientation="portrait" verticalDpi="300" r:id="rId1"/>
  <rowBreaks count="3" manualBreakCount="3">
    <brk id="50" max="10" man="1"/>
    <brk id="119" max="10" man="1"/>
    <brk id="174" max="1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2408-B00E-44FF-9433-7B4CA71A0EA6}">
  <dimension ref="A1:M109"/>
  <sheetViews>
    <sheetView view="pageBreakPreview" topLeftCell="A55" zoomScaleNormal="100" zoomScaleSheetLayoutView="100" workbookViewId="0">
      <selection activeCell="E55" sqref="E55"/>
    </sheetView>
  </sheetViews>
  <sheetFormatPr defaultRowHeight="18.75" x14ac:dyDescent="0.3"/>
  <cols>
    <col min="1" max="1" width="5.28515625" style="1" customWidth="1"/>
    <col min="2" max="2" width="60.28515625" style="1" customWidth="1"/>
    <col min="3" max="3" width="11.85546875" style="45" customWidth="1"/>
    <col min="4" max="4" width="11.85546875" style="1" customWidth="1"/>
    <col min="5" max="6" width="11.85546875" style="45" customWidth="1"/>
    <col min="7" max="9" width="11.85546875" style="1" customWidth="1"/>
    <col min="10" max="10" width="10" style="1" bestFit="1" customWidth="1"/>
    <col min="11" max="11" width="12.42578125" style="1" bestFit="1" customWidth="1"/>
    <col min="12" max="12" width="9.140625" style="1"/>
    <col min="13" max="13" width="15.28515625" style="1" bestFit="1" customWidth="1"/>
    <col min="14" max="16384" width="9.140625" style="1"/>
  </cols>
  <sheetData>
    <row r="1" spans="1:13" ht="22.5" customHeight="1" x14ac:dyDescent="0.3">
      <c r="A1" s="6"/>
      <c r="B1" s="6"/>
      <c r="C1" s="383" t="s">
        <v>230</v>
      </c>
      <c r="D1" s="383"/>
      <c r="E1" s="383"/>
      <c r="F1" s="6"/>
      <c r="G1" s="6"/>
      <c r="H1" s="6"/>
      <c r="I1" s="52"/>
      <c r="J1" s="384" t="s">
        <v>230</v>
      </c>
      <c r="K1" s="384"/>
      <c r="L1" s="384"/>
    </row>
    <row r="2" spans="1:13" ht="22.5" customHeight="1" x14ac:dyDescent="0.3">
      <c r="A2" s="4" t="str">
        <f>'ปร. 4  (มวลรวมต่อหน่วย)'!A2</f>
        <v>โครงการ  :  ก่อสร้างไฟฟ้าส่องสว่าง สายทาง รย.ถ.90134 ถนนบ้านสอ - รพช. (ระยะ 2)  ชนชุนบ้านทับมา</v>
      </c>
      <c r="B2" s="6"/>
      <c r="C2" s="34"/>
      <c r="D2" s="4"/>
      <c r="E2" s="4"/>
      <c r="F2" s="4"/>
      <c r="G2" s="4"/>
      <c r="H2" s="4"/>
      <c r="I2" s="5"/>
      <c r="K2" s="2" t="str">
        <f ca="1">ใบแจ้ง!K2</f>
        <v>โครงการ  :  ก่อสร้างไฟฟ้าส่องสว่าง สายทางบ้านสอ - สนามกีฬา   ชุมชนบ้านเขาโบสถ์</v>
      </c>
      <c r="L2" s="270"/>
    </row>
    <row r="3" spans="1:13" ht="22.5" customHeight="1" x14ac:dyDescent="0.3">
      <c r="A3" s="4" t="str">
        <f>'ปร. 4  (มวลรวมต่อหน่วย)'!A3</f>
        <v>สถานที่   : หมู่ที่ 4  ตำบลทับมา  อำเภอเมือง  จังหวัดระยอง</v>
      </c>
      <c r="B3" s="6"/>
      <c r="C3" s="34"/>
      <c r="D3" s="6"/>
      <c r="E3" s="6"/>
      <c r="F3" s="5"/>
      <c r="G3" s="5"/>
      <c r="H3" s="6"/>
      <c r="I3" s="5"/>
      <c r="K3" s="270" t="str">
        <f ca="1">ใบแจ้ง!K3</f>
        <v>สถานที่   : หมู่ที่ 7    ตำบลทับมา  อำเภอเมือง  จังหวัดระยอง</v>
      </c>
      <c r="L3" s="6"/>
    </row>
    <row r="4" spans="1:13" ht="22.5" customHeight="1" x14ac:dyDescent="0.3">
      <c r="A4" s="5" t="s">
        <v>231</v>
      </c>
      <c r="B4" s="6"/>
      <c r="C4" s="34"/>
      <c r="D4" s="6"/>
      <c r="E4" s="6"/>
      <c r="F4" s="5"/>
      <c r="G4" s="5"/>
      <c r="H4" s="6"/>
      <c r="I4" s="5"/>
      <c r="K4" s="7" t="s">
        <v>231</v>
      </c>
      <c r="L4" s="6"/>
    </row>
    <row r="5" spans="1:13" ht="22.5" hidden="1" customHeight="1" x14ac:dyDescent="0.3">
      <c r="A5" s="5" t="s">
        <v>270</v>
      </c>
      <c r="B5" s="6"/>
      <c r="C5" s="34"/>
      <c r="D5" s="6"/>
      <c r="E5" s="6"/>
      <c r="F5" s="5"/>
      <c r="G5" s="5"/>
      <c r="H5" s="6"/>
      <c r="I5" s="5"/>
    </row>
    <row r="6" spans="1:13" ht="22.5" hidden="1" customHeight="1" x14ac:dyDescent="0.3">
      <c r="A6" s="5" t="s">
        <v>234</v>
      </c>
      <c r="B6" s="6"/>
      <c r="C6" s="34"/>
      <c r="D6" s="6"/>
      <c r="E6" s="6"/>
      <c r="F6" s="5"/>
      <c r="G6" s="5"/>
      <c r="H6" s="6"/>
      <c r="I6" s="5"/>
    </row>
    <row r="7" spans="1:13" ht="22.5" hidden="1" customHeight="1" x14ac:dyDescent="0.3">
      <c r="A7" s="4" t="s">
        <v>280</v>
      </c>
      <c r="B7" s="6"/>
      <c r="C7" s="34"/>
      <c r="D7" s="4"/>
      <c r="E7" s="4"/>
      <c r="F7" s="4"/>
      <c r="G7" s="4"/>
      <c r="H7" s="4"/>
      <c r="I7" s="5"/>
    </row>
    <row r="8" spans="1:13" ht="22.5" hidden="1" customHeight="1" x14ac:dyDescent="0.3">
      <c r="A8" s="4" t="s">
        <v>281</v>
      </c>
      <c r="B8" s="6"/>
      <c r="C8" s="34"/>
      <c r="D8" s="4"/>
      <c r="E8" s="4"/>
      <c r="F8" s="4"/>
      <c r="G8" s="4"/>
      <c r="H8" s="4"/>
      <c r="I8" s="5"/>
    </row>
    <row r="9" spans="1:13" s="308" customFormat="1" x14ac:dyDescent="0.3">
      <c r="A9" s="385" t="s">
        <v>0</v>
      </c>
      <c r="B9" s="385" t="s">
        <v>1</v>
      </c>
      <c r="C9" s="385" t="s">
        <v>295</v>
      </c>
      <c r="D9" s="385" t="s">
        <v>3</v>
      </c>
      <c r="E9" s="373" t="s">
        <v>296</v>
      </c>
      <c r="F9" s="305" t="s">
        <v>297</v>
      </c>
      <c r="G9" s="305" t="s">
        <v>298</v>
      </c>
      <c r="H9" s="305" t="s">
        <v>296</v>
      </c>
      <c r="I9" s="385" t="s">
        <v>299</v>
      </c>
      <c r="J9" s="306" t="s">
        <v>1</v>
      </c>
      <c r="K9" s="306" t="s">
        <v>300</v>
      </c>
      <c r="L9" s="306" t="s">
        <v>301</v>
      </c>
      <c r="M9" s="307" t="s">
        <v>302</v>
      </c>
    </row>
    <row r="10" spans="1:13" s="308" customFormat="1" x14ac:dyDescent="0.3">
      <c r="A10" s="385"/>
      <c r="B10" s="385"/>
      <c r="C10" s="385"/>
      <c r="D10" s="385"/>
      <c r="E10" s="386"/>
      <c r="F10" s="309" t="s">
        <v>5</v>
      </c>
      <c r="G10" s="309" t="s">
        <v>303</v>
      </c>
      <c r="H10" s="309" t="s">
        <v>304</v>
      </c>
      <c r="I10" s="385"/>
      <c r="J10" s="45"/>
      <c r="K10" s="1"/>
      <c r="L10" s="1"/>
    </row>
    <row r="11" spans="1:13" s="308" customFormat="1" x14ac:dyDescent="0.3">
      <c r="A11" s="8"/>
      <c r="B11" s="310" t="s">
        <v>305</v>
      </c>
      <c r="C11" s="373"/>
      <c r="D11" s="374"/>
      <c r="E11" s="374"/>
      <c r="F11" s="374"/>
      <c r="G11" s="374"/>
      <c r="H11" s="374"/>
      <c r="I11" s="375"/>
      <c r="J11" s="45"/>
      <c r="K11" s="1"/>
      <c r="L11" s="1"/>
    </row>
    <row r="12" spans="1:13" ht="22.5" hidden="1" customHeight="1" x14ac:dyDescent="0.3">
      <c r="A12" s="10">
        <v>1</v>
      </c>
      <c r="B12" s="310" t="s">
        <v>306</v>
      </c>
      <c r="C12" s="376"/>
      <c r="D12" s="377"/>
      <c r="E12" s="377"/>
      <c r="F12" s="377"/>
      <c r="G12" s="377"/>
      <c r="H12" s="377"/>
      <c r="I12" s="378"/>
    </row>
    <row r="13" spans="1:13" ht="22.5" hidden="1" customHeight="1" thickTop="1" x14ac:dyDescent="0.3">
      <c r="A13" s="8"/>
      <c r="B13" s="311" t="s">
        <v>307</v>
      </c>
      <c r="C13" s="12">
        <v>1</v>
      </c>
      <c r="D13" s="10" t="s">
        <v>176</v>
      </c>
      <c r="E13" s="359">
        <f>[1]ค่างานต้นทุนต่อหน่วย!I71</f>
        <v>0</v>
      </c>
      <c r="F13" s="312">
        <f>C13*E13</f>
        <v>0</v>
      </c>
      <c r="G13" s="313">
        <v>1.3624000000000001</v>
      </c>
      <c r="H13" s="12">
        <f>F13*G13</f>
        <v>0</v>
      </c>
      <c r="I13" s="314">
        <f>H13</f>
        <v>0</v>
      </c>
      <c r="J13" s="301"/>
      <c r="K13" s="315"/>
    </row>
    <row r="14" spans="1:13" hidden="1" x14ac:dyDescent="0.3">
      <c r="A14" s="8"/>
      <c r="B14" s="311" t="s">
        <v>308</v>
      </c>
      <c r="C14" s="12">
        <v>1</v>
      </c>
      <c r="D14" s="10" t="s">
        <v>309</v>
      </c>
      <c r="E14" s="359">
        <f>700</f>
        <v>700</v>
      </c>
      <c r="F14" s="312">
        <f>C14*E14</f>
        <v>700</v>
      </c>
      <c r="G14" s="313">
        <v>1.3624000000000001</v>
      </c>
      <c r="H14" s="12">
        <f>F14*G14</f>
        <v>953.68000000000006</v>
      </c>
      <c r="I14" s="314">
        <f>H14</f>
        <v>953.68000000000006</v>
      </c>
      <c r="J14" s="45"/>
    </row>
    <row r="15" spans="1:13" hidden="1" x14ac:dyDescent="0.3">
      <c r="A15" s="8"/>
      <c r="B15" s="311" t="s">
        <v>310</v>
      </c>
      <c r="C15" s="12">
        <v>1</v>
      </c>
      <c r="D15" s="10" t="s">
        <v>7</v>
      </c>
      <c r="E15" s="359">
        <f>[1]ค่างานต้นทุนต่อหน่วย!I80</f>
        <v>0</v>
      </c>
      <c r="F15" s="312">
        <f>C15*E15</f>
        <v>0</v>
      </c>
      <c r="G15" s="313">
        <v>1.3624000000000001</v>
      </c>
      <c r="H15" s="12">
        <f>F15*G15</f>
        <v>0</v>
      </c>
      <c r="I15" s="314">
        <f>H15</f>
        <v>0</v>
      </c>
      <c r="J15" s="45"/>
    </row>
    <row r="16" spans="1:13" hidden="1" x14ac:dyDescent="0.3">
      <c r="A16" s="8"/>
      <c r="B16" s="311" t="s">
        <v>311</v>
      </c>
      <c r="C16" s="12">
        <v>1</v>
      </c>
      <c r="D16" s="10" t="s">
        <v>7</v>
      </c>
      <c r="E16" s="359">
        <f>[1]ค่างานต้นทุนต่อหน่วย!I89</f>
        <v>0</v>
      </c>
      <c r="F16" s="312">
        <f>C16*E16</f>
        <v>0</v>
      </c>
      <c r="G16" s="313">
        <v>1.3624000000000001</v>
      </c>
      <c r="H16" s="12">
        <f>F16*G16</f>
        <v>0</v>
      </c>
      <c r="I16" s="314">
        <f>H16</f>
        <v>0</v>
      </c>
      <c r="J16" s="45"/>
    </row>
    <row r="17" spans="1:10" ht="19.5" hidden="1" thickBot="1" x14ac:dyDescent="0.35">
      <c r="A17" s="8"/>
      <c r="B17" s="8" t="s">
        <v>312</v>
      </c>
      <c r="C17" s="316"/>
      <c r="D17" s="247"/>
      <c r="E17" s="360"/>
      <c r="F17" s="318"/>
      <c r="G17" s="319"/>
      <c r="H17" s="320"/>
      <c r="I17" s="321">
        <f>SUM(I13:I16)</f>
        <v>953.68000000000006</v>
      </c>
      <c r="J17" s="45"/>
    </row>
    <row r="18" spans="1:10" s="308" customFormat="1" ht="22.5" hidden="1" customHeight="1" x14ac:dyDescent="0.5">
      <c r="A18" s="10">
        <v>2</v>
      </c>
      <c r="B18" s="310" t="s">
        <v>313</v>
      </c>
      <c r="C18" s="370"/>
      <c r="D18" s="371"/>
      <c r="E18" s="371"/>
      <c r="F18" s="371"/>
      <c r="G18" s="371"/>
      <c r="H18" s="371"/>
      <c r="I18" s="372"/>
    </row>
    <row r="19" spans="1:10" hidden="1" x14ac:dyDescent="0.3">
      <c r="A19" s="8"/>
      <c r="B19" s="323" t="str">
        <f>[1]ค่างานต้นทุนต่อหน่วย!B138</f>
        <v>ค่าด าเนินการ + ค่าเสื่อมราคา</v>
      </c>
      <c r="C19" s="12">
        <v>0</v>
      </c>
      <c r="D19" s="10" t="s">
        <v>314</v>
      </c>
      <c r="E19" s="359">
        <f>[1]ค่างานต้นทุนต่อหน่วย!I148</f>
        <v>384</v>
      </c>
      <c r="F19" s="312">
        <f>C19*E19</f>
        <v>0</v>
      </c>
      <c r="G19" s="313">
        <v>1.3624000000000001</v>
      </c>
      <c r="H19" s="12">
        <f>F19*G19</f>
        <v>0</v>
      </c>
      <c r="I19" s="314">
        <f>H19</f>
        <v>0</v>
      </c>
      <c r="J19" s="45"/>
    </row>
    <row r="20" spans="1:10" s="308" customFormat="1" ht="22.5" hidden="1" customHeight="1" x14ac:dyDescent="0.3">
      <c r="A20" s="8"/>
      <c r="B20" s="323" t="str">
        <f>[1]ค่างานต้นทุนต่อหน่วย!B149</f>
        <v xml:space="preserve"> ค่าขนส่ง .....</v>
      </c>
      <c r="C20" s="12">
        <v>0</v>
      </c>
      <c r="D20" s="10" t="s">
        <v>314</v>
      </c>
      <c r="E20" s="359">
        <f>[1]ค่างานต้นทุนต่อหน่วย!I159</f>
        <v>50</v>
      </c>
      <c r="F20" s="312">
        <f>C20*E20</f>
        <v>0</v>
      </c>
      <c r="G20" s="313">
        <v>1.3624000000000001</v>
      </c>
      <c r="H20" s="12">
        <f>F20*G20</f>
        <v>0</v>
      </c>
      <c r="I20" s="314">
        <f>H20</f>
        <v>0</v>
      </c>
    </row>
    <row r="21" spans="1:10" s="308" customFormat="1" ht="22.5" hidden="1" customHeight="1" x14ac:dyDescent="0.3">
      <c r="A21" s="8"/>
      <c r="B21" s="323" t="str">
        <f>[1]ค่างานต้นทุนต่อหน่วย!B160</f>
        <v>ค่าด าเนินการ + ค่าเสื่อมราคา</v>
      </c>
      <c r="C21" s="12">
        <v>0</v>
      </c>
      <c r="D21" s="10" t="s">
        <v>314</v>
      </c>
      <c r="E21" s="359">
        <f>[1]ค่างานต้นทุนต่อหน่วย!I170</f>
        <v>514.02</v>
      </c>
      <c r="F21" s="312">
        <f>C21*E21</f>
        <v>0</v>
      </c>
      <c r="G21" s="313">
        <v>1.3624000000000001</v>
      </c>
      <c r="H21" s="12">
        <f>F21*G21</f>
        <v>0</v>
      </c>
      <c r="I21" s="314">
        <f>H21</f>
        <v>0</v>
      </c>
    </row>
    <row r="22" spans="1:10" s="308" customFormat="1" ht="22.5" hidden="1" customHeight="1" x14ac:dyDescent="0.3">
      <c r="A22" s="8"/>
      <c r="B22" s="323" t="str">
        <f>[1]ค่างานต้นทุนต่อหน่วย!B171</f>
        <v xml:space="preserve"> ค่าขนส่ง .........</v>
      </c>
      <c r="C22" s="12">
        <v>0</v>
      </c>
      <c r="D22" s="10" t="s">
        <v>314</v>
      </c>
      <c r="E22" s="359">
        <f>[1]ค่างานต้นทุนต่อหน่วย!I179</f>
        <v>0</v>
      </c>
      <c r="F22" s="312">
        <f>C22*E22</f>
        <v>0</v>
      </c>
      <c r="G22" s="313">
        <v>1.3624000000000001</v>
      </c>
      <c r="H22" s="12">
        <f>F22*G22</f>
        <v>0</v>
      </c>
      <c r="I22" s="314">
        <f>H22</f>
        <v>0</v>
      </c>
    </row>
    <row r="23" spans="1:10" s="308" customFormat="1" ht="22.5" hidden="1" customHeight="1" x14ac:dyDescent="0.3">
      <c r="A23" s="8"/>
      <c r="B23" s="323" t="s">
        <v>315</v>
      </c>
      <c r="C23" s="12"/>
      <c r="D23" s="10"/>
      <c r="E23" s="359"/>
      <c r="F23" s="312"/>
      <c r="G23" s="313"/>
      <c r="H23" s="12"/>
      <c r="I23" s="314"/>
    </row>
    <row r="24" spans="1:10" s="308" customFormat="1" ht="22.5" hidden="1" customHeight="1" x14ac:dyDescent="0.3">
      <c r="A24" s="10"/>
      <c r="B24" s="311" t="s">
        <v>316</v>
      </c>
      <c r="C24" s="12">
        <f>(1.1*400)-(1.1*1.1*40)</f>
        <v>391.6</v>
      </c>
      <c r="D24" s="10" t="s">
        <v>7</v>
      </c>
      <c r="E24" s="359">
        <f>[1]ค่างานต้นทุนต่อหน่วย!I213</f>
        <v>107.82109375</v>
      </c>
      <c r="F24" s="312">
        <f>C24*E24</f>
        <v>42222.740312500006</v>
      </c>
      <c r="G24" s="313">
        <v>1.3624000000000001</v>
      </c>
      <c r="H24" s="12">
        <f>F24*G24</f>
        <v>57524.261401750009</v>
      </c>
      <c r="I24" s="314">
        <f>H24</f>
        <v>57524.261401750009</v>
      </c>
      <c r="J24" s="324"/>
    </row>
    <row r="25" spans="1:10" s="308" customFormat="1" ht="22.5" hidden="1" customHeight="1" x14ac:dyDescent="0.3">
      <c r="A25" s="10"/>
      <c r="B25" s="323" t="str">
        <f>[1]ค่างานต้นทุนต่อหน่วย!B180</f>
        <v xml:space="preserve"> ค่าเหล็ก DB  19 มม. (น้ำหนัก 2.230กก./เมตร)</v>
      </c>
      <c r="C25" s="12">
        <v>0</v>
      </c>
      <c r="D25" s="10" t="s">
        <v>176</v>
      </c>
      <c r="E25" s="359">
        <f>[1]ค่างานต้นทุนต่อหน่วย!I186</f>
        <v>0</v>
      </c>
      <c r="F25" s="312">
        <f>C25*E25</f>
        <v>0</v>
      </c>
      <c r="G25" s="313">
        <v>1.3624000000000001</v>
      </c>
      <c r="H25" s="12">
        <f>F25*G25</f>
        <v>0</v>
      </c>
      <c r="I25" s="314">
        <f>H25</f>
        <v>0</v>
      </c>
      <c r="J25" s="324"/>
    </row>
    <row r="26" spans="1:10" s="308" customFormat="1" ht="22.5" hidden="1" customHeight="1" x14ac:dyDescent="0.3">
      <c r="A26" s="10"/>
      <c r="B26" s="323" t="str">
        <f>[1]ค่างานต้นทุนต่อหน่วย!B187</f>
        <v xml:space="preserve"> ค่าเหล็ก RB 15 มม. (น้ำหนัก 1.390 กก./เมตร)</v>
      </c>
      <c r="C26" s="12">
        <v>0</v>
      </c>
      <c r="D26" s="10" t="s">
        <v>176</v>
      </c>
      <c r="E26" s="359">
        <f>[1]ค่างานต้นทุนต่อหน่วย!I192</f>
        <v>0</v>
      </c>
      <c r="F26" s="312">
        <f>C26*E26</f>
        <v>0</v>
      </c>
      <c r="G26" s="313">
        <v>1.3624000000000001</v>
      </c>
      <c r="H26" s="12">
        <f>F26*G26</f>
        <v>0</v>
      </c>
      <c r="I26" s="314">
        <f>H26</f>
        <v>0</v>
      </c>
      <c r="J26" s="324"/>
    </row>
    <row r="27" spans="1:10" s="308" customFormat="1" ht="22.5" hidden="1" customHeight="1" x14ac:dyDescent="0.3">
      <c r="A27" s="10"/>
      <c r="B27" s="323" t="str">
        <f>[1]ค่างานต้นทุนต่อหน่วย!B193</f>
        <v xml:space="preserve"> ค่าเหล็ก DB 12 มม. (น้ำหนัก  (0.888 กก. เมตร)</v>
      </c>
      <c r="C27" s="12">
        <f>400-(1.1*40)</f>
        <v>356</v>
      </c>
      <c r="D27" s="10" t="s">
        <v>176</v>
      </c>
      <c r="E27" s="359">
        <f>[1]ค่างานต้นทุนต่อหน่วย!I198</f>
        <v>0</v>
      </c>
      <c r="F27" s="312">
        <f>C27*E27</f>
        <v>0</v>
      </c>
      <c r="G27" s="313">
        <v>1.3624000000000001</v>
      </c>
      <c r="H27" s="12">
        <f>F27*G27</f>
        <v>0</v>
      </c>
      <c r="I27" s="314">
        <f>H27</f>
        <v>0</v>
      </c>
      <c r="J27" s="324"/>
    </row>
    <row r="28" spans="1:10" s="308" customFormat="1" ht="22.5" hidden="1" customHeight="1" x14ac:dyDescent="0.3">
      <c r="A28" s="10"/>
      <c r="B28" s="323" t="str">
        <f>[1]ค่างานต้นทุนต่อหน่วย!B199</f>
        <v xml:space="preserve"> ค่าเหล็ก  JONT และหยอดยาง ...........เมตร @</v>
      </c>
      <c r="C28" s="12">
        <f>(1.1*3)*0</f>
        <v>0</v>
      </c>
      <c r="D28" s="10" t="s">
        <v>176</v>
      </c>
      <c r="E28" s="359">
        <f>[1]ค่างานต้นทุนต่อหน่วย!I204</f>
        <v>0</v>
      </c>
      <c r="F28" s="312">
        <f>C28*E28</f>
        <v>0</v>
      </c>
      <c r="G28" s="313">
        <v>1.3624000000000001</v>
      </c>
      <c r="H28" s="12">
        <f>F28*G28</f>
        <v>0</v>
      </c>
      <c r="I28" s="314">
        <f>H28</f>
        <v>0</v>
      </c>
      <c r="J28" s="324"/>
    </row>
    <row r="29" spans="1:10" ht="19.5" hidden="1" thickBot="1" x14ac:dyDescent="0.35">
      <c r="A29" s="8"/>
      <c r="B29" s="8" t="s">
        <v>317</v>
      </c>
      <c r="C29" s="316"/>
      <c r="D29" s="247"/>
      <c r="E29" s="360"/>
      <c r="F29" s="318"/>
      <c r="G29" s="319"/>
      <c r="H29" s="320"/>
      <c r="I29" s="321">
        <f>SUM(I19:I28)</f>
        <v>57524.261401750009</v>
      </c>
      <c r="J29" s="45"/>
    </row>
    <row r="30" spans="1:10" s="308" customFormat="1" ht="22.5" hidden="1" customHeight="1" x14ac:dyDescent="0.3">
      <c r="A30" s="10">
        <v>3</v>
      </c>
      <c r="B30" s="310" t="s">
        <v>318</v>
      </c>
      <c r="C30" s="380" t="s">
        <v>319</v>
      </c>
      <c r="D30" s="381"/>
      <c r="E30" s="381"/>
      <c r="F30" s="381"/>
      <c r="G30" s="381"/>
      <c r="H30" s="381"/>
      <c r="I30" s="378"/>
      <c r="J30" s="324"/>
    </row>
    <row r="31" spans="1:10" s="308" customFormat="1" ht="22.5" hidden="1" customHeight="1" x14ac:dyDescent="0.3">
      <c r="A31" s="10"/>
      <c r="B31" s="311" t="str">
        <f>[1]ค่างานต้นทุนต่อหน่วย!B214</f>
        <v xml:space="preserve"> งานทรายถมหลังท่อ ราดน้ำอัดแน่น (เผื่อ 25 % )</v>
      </c>
      <c r="C31" s="12">
        <f xml:space="preserve"> ((400)- ((1.1-0.3)*(C32)))*1</f>
        <v>368</v>
      </c>
      <c r="D31" s="10" t="s">
        <v>176</v>
      </c>
      <c r="E31" s="359">
        <f>[1]ค่างานต้นทุนต่อหน่วย!I222</f>
        <v>243.66080000000005</v>
      </c>
      <c r="F31" s="312">
        <f t="shared" ref="F31:F38" si="0">C31*E31</f>
        <v>89667.174400000018</v>
      </c>
      <c r="G31" s="313">
        <v>1.3624000000000001</v>
      </c>
      <c r="H31" s="12">
        <f t="shared" ref="H31:H37" si="1">F31*G31</f>
        <v>122162.55840256003</v>
      </c>
      <c r="I31" s="314">
        <f t="shared" ref="I31:I38" si="2">H31</f>
        <v>122162.55840256003</v>
      </c>
      <c r="J31" s="324"/>
    </row>
    <row r="32" spans="1:10" s="308" customFormat="1" ht="22.5" hidden="1" customHeight="1" x14ac:dyDescent="0.3">
      <c r="A32" s="10"/>
      <c r="B32" s="311" t="str">
        <f>[1]ค่างานต้นทุนต่อหน่วย!B223</f>
        <v xml:space="preserve"> งานทรายถมข้างบ่อพัก ราดน้ำอัดแน่น (เผื่อ 25 % )</v>
      </c>
      <c r="C32" s="12">
        <f>(40*1)</f>
        <v>40</v>
      </c>
      <c r="D32" s="10" t="s">
        <v>309</v>
      </c>
      <c r="E32" s="359">
        <f>[1]ค่างานต้นทุนต่อหน่วย!I232</f>
        <v>272.41830000000004</v>
      </c>
      <c r="F32" s="312">
        <f t="shared" si="0"/>
        <v>10896.732000000002</v>
      </c>
      <c r="G32" s="313">
        <v>1.3624000000000001</v>
      </c>
      <c r="H32" s="12">
        <f t="shared" si="1"/>
        <v>14845.707676800002</v>
      </c>
      <c r="I32" s="314">
        <f t="shared" si="2"/>
        <v>14845.707676800002</v>
      </c>
      <c r="J32" s="324"/>
    </row>
    <row r="33" spans="1:10" s="308" customFormat="1" ht="22.5" hidden="1" customHeight="1" x14ac:dyDescent="0.3">
      <c r="A33" s="10"/>
      <c r="B33" s="311" t="str">
        <f>[1]ค่างานต้นทุนต่อหน่วย!B233</f>
        <v xml:space="preserve"> งานเหล็ก RB 9 มม. (0.499กก./ม.  เผื่อ 10 % ) </v>
      </c>
      <c r="C33" s="12">
        <f>C32*0</f>
        <v>0</v>
      </c>
      <c r="D33" s="10" t="s">
        <v>12</v>
      </c>
      <c r="E33" s="359">
        <f>[1]ค่างานต้นทุนต่อหน่วย!I243</f>
        <v>8400</v>
      </c>
      <c r="F33" s="312">
        <f t="shared" si="0"/>
        <v>0</v>
      </c>
      <c r="G33" s="313">
        <v>1.3624000000000001</v>
      </c>
      <c r="H33" s="12">
        <f t="shared" si="1"/>
        <v>0</v>
      </c>
      <c r="I33" s="314">
        <f t="shared" si="2"/>
        <v>0</v>
      </c>
      <c r="J33" s="324"/>
    </row>
    <row r="34" spans="1:10" s="308" customFormat="1" ht="22.5" hidden="1" customHeight="1" x14ac:dyDescent="0.3">
      <c r="A34" s="10"/>
      <c r="B34" s="311" t="str">
        <f>[1]ค่างานต้นทุนต่อหน่วย!B244</f>
        <v xml:space="preserve">รวมค่างานต้นทุน </v>
      </c>
      <c r="C34" s="12">
        <f>C32*1</f>
        <v>40</v>
      </c>
      <c r="D34" s="10" t="s">
        <v>12</v>
      </c>
      <c r="E34" s="359">
        <f>[1]ค่างานต้นทุนต่อหน่วย!I246</f>
        <v>137.38638125</v>
      </c>
      <c r="F34" s="312">
        <f t="shared" si="0"/>
        <v>5495.45525</v>
      </c>
      <c r="G34" s="313">
        <v>1.3624000000000001</v>
      </c>
      <c r="H34" s="12">
        <f t="shared" si="1"/>
        <v>7487.0082326000002</v>
      </c>
      <c r="I34" s="314">
        <f t="shared" si="2"/>
        <v>7487.0082326000002</v>
      </c>
      <c r="J34" s="324"/>
    </row>
    <row r="35" spans="1:10" s="308" customFormat="1" ht="22.5" hidden="1" customHeight="1" x14ac:dyDescent="0.3">
      <c r="A35" s="10"/>
      <c r="B35" s="311" t="str">
        <f>[1]ค่างานต้นทุนต่อหน่วย!B247</f>
        <v xml:space="preserve"> งานทรายถมหลังท่อ ราดน้ำอัดแน่น (เผื่อ 25 % )</v>
      </c>
      <c r="C35" s="12">
        <f xml:space="preserve"> ((400)- ((1.35-0.3)*(C359)))*0</f>
        <v>0</v>
      </c>
      <c r="D35" s="10" t="s">
        <v>176</v>
      </c>
      <c r="E35" s="359">
        <f>[1]ค่างานต้นทุนต่อหน่วย!I255</f>
        <v>0</v>
      </c>
      <c r="F35" s="312">
        <f t="shared" si="0"/>
        <v>0</v>
      </c>
      <c r="G35" s="313">
        <v>1.3624000000000001</v>
      </c>
      <c r="H35" s="12">
        <f t="shared" si="1"/>
        <v>0</v>
      </c>
      <c r="I35" s="314">
        <f t="shared" si="2"/>
        <v>0</v>
      </c>
      <c r="J35" s="324"/>
    </row>
    <row r="36" spans="1:10" s="308" customFormat="1" ht="22.5" hidden="1" customHeight="1" x14ac:dyDescent="0.3">
      <c r="A36" s="10"/>
      <c r="B36" s="311" t="str">
        <f>[1]ค่างานต้นทุนต่อหน่วย!B256</f>
        <v xml:space="preserve"> งานดินขุด</v>
      </c>
      <c r="C36" s="12">
        <f>(40*0)</f>
        <v>0</v>
      </c>
      <c r="D36" s="10" t="s">
        <v>12</v>
      </c>
      <c r="E36" s="359">
        <f>[1]ค่างานต้นทุนต่อหน่วย!I266</f>
        <v>512.64170999999999</v>
      </c>
      <c r="F36" s="312">
        <f t="shared" si="0"/>
        <v>0</v>
      </c>
      <c r="G36" s="313">
        <v>1.3624000000000001</v>
      </c>
      <c r="H36" s="12">
        <f t="shared" si="1"/>
        <v>0</v>
      </c>
      <c r="I36" s="314">
        <f t="shared" si="2"/>
        <v>0</v>
      </c>
      <c r="J36" s="324"/>
    </row>
    <row r="37" spans="1:10" s="308" customFormat="1" ht="22.5" hidden="1" customHeight="1" x14ac:dyDescent="0.3">
      <c r="A37" s="10"/>
      <c r="B37" s="311" t="str">
        <f>[1]ค่างานต้นทุนต่อหน่วย!B267</f>
        <v xml:space="preserve"> งานเหล็ก RB 9 มม. (0.499กก./ม.  เผื่อ 10 % ) </v>
      </c>
      <c r="C37" s="12">
        <f>C36*0</f>
        <v>0</v>
      </c>
      <c r="D37" s="10" t="s">
        <v>12</v>
      </c>
      <c r="E37" s="359">
        <f>[1]ค่างานต้นทุนต่อหน่วย!I277</f>
        <v>8400</v>
      </c>
      <c r="F37" s="312">
        <f t="shared" si="0"/>
        <v>0</v>
      </c>
      <c r="G37" s="313">
        <v>1.3624000000000001</v>
      </c>
      <c r="H37" s="12">
        <f t="shared" si="1"/>
        <v>0</v>
      </c>
      <c r="I37" s="314">
        <f t="shared" si="2"/>
        <v>0</v>
      </c>
      <c r="J37" s="324"/>
    </row>
    <row r="38" spans="1:10" s="308" customFormat="1" ht="22.5" hidden="1" customHeight="1" x14ac:dyDescent="0.3">
      <c r="A38" s="10"/>
      <c r="B38" s="311" t="str">
        <f>[1]ค่างานต้นทุนต่อหน่วย!B278</f>
        <v xml:space="preserve">รวมค่างานต้นทุน </v>
      </c>
      <c r="C38" s="12">
        <f>C36*0</f>
        <v>0</v>
      </c>
      <c r="D38" s="10" t="s">
        <v>12</v>
      </c>
      <c r="E38" s="359">
        <f>[1]ค่างานต้นทุนต่อหน่วย!I280</f>
        <v>57.12</v>
      </c>
      <c r="F38" s="312">
        <f t="shared" si="0"/>
        <v>0</v>
      </c>
      <c r="G38" s="313">
        <v>1.3624000000000001</v>
      </c>
      <c r="H38" s="12">
        <f>F38*G38</f>
        <v>0</v>
      </c>
      <c r="I38" s="314">
        <f t="shared" si="2"/>
        <v>0</v>
      </c>
      <c r="J38" s="324"/>
    </row>
    <row r="39" spans="1:10" ht="19.5" hidden="1" thickBot="1" x14ac:dyDescent="0.35">
      <c r="A39" s="8"/>
      <c r="B39" s="8" t="s">
        <v>320</v>
      </c>
      <c r="C39" s="316"/>
      <c r="D39" s="247"/>
      <c r="E39" s="360"/>
      <c r="F39" s="318"/>
      <c r="G39" s="319"/>
      <c r="H39" s="320"/>
      <c r="I39" s="321">
        <f>SUM(I31:I38)</f>
        <v>144495.27431196003</v>
      </c>
      <c r="J39" s="45"/>
    </row>
    <row r="40" spans="1:10" s="308" customFormat="1" ht="22.5" hidden="1" customHeight="1" x14ac:dyDescent="0.5">
      <c r="A40" s="10">
        <v>4</v>
      </c>
      <c r="B40" s="310" t="s">
        <v>321</v>
      </c>
      <c r="C40" s="370"/>
      <c r="D40" s="371"/>
      <c r="E40" s="371"/>
      <c r="F40" s="371"/>
      <c r="G40" s="371"/>
      <c r="H40" s="371"/>
      <c r="I40" s="379"/>
      <c r="J40" s="324"/>
    </row>
    <row r="41" spans="1:10" s="308" customFormat="1" ht="22.5" hidden="1" customHeight="1" x14ac:dyDescent="0.3">
      <c r="A41" s="10"/>
      <c r="B41" s="311" t="str">
        <f>[1]ค่างานต้นทุนต่อหน่วย!B281</f>
        <v>งานทรายหยาบรองก้นหลุมปรับระดับ  (เผื่อ 25 % )</v>
      </c>
      <c r="C41" s="12">
        <v>0</v>
      </c>
      <c r="D41" s="10" t="s">
        <v>176</v>
      </c>
      <c r="E41" s="359">
        <f>[1]ค่างานต้นทุนต่อหน่วย!I291</f>
        <v>57.12</v>
      </c>
      <c r="F41" s="312">
        <f>C41*E41</f>
        <v>0</v>
      </c>
      <c r="G41" s="313">
        <v>1.3624000000000001</v>
      </c>
      <c r="H41" s="12">
        <f>F41*G41</f>
        <v>0</v>
      </c>
      <c r="I41" s="314">
        <f>H41</f>
        <v>0</v>
      </c>
      <c r="J41" s="324"/>
    </row>
    <row r="42" spans="1:10" s="308" customFormat="1" ht="22.5" hidden="1" customHeight="1" x14ac:dyDescent="0.3">
      <c r="A42" s="10"/>
      <c r="B42" s="311" t="str">
        <f>[1]ค่างานต้นทุนต่อหน่วย!B292</f>
        <v>งานทรายหยาบรองก้นหลุมปรับระดับ  (เผื่อ 25 % )</v>
      </c>
      <c r="C42" s="12">
        <v>0</v>
      </c>
      <c r="D42" s="10" t="s">
        <v>176</v>
      </c>
      <c r="E42" s="359">
        <f>[1]ค่างานต้นทุนต่อหน่วย!I304</f>
        <v>0</v>
      </c>
      <c r="F42" s="312">
        <f>C42*E42</f>
        <v>0</v>
      </c>
      <c r="G42" s="313">
        <v>1.3624000000000001</v>
      </c>
      <c r="H42" s="12">
        <f>F42*G42</f>
        <v>0</v>
      </c>
      <c r="I42" s="314">
        <f>H42</f>
        <v>0</v>
      </c>
      <c r="J42" s="324"/>
    </row>
    <row r="43" spans="1:10" ht="19.5" hidden="1" thickBot="1" x14ac:dyDescent="0.35">
      <c r="A43" s="8"/>
      <c r="B43" s="8" t="s">
        <v>322</v>
      </c>
      <c r="C43" s="316"/>
      <c r="D43" s="247"/>
      <c r="E43" s="360"/>
      <c r="F43" s="318"/>
      <c r="G43" s="319"/>
      <c r="H43" s="320"/>
      <c r="I43" s="321">
        <f>SUM(I41:I42)</f>
        <v>0</v>
      </c>
      <c r="J43" s="45"/>
    </row>
    <row r="44" spans="1:10" s="308" customFormat="1" ht="22.5" hidden="1" customHeight="1" x14ac:dyDescent="0.5">
      <c r="A44" s="10">
        <v>5</v>
      </c>
      <c r="B44" s="310" t="s">
        <v>323</v>
      </c>
      <c r="C44" s="370"/>
      <c r="D44" s="371"/>
      <c r="E44" s="371"/>
      <c r="F44" s="371"/>
      <c r="G44" s="371"/>
      <c r="H44" s="371"/>
      <c r="I44" s="379"/>
      <c r="J44" s="324"/>
    </row>
    <row r="45" spans="1:10" s="308" customFormat="1" ht="22.5" hidden="1" customHeight="1" x14ac:dyDescent="0.3">
      <c r="A45" s="10"/>
      <c r="B45" s="311" t="str">
        <f>[1]ค่างานต้นทุนต่อหน่วย!B292</f>
        <v>งานทรายหยาบรองก้นหลุมปรับระดับ  (เผื่อ 25 % )</v>
      </c>
      <c r="C45" s="12">
        <v>0</v>
      </c>
      <c r="D45" s="10" t="s">
        <v>176</v>
      </c>
      <c r="E45" s="359">
        <f>[1]ค่างานต้นทุนต่อหน่วย!I315</f>
        <v>0</v>
      </c>
      <c r="F45" s="312">
        <f>C45*E45</f>
        <v>0</v>
      </c>
      <c r="G45" s="313">
        <v>1.3624000000000001</v>
      </c>
      <c r="H45" s="12">
        <f>F45*G45</f>
        <v>0</v>
      </c>
      <c r="I45" s="314">
        <f>H45</f>
        <v>0</v>
      </c>
      <c r="J45" s="324"/>
    </row>
    <row r="46" spans="1:10" s="308" customFormat="1" ht="22.5" hidden="1" customHeight="1" x14ac:dyDescent="0.3">
      <c r="A46" s="10"/>
      <c r="B46" s="311" t="str">
        <f>[1]ค่างานต้นทุนต่อหน่วย!B316</f>
        <v>งานทรายหยาบรองก้นหลุมปรับระดับ  (เผื่อ 25 % )</v>
      </c>
      <c r="C46" s="12">
        <v>0</v>
      </c>
      <c r="D46" s="10" t="s">
        <v>176</v>
      </c>
      <c r="E46" s="359">
        <f>[1]ค่างานต้นทุนต่อหน่วย!I328</f>
        <v>0</v>
      </c>
      <c r="F46" s="312">
        <f>C46*E46</f>
        <v>0</v>
      </c>
      <c r="G46" s="313">
        <v>1.3624000000000001</v>
      </c>
      <c r="H46" s="12">
        <f>F46*G46</f>
        <v>0</v>
      </c>
      <c r="I46" s="314">
        <f>H46</f>
        <v>0</v>
      </c>
      <c r="J46" s="324"/>
    </row>
    <row r="47" spans="1:10" ht="19.5" hidden="1" thickBot="1" x14ac:dyDescent="0.35">
      <c r="A47" s="8"/>
      <c r="B47" s="8" t="s">
        <v>324</v>
      </c>
      <c r="C47" s="316"/>
      <c r="D47" s="247"/>
      <c r="E47" s="360"/>
      <c r="F47" s="318"/>
      <c r="G47" s="319"/>
      <c r="H47" s="320"/>
      <c r="I47" s="321">
        <f>SUM(I45:I46)</f>
        <v>0</v>
      </c>
      <c r="J47" s="45"/>
    </row>
    <row r="48" spans="1:10" s="308" customFormat="1" ht="22.5" hidden="1" customHeight="1" x14ac:dyDescent="0.3">
      <c r="A48" s="38"/>
      <c r="B48" s="325"/>
      <c r="C48" s="357"/>
      <c r="D48" s="357"/>
      <c r="E48" s="357"/>
      <c r="F48" s="326"/>
      <c r="G48" s="357"/>
      <c r="H48" s="361"/>
      <c r="I48" s="327"/>
      <c r="J48" s="324"/>
    </row>
    <row r="49" spans="1:10" s="308" customFormat="1" ht="22.5" customHeight="1" x14ac:dyDescent="0.5">
      <c r="A49" s="8">
        <v>1</v>
      </c>
      <c r="B49" s="310" t="s">
        <v>341</v>
      </c>
      <c r="C49" s="370"/>
      <c r="D49" s="371"/>
      <c r="E49" s="371"/>
      <c r="F49" s="371"/>
      <c r="G49" s="371"/>
      <c r="H49" s="371"/>
      <c r="I49" s="379"/>
      <c r="J49" s="324"/>
    </row>
    <row r="50" spans="1:10" s="308" customFormat="1" ht="22.5" customHeight="1" x14ac:dyDescent="0.3">
      <c r="A50" s="10"/>
      <c r="B50" s="311" t="str">
        <f>มวลรวมต่อหน่วย!B5</f>
        <v xml:space="preserve">งานไฟฟ้าแสงสว่างแบบกิ่งเดี่ยว ความสูงเสา  7.00  เมตร (ชนิดหลอด LED.) </v>
      </c>
      <c r="C50" s="12">
        <v>11</v>
      </c>
      <c r="D50" s="10" t="s">
        <v>12</v>
      </c>
      <c r="E50" s="359"/>
      <c r="F50" s="312"/>
      <c r="G50" s="313"/>
      <c r="H50" s="12"/>
      <c r="I50" s="314"/>
      <c r="J50" s="324"/>
    </row>
    <row r="51" spans="1:10" ht="19.5" thickBot="1" x14ac:dyDescent="0.35">
      <c r="A51" s="8"/>
      <c r="B51" s="8" t="s">
        <v>312</v>
      </c>
      <c r="C51" s="316"/>
      <c r="D51" s="247"/>
      <c r="E51" s="360"/>
      <c r="F51" s="318"/>
      <c r="G51" s="319"/>
      <c r="H51" s="320"/>
      <c r="I51" s="321"/>
      <c r="J51" s="45"/>
    </row>
    <row r="52" spans="1:10" ht="22.5" customHeight="1" thickTop="1" x14ac:dyDescent="0.3">
      <c r="A52" s="8">
        <v>2</v>
      </c>
      <c r="B52" s="356" t="s">
        <v>325</v>
      </c>
      <c r="C52" s="380"/>
      <c r="D52" s="381"/>
      <c r="E52" s="381"/>
      <c r="F52" s="381"/>
      <c r="G52" s="381"/>
      <c r="H52" s="381"/>
      <c r="I52" s="382"/>
    </row>
    <row r="53" spans="1:10" ht="22.5" customHeight="1" x14ac:dyDescent="0.3">
      <c r="A53" s="8"/>
      <c r="B53" s="271" t="s">
        <v>342</v>
      </c>
      <c r="C53" s="12">
        <v>1</v>
      </c>
      <c r="D53" s="314" t="s">
        <v>12</v>
      </c>
      <c r="E53" s="359"/>
      <c r="F53" s="312"/>
      <c r="G53" s="358"/>
      <c r="H53" s="12"/>
      <c r="I53" s="314"/>
    </row>
    <row r="54" spans="1:10" ht="22.5" customHeight="1" x14ac:dyDescent="0.3">
      <c r="A54" s="8"/>
      <c r="B54" s="33" t="s">
        <v>343</v>
      </c>
      <c r="C54" s="12">
        <v>1</v>
      </c>
      <c r="D54" s="314" t="s">
        <v>12</v>
      </c>
      <c r="E54" s="359"/>
      <c r="F54" s="312"/>
      <c r="G54" s="358"/>
      <c r="H54" s="12"/>
      <c r="I54" s="314"/>
    </row>
    <row r="55" spans="1:10" ht="22.5" customHeight="1" x14ac:dyDescent="0.3">
      <c r="A55" s="8"/>
      <c r="B55" s="33" t="s">
        <v>344</v>
      </c>
      <c r="C55" s="12">
        <v>1</v>
      </c>
      <c r="D55" s="314" t="s">
        <v>12</v>
      </c>
      <c r="E55" s="359"/>
      <c r="F55" s="312"/>
      <c r="G55" s="358"/>
      <c r="H55" s="12"/>
      <c r="I55" s="314"/>
    </row>
    <row r="56" spans="1:10" ht="22.5" customHeight="1" x14ac:dyDescent="0.3">
      <c r="A56" s="8"/>
      <c r="B56" s="33" t="s">
        <v>345</v>
      </c>
      <c r="C56" s="12">
        <v>1</v>
      </c>
      <c r="D56" s="314" t="s">
        <v>12</v>
      </c>
      <c r="E56" s="359"/>
      <c r="F56" s="312"/>
      <c r="G56" s="358"/>
      <c r="H56" s="12"/>
      <c r="I56" s="314"/>
    </row>
    <row r="57" spans="1:10" ht="22.5" customHeight="1" x14ac:dyDescent="0.3">
      <c r="A57" s="8"/>
      <c r="B57" s="33" t="s">
        <v>346</v>
      </c>
      <c r="C57" s="12">
        <v>1</v>
      </c>
      <c r="D57" s="314" t="s">
        <v>12</v>
      </c>
      <c r="E57" s="359"/>
      <c r="F57" s="312"/>
      <c r="G57" s="358"/>
      <c r="H57" s="12"/>
      <c r="I57" s="314"/>
    </row>
    <row r="58" spans="1:10" ht="22.5" hidden="1" customHeight="1" x14ac:dyDescent="0.3">
      <c r="A58" s="328"/>
      <c r="B58" s="329" t="s">
        <v>326</v>
      </c>
      <c r="C58" s="12">
        <v>0</v>
      </c>
      <c r="D58" s="314" t="s">
        <v>251</v>
      </c>
      <c r="E58" s="359"/>
      <c r="F58" s="312"/>
      <c r="G58" s="358"/>
      <c r="H58" s="12"/>
      <c r="I58" s="314"/>
    </row>
    <row r="59" spans="1:10" ht="22.5" customHeight="1" x14ac:dyDescent="0.3">
      <c r="A59" s="328"/>
      <c r="B59" s="329" t="s">
        <v>327</v>
      </c>
      <c r="C59" s="314">
        <v>1</v>
      </c>
      <c r="D59" s="314" t="s">
        <v>251</v>
      </c>
      <c r="E59" s="359"/>
      <c r="F59" s="312"/>
      <c r="G59" s="358"/>
      <c r="H59" s="12"/>
      <c r="I59" s="314"/>
    </row>
    <row r="60" spans="1:10" ht="22.5" hidden="1" customHeight="1" x14ac:dyDescent="0.3">
      <c r="A60" s="328"/>
      <c r="B60" s="329" t="s">
        <v>328</v>
      </c>
      <c r="C60" s="314">
        <v>0</v>
      </c>
      <c r="D60" s="314" t="s">
        <v>251</v>
      </c>
      <c r="E60" s="359"/>
      <c r="F60" s="312"/>
      <c r="G60" s="358"/>
      <c r="H60" s="12"/>
      <c r="I60" s="314"/>
    </row>
    <row r="61" spans="1:10" ht="22.5" customHeight="1" x14ac:dyDescent="0.3">
      <c r="A61" s="328"/>
      <c r="B61" s="329" t="s">
        <v>329</v>
      </c>
      <c r="C61" s="314">
        <v>1</v>
      </c>
      <c r="D61" s="314" t="s">
        <v>12</v>
      </c>
      <c r="E61" s="359"/>
      <c r="F61" s="312"/>
      <c r="G61" s="358"/>
      <c r="H61" s="12"/>
      <c r="I61" s="314"/>
    </row>
    <row r="62" spans="1:10" ht="22.5" customHeight="1" x14ac:dyDescent="0.3">
      <c r="A62" s="328"/>
      <c r="B62" s="329" t="s">
        <v>330</v>
      </c>
      <c r="C62" s="314">
        <v>1</v>
      </c>
      <c r="D62" s="314" t="s">
        <v>12</v>
      </c>
      <c r="E62" s="359"/>
      <c r="F62" s="312"/>
      <c r="G62" s="358"/>
      <c r="H62" s="12"/>
      <c r="I62" s="314"/>
    </row>
    <row r="63" spans="1:10" ht="19.5" thickBot="1" x14ac:dyDescent="0.35">
      <c r="A63" s="8"/>
      <c r="B63" s="8" t="s">
        <v>317</v>
      </c>
      <c r="C63" s="316"/>
      <c r="D63" s="247"/>
      <c r="E63" s="360"/>
      <c r="F63" s="318"/>
      <c r="G63" s="319"/>
      <c r="H63" s="320"/>
      <c r="I63" s="321">
        <f>SUM(I53:I62)</f>
        <v>0</v>
      </c>
      <c r="J63" s="45"/>
    </row>
    <row r="64" spans="1:10" ht="22.5" hidden="1" customHeight="1" x14ac:dyDescent="0.3">
      <c r="A64" s="35" t="s">
        <v>15</v>
      </c>
      <c r="B64" s="36" t="s">
        <v>62</v>
      </c>
      <c r="C64" s="37"/>
      <c r="D64" s="37"/>
      <c r="E64" s="37"/>
      <c r="F64" s="37"/>
      <c r="G64" s="37"/>
      <c r="H64" s="37">
        <f>H36</f>
        <v>0</v>
      </c>
      <c r="I64" s="37"/>
      <c r="J64" s="5"/>
    </row>
    <row r="65" spans="1:12" ht="22.5" hidden="1" customHeight="1" x14ac:dyDescent="0.3">
      <c r="A65" s="38" t="s">
        <v>16</v>
      </c>
      <c r="B65" s="6" t="s">
        <v>233</v>
      </c>
      <c r="C65" s="34"/>
      <c r="D65" s="34"/>
      <c r="E65" s="34"/>
      <c r="F65" s="34"/>
      <c r="G65" s="34"/>
      <c r="H65" s="34">
        <f>H64*0.3624</f>
        <v>0</v>
      </c>
      <c r="J65" s="5"/>
    </row>
    <row r="66" spans="1:12" ht="22.5" hidden="1" customHeight="1" x14ac:dyDescent="0.3">
      <c r="A66" s="38" t="s">
        <v>63</v>
      </c>
      <c r="B66" s="6" t="s">
        <v>275</v>
      </c>
      <c r="C66" s="34"/>
      <c r="D66" s="34"/>
      <c r="E66" s="34"/>
      <c r="F66" s="34"/>
      <c r="G66" s="34"/>
      <c r="H66" s="34">
        <f>H58+H63</f>
        <v>0</v>
      </c>
      <c r="J66" s="5"/>
      <c r="K66" s="1">
        <f>H67-H68</f>
        <v>-986000</v>
      </c>
    </row>
    <row r="67" spans="1:12" ht="22.5" hidden="1" customHeight="1" x14ac:dyDescent="0.3">
      <c r="A67" s="34"/>
      <c r="B67" s="6" t="s">
        <v>64</v>
      </c>
      <c r="C67" s="34"/>
      <c r="D67" s="34"/>
      <c r="E67" s="34"/>
      <c r="F67" s="34"/>
      <c r="G67" s="34"/>
      <c r="H67" s="34">
        <f>SUM(H64:H66)</f>
        <v>0</v>
      </c>
      <c r="I67" s="34"/>
      <c r="J67" s="5"/>
    </row>
    <row r="68" spans="1:12" ht="22.5" hidden="1" customHeight="1" x14ac:dyDescent="0.45">
      <c r="A68" s="34"/>
      <c r="B68" s="6" t="s">
        <v>151</v>
      </c>
      <c r="C68" s="389" t="str">
        <f>BAHTTEXT(H68)</f>
        <v>เก้าแสนแปดหมื่นหกพันบาทถ้วน</v>
      </c>
      <c r="D68" s="389"/>
      <c r="E68" s="389"/>
      <c r="F68" s="34"/>
      <c r="G68" s="34"/>
      <c r="H68" s="253">
        <v>986000</v>
      </c>
      <c r="I68" s="4" t="s">
        <v>22</v>
      </c>
      <c r="J68" s="5"/>
      <c r="K68" s="1">
        <f>H68</f>
        <v>986000</v>
      </c>
      <c r="L68" s="1" t="s">
        <v>152</v>
      </c>
    </row>
    <row r="69" spans="1:12" ht="22.5" hidden="1" customHeight="1" x14ac:dyDescent="0.45">
      <c r="A69" s="34"/>
      <c r="B69" s="39" t="s">
        <v>18</v>
      </c>
      <c r="C69" s="40">
        <v>0</v>
      </c>
      <c r="D69" s="254"/>
      <c r="E69" s="254"/>
      <c r="F69" s="34"/>
      <c r="G69" s="34"/>
      <c r="H69" s="52"/>
      <c r="I69" s="34"/>
      <c r="J69" s="5"/>
      <c r="K69" s="1">
        <f>H68</f>
        <v>986000</v>
      </c>
    </row>
    <row r="70" spans="1:12" ht="22.5" hidden="1" customHeight="1" x14ac:dyDescent="0.45">
      <c r="A70" s="34"/>
      <c r="B70" s="39" t="s">
        <v>19</v>
      </c>
      <c r="C70" s="41" t="s">
        <v>232</v>
      </c>
      <c r="D70" s="254"/>
      <c r="E70" s="254"/>
      <c r="F70" s="34"/>
      <c r="G70" s="34"/>
      <c r="H70" s="52"/>
      <c r="I70" s="34"/>
      <c r="J70" s="5"/>
      <c r="K70" s="1">
        <f>K68-K69</f>
        <v>0</v>
      </c>
      <c r="L70" s="1" t="s">
        <v>153</v>
      </c>
    </row>
    <row r="71" spans="1:12" ht="22.5" hidden="1" customHeight="1" x14ac:dyDescent="0.45">
      <c r="A71" s="34"/>
      <c r="B71" s="41" t="s">
        <v>34</v>
      </c>
      <c r="C71" s="42">
        <v>7.0000000000000007E-2</v>
      </c>
      <c r="D71" s="254"/>
      <c r="E71" s="254"/>
      <c r="F71" s="34"/>
      <c r="G71" s="34"/>
      <c r="H71" s="52"/>
      <c r="I71" s="34"/>
      <c r="J71" s="5"/>
    </row>
    <row r="72" spans="1:12" ht="22.5" hidden="1" customHeight="1" x14ac:dyDescent="0.45">
      <c r="A72" s="34"/>
      <c r="B72" s="41">
        <f>แหล่งที่มาวัสดุ!C2</f>
        <v>0</v>
      </c>
      <c r="C72" s="43"/>
      <c r="D72" s="254"/>
      <c r="E72" s="254"/>
      <c r="F72" s="34"/>
      <c r="G72" s="34"/>
      <c r="H72" s="52"/>
      <c r="I72" s="34"/>
      <c r="J72" s="5"/>
    </row>
    <row r="73" spans="1:12" ht="22.5" hidden="1" customHeight="1" x14ac:dyDescent="0.45">
      <c r="A73" s="34"/>
      <c r="B73" s="6"/>
      <c r="C73" s="254"/>
      <c r="D73" s="254"/>
      <c r="E73" s="254"/>
      <c r="F73" s="34"/>
      <c r="G73" s="34"/>
      <c r="H73" s="52"/>
      <c r="I73" s="34"/>
      <c r="J73" s="5"/>
      <c r="K73" s="1">
        <f>H68</f>
        <v>986000</v>
      </c>
    </row>
    <row r="74" spans="1:12" ht="22.5" hidden="1" customHeight="1" x14ac:dyDescent="0.3">
      <c r="A74" s="34"/>
      <c r="B74" s="6"/>
      <c r="C74" s="34"/>
      <c r="D74" s="34"/>
      <c r="E74" s="34"/>
      <c r="F74" s="34"/>
      <c r="G74" s="34"/>
      <c r="H74" s="34"/>
      <c r="I74" s="34"/>
      <c r="J74" s="5"/>
      <c r="K74" s="1">
        <f>K68-K73</f>
        <v>0</v>
      </c>
    </row>
    <row r="75" spans="1:12" s="48" customFormat="1" ht="22.5" hidden="1" customHeight="1" x14ac:dyDescent="0.3">
      <c r="B75" s="44" t="s">
        <v>236</v>
      </c>
      <c r="C75" s="43"/>
      <c r="D75" s="43"/>
      <c r="E75" s="43"/>
      <c r="F75" s="44"/>
      <c r="G75" s="44"/>
      <c r="H75" s="44"/>
      <c r="I75" s="44"/>
      <c r="J75" s="1"/>
      <c r="K75" s="34"/>
    </row>
    <row r="76" spans="1:12" s="48" customFormat="1" ht="22.5" hidden="1" customHeight="1" x14ac:dyDescent="0.3">
      <c r="B76" s="242" t="s">
        <v>237</v>
      </c>
      <c r="C76" s="255"/>
      <c r="D76" s="43"/>
      <c r="E76" s="43"/>
      <c r="F76" s="390"/>
      <c r="G76" s="390"/>
      <c r="H76" s="390"/>
      <c r="I76" s="45"/>
      <c r="J76" s="45"/>
      <c r="K76" s="34"/>
    </row>
    <row r="77" spans="1:12" s="48" customFormat="1" ht="22.5" hidden="1" customHeight="1" x14ac:dyDescent="0.3">
      <c r="B77" s="242"/>
      <c r="C77" s="255"/>
      <c r="D77" s="43"/>
      <c r="E77" s="43"/>
      <c r="F77" s="242"/>
      <c r="G77" s="242"/>
      <c r="H77" s="242"/>
      <c r="I77" s="45"/>
      <c r="J77" s="45"/>
      <c r="K77" s="34"/>
    </row>
    <row r="78" spans="1:12" s="48" customFormat="1" ht="22.5" hidden="1" customHeight="1" x14ac:dyDescent="0.3">
      <c r="B78" s="44" t="s">
        <v>53</v>
      </c>
      <c r="C78" s="44"/>
      <c r="D78" s="44"/>
      <c r="E78" s="44"/>
      <c r="F78" s="44"/>
      <c r="G78" s="44"/>
      <c r="H78" s="44"/>
      <c r="I78" s="44"/>
      <c r="J78" s="45"/>
      <c r="K78" s="34"/>
    </row>
    <row r="79" spans="1:12" s="48" customFormat="1" ht="22.5" hidden="1" customHeight="1" x14ac:dyDescent="0.3">
      <c r="B79" s="390" t="s">
        <v>238</v>
      </c>
      <c r="C79" s="390"/>
      <c r="D79" s="390"/>
      <c r="E79" s="390"/>
      <c r="F79" s="390"/>
      <c r="G79" s="390"/>
      <c r="H79" s="390"/>
      <c r="I79" s="45"/>
      <c r="J79" s="45"/>
      <c r="K79" s="34"/>
    </row>
    <row r="80" spans="1:12" s="48" customFormat="1" ht="22.5" hidden="1" customHeight="1" x14ac:dyDescent="0.3">
      <c r="B80" s="44"/>
      <c r="F80" s="1"/>
      <c r="G80" s="1"/>
      <c r="H80" s="1"/>
      <c r="I80" s="45"/>
      <c r="J80" s="45"/>
    </row>
    <row r="81" spans="1:10" s="48" customFormat="1" ht="22.5" hidden="1" customHeight="1" x14ac:dyDescent="0.3">
      <c r="A81" s="256"/>
      <c r="B81" s="44" t="s">
        <v>239</v>
      </c>
      <c r="C81" s="44"/>
      <c r="D81" s="44"/>
      <c r="E81" s="44"/>
      <c r="F81" s="44"/>
      <c r="G81" s="1"/>
      <c r="H81" s="1"/>
      <c r="I81" s="3"/>
      <c r="J81" s="1"/>
    </row>
    <row r="82" spans="1:10" s="48" customFormat="1" ht="22.5" hidden="1" customHeight="1" x14ac:dyDescent="0.3">
      <c r="A82" s="256"/>
      <c r="B82" s="390" t="s">
        <v>240</v>
      </c>
      <c r="C82" s="390"/>
      <c r="D82" s="390"/>
      <c r="E82" s="390"/>
      <c r="F82" s="390"/>
      <c r="G82" s="390"/>
      <c r="H82" s="390"/>
      <c r="I82" s="3"/>
      <c r="J82" s="45"/>
    </row>
    <row r="83" spans="1:10" s="48" customFormat="1" ht="22.5" hidden="1" customHeight="1" x14ac:dyDescent="0.3">
      <c r="A83" s="256"/>
      <c r="B83" s="44"/>
      <c r="C83" s="43"/>
      <c r="D83" s="43"/>
      <c r="E83" s="43"/>
      <c r="F83" s="242"/>
      <c r="G83" s="242"/>
      <c r="H83" s="242"/>
      <c r="I83" s="45"/>
      <c r="J83" s="45"/>
    </row>
    <row r="84" spans="1:10" s="48" customFormat="1" ht="22.5" hidden="1" customHeight="1" x14ac:dyDescent="0.3">
      <c r="A84" s="256"/>
      <c r="B84" s="1"/>
      <c r="C84" s="45"/>
      <c r="D84" s="45"/>
      <c r="E84" s="43"/>
      <c r="F84" s="44"/>
      <c r="G84" s="44"/>
      <c r="H84" s="44"/>
      <c r="I84" s="45"/>
      <c r="J84" s="45"/>
    </row>
    <row r="85" spans="1:10" s="48" customFormat="1" ht="22.5" hidden="1" customHeight="1" x14ac:dyDescent="0.3">
      <c r="A85" s="256"/>
      <c r="B85" s="44" t="s">
        <v>239</v>
      </c>
      <c r="C85" s="44"/>
      <c r="D85" s="44"/>
      <c r="E85" s="44"/>
      <c r="F85" s="390"/>
      <c r="G85" s="390"/>
      <c r="H85" s="390"/>
      <c r="I85" s="45"/>
      <c r="J85" s="45"/>
    </row>
    <row r="86" spans="1:10" s="48" customFormat="1" ht="22.5" hidden="1" customHeight="1" x14ac:dyDescent="0.3">
      <c r="A86" s="256"/>
      <c r="B86" s="390" t="s">
        <v>240</v>
      </c>
      <c r="C86" s="390"/>
      <c r="D86" s="390"/>
      <c r="E86" s="390"/>
      <c r="F86" s="1"/>
      <c r="G86" s="1"/>
      <c r="H86" s="1"/>
      <c r="I86" s="1"/>
      <c r="J86" s="1"/>
    </row>
    <row r="87" spans="1:10" s="48" customFormat="1" ht="22.5" hidden="1" customHeight="1" x14ac:dyDescent="0.3">
      <c r="A87" s="256"/>
      <c r="B87" s="257"/>
      <c r="C87" s="43"/>
      <c r="D87" s="43"/>
      <c r="E87" s="43"/>
      <c r="F87" s="44"/>
      <c r="G87" s="44"/>
      <c r="H87" s="44"/>
      <c r="I87" s="44"/>
      <c r="J87" s="1"/>
    </row>
    <row r="88" spans="1:10" s="48" customFormat="1" ht="22.5" hidden="1" customHeight="1" x14ac:dyDescent="0.3">
      <c r="A88" s="256"/>
      <c r="B88" s="257"/>
      <c r="C88" s="43"/>
      <c r="D88" s="43"/>
      <c r="E88" s="43"/>
      <c r="F88" s="390"/>
      <c r="G88" s="390"/>
      <c r="H88" s="390"/>
      <c r="I88" s="45"/>
      <c r="J88" s="1"/>
    </row>
    <row r="89" spans="1:10" ht="19.5" hidden="1" thickTop="1" x14ac:dyDescent="0.3"/>
    <row r="90" spans="1:10" ht="22.5" hidden="1" customHeight="1" x14ac:dyDescent="0.3"/>
    <row r="91" spans="1:10" ht="22.5" hidden="1" customHeight="1" x14ac:dyDescent="0.3"/>
    <row r="92" spans="1:10" ht="22.5" hidden="1" customHeight="1" x14ac:dyDescent="0.3">
      <c r="B92" s="1" t="str">
        <f>แหล่งที่มาวัสดุ!B26</f>
        <v>เลขที่คำสั่ง    1556/2566    ลงวันที่  15  เดือน  พฤศจิกายน  พ.ศ.  2566</v>
      </c>
    </row>
    <row r="93" spans="1:10" ht="22.5" hidden="1" customHeight="1" x14ac:dyDescent="0.3">
      <c r="B93" s="43" t="str">
        <f>แหล่งที่มาวัสดุ!B27</f>
        <v>คณะกรรมการกำหนดราคากลาง</v>
      </c>
      <c r="C93" s="43"/>
      <c r="D93" s="43"/>
    </row>
    <row r="94" spans="1:10" ht="22.5" hidden="1" customHeight="1" x14ac:dyDescent="0.3">
      <c r="B94" s="43" t="str">
        <f>แหล่งที่มาวัสดุ!B28</f>
        <v xml:space="preserve">1.นายสมศักดิ์   อนันตวุฒิ                    ...........................ประธานกรรมการ </v>
      </c>
      <c r="C94" s="48"/>
      <c r="D94" s="49"/>
      <c r="E94" s="43"/>
    </row>
    <row r="95" spans="1:10" ht="22.5" hidden="1" customHeight="1" x14ac:dyDescent="0.3">
      <c r="B95" s="43" t="str">
        <f>แหล่งที่มาวัสดุ!B29</f>
        <v>2.นายวิชิต     บุดดา                          ...........................กรรมการ</v>
      </c>
      <c r="C95" s="48"/>
      <c r="D95" s="49"/>
      <c r="E95" s="43"/>
    </row>
    <row r="96" spans="1:10" ht="22.5" hidden="1" customHeight="1" x14ac:dyDescent="0.3">
      <c r="B96" s="43" t="str">
        <f>แหล่งที่มาวัสดุ!B30</f>
        <v>3.นายชัชวาลย์  พิทักษ์สัตยาพรต           ...........................กรรมการ</v>
      </c>
      <c r="C96" s="48"/>
      <c r="D96" s="49"/>
      <c r="E96" s="43"/>
    </row>
    <row r="97" spans="2:7" ht="22.5" customHeight="1" thickTop="1" x14ac:dyDescent="0.3">
      <c r="B97" s="43"/>
      <c r="C97" s="48"/>
      <c r="D97" s="49"/>
      <c r="E97" s="43"/>
    </row>
    <row r="98" spans="2:7" ht="22.5" customHeight="1" x14ac:dyDescent="0.3">
      <c r="B98" s="52" t="s">
        <v>147</v>
      </c>
      <c r="C98" s="387" t="s">
        <v>282</v>
      </c>
      <c r="D98" s="387"/>
      <c r="E98" s="387"/>
    </row>
    <row r="99" spans="2:7" x14ac:dyDescent="0.3">
      <c r="B99" s="52" t="s">
        <v>21</v>
      </c>
      <c r="C99" s="387" t="s">
        <v>282</v>
      </c>
      <c r="D99" s="387"/>
      <c r="E99" s="387"/>
      <c r="F99" s="270"/>
      <c r="G99" s="270"/>
    </row>
    <row r="100" spans="2:7" x14ac:dyDescent="0.3">
      <c r="B100" s="52" t="s">
        <v>23</v>
      </c>
      <c r="C100" s="387" t="s">
        <v>282</v>
      </c>
      <c r="D100" s="387"/>
      <c r="E100" s="387"/>
      <c r="F100" s="270"/>
      <c r="G100" s="270"/>
    </row>
    <row r="101" spans="2:7" ht="21" x14ac:dyDescent="0.45">
      <c r="B101" s="52" t="s">
        <v>24</v>
      </c>
      <c r="C101" s="387" t="s">
        <v>282</v>
      </c>
      <c r="D101" s="387"/>
      <c r="E101" s="387"/>
      <c r="F101" s="53"/>
      <c r="G101" s="53"/>
    </row>
    <row r="102" spans="2:7" ht="21" x14ac:dyDescent="0.45">
      <c r="B102" s="52" t="s">
        <v>25</v>
      </c>
      <c r="C102" s="387" t="s">
        <v>282</v>
      </c>
      <c r="D102" s="387"/>
      <c r="E102" s="387"/>
      <c r="F102" s="53"/>
      <c r="G102" s="53"/>
    </row>
    <row r="103" spans="2:7" ht="21" x14ac:dyDescent="0.45">
      <c r="B103" s="52" t="s">
        <v>26</v>
      </c>
      <c r="C103" s="387" t="s">
        <v>282</v>
      </c>
      <c r="D103" s="387"/>
      <c r="E103" s="387"/>
      <c r="F103" s="53"/>
      <c r="G103" s="53"/>
    </row>
    <row r="104" spans="2:7" x14ac:dyDescent="0.3">
      <c r="B104" s="52"/>
      <c r="C104" s="387" t="s">
        <v>283</v>
      </c>
      <c r="D104" s="387"/>
      <c r="E104" s="387"/>
      <c r="F104" s="270"/>
      <c r="G104" s="270"/>
    </row>
    <row r="105" spans="2:7" x14ac:dyDescent="0.3">
      <c r="B105" s="51" t="s">
        <v>27</v>
      </c>
      <c r="C105" s="388" t="s">
        <v>149</v>
      </c>
      <c r="D105" s="388"/>
      <c r="E105" s="388"/>
      <c r="F105" s="388"/>
      <c r="G105" s="388"/>
    </row>
    <row r="106" spans="2:7" x14ac:dyDescent="0.3">
      <c r="B106" s="51" t="s">
        <v>28</v>
      </c>
      <c r="C106" s="388" t="s">
        <v>150</v>
      </c>
      <c r="D106" s="388"/>
      <c r="E106" s="388"/>
      <c r="F106" s="388"/>
      <c r="G106" s="388"/>
    </row>
    <row r="107" spans="2:7" x14ac:dyDescent="0.3">
      <c r="B107" s="51"/>
      <c r="C107" s="388" t="s">
        <v>149</v>
      </c>
      <c r="D107" s="388"/>
      <c r="E107" s="388"/>
      <c r="F107" s="388"/>
      <c r="G107" s="388"/>
    </row>
    <row r="108" spans="2:7" x14ac:dyDescent="0.3">
      <c r="B108" s="51" t="s">
        <v>148</v>
      </c>
      <c r="C108" s="387" t="s">
        <v>284</v>
      </c>
      <c r="D108" s="387"/>
      <c r="E108" s="387"/>
      <c r="F108" s="6"/>
      <c r="G108" s="6"/>
    </row>
    <row r="109" spans="2:7" x14ac:dyDescent="0.3">
      <c r="C109" s="387" t="s">
        <v>285</v>
      </c>
      <c r="D109" s="387"/>
      <c r="E109" s="387"/>
      <c r="F109" s="270"/>
      <c r="G109" s="270"/>
    </row>
  </sheetData>
  <mergeCells count="37">
    <mergeCell ref="C100:E100"/>
    <mergeCell ref="C68:E68"/>
    <mergeCell ref="F76:H76"/>
    <mergeCell ref="B79:E79"/>
    <mergeCell ref="F79:H79"/>
    <mergeCell ref="B82:E82"/>
    <mergeCell ref="F82:H82"/>
    <mergeCell ref="F85:H85"/>
    <mergeCell ref="B86:E86"/>
    <mergeCell ref="F88:H88"/>
    <mergeCell ref="C98:E98"/>
    <mergeCell ref="C99:E99"/>
    <mergeCell ref="C109:E109"/>
    <mergeCell ref="C101:E101"/>
    <mergeCell ref="C102:E102"/>
    <mergeCell ref="C103:E103"/>
    <mergeCell ref="C104:E104"/>
    <mergeCell ref="C105:G105"/>
    <mergeCell ref="C106:G106"/>
    <mergeCell ref="C107:G107"/>
    <mergeCell ref="C108:E108"/>
    <mergeCell ref="C1:E1"/>
    <mergeCell ref="J1:L1"/>
    <mergeCell ref="A9:A10"/>
    <mergeCell ref="B9:B10"/>
    <mergeCell ref="C9:C10"/>
    <mergeCell ref="D9:D10"/>
    <mergeCell ref="I9:I10"/>
    <mergeCell ref="E9:E10"/>
    <mergeCell ref="C18:I18"/>
    <mergeCell ref="C11:I11"/>
    <mergeCell ref="C12:I12"/>
    <mergeCell ref="C49:I49"/>
    <mergeCell ref="C52:I52"/>
    <mergeCell ref="C40:I40"/>
    <mergeCell ref="C44:I44"/>
    <mergeCell ref="C30:I30"/>
  </mergeCells>
  <pageMargins left="0.43307086614173229" right="0.11811023622047245" top="0.11811023622047245" bottom="0.11811023622047245" header="0.19685039370078741" footer="0.11811023622047245"/>
  <pageSetup paperSize="9" scale="70" orientation="portrait" verticalDpi="300" r:id="rId1"/>
  <headerFooter alignWithMargins="0"/>
  <rowBreaks count="1" manualBreakCount="1">
    <brk id="11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4"/>
  <sheetViews>
    <sheetView view="pageBreakPreview" topLeftCell="A23" zoomScaleNormal="100" zoomScaleSheetLayoutView="100" workbookViewId="0">
      <selection activeCell="C86" sqref="C86"/>
    </sheetView>
  </sheetViews>
  <sheetFormatPr defaultRowHeight="18.75" x14ac:dyDescent="0.3"/>
  <cols>
    <col min="1" max="1" width="5.28515625" style="1" customWidth="1"/>
    <col min="2" max="2" width="60.28515625" style="1" customWidth="1"/>
    <col min="3" max="3" width="7.85546875" style="45" customWidth="1"/>
    <col min="4" max="4" width="6.85546875" style="1" customWidth="1"/>
    <col min="5" max="5" width="11.42578125" style="45" customWidth="1"/>
    <col min="6" max="6" width="10.7109375" style="45" customWidth="1"/>
    <col min="7" max="7" width="9.85546875" style="45" customWidth="1"/>
    <col min="8" max="8" width="9.140625" style="1" customWidth="1"/>
    <col min="9" max="9" width="15.140625" style="1" customWidth="1"/>
    <col min="10" max="10" width="10.5703125" style="1" customWidth="1"/>
    <col min="11" max="11" width="10" style="1" bestFit="1" customWidth="1"/>
    <col min="12" max="12" width="12.42578125" style="1" bestFit="1" customWidth="1"/>
    <col min="13" max="13" width="9.140625" style="1"/>
    <col min="14" max="14" width="15.28515625" style="1" bestFit="1" customWidth="1"/>
    <col min="15" max="16384" width="9.140625" style="1"/>
  </cols>
  <sheetData>
    <row r="1" spans="1:13" ht="22.5" customHeight="1" x14ac:dyDescent="0.3">
      <c r="A1" s="393" t="s">
        <v>162</v>
      </c>
      <c r="B1" s="393"/>
      <c r="C1" s="393"/>
      <c r="D1" s="393"/>
      <c r="E1" s="393"/>
      <c r="F1" s="393"/>
      <c r="G1" s="393"/>
      <c r="H1" s="393"/>
      <c r="I1" s="393"/>
      <c r="J1" s="393"/>
      <c r="K1" s="384" t="s">
        <v>230</v>
      </c>
      <c r="L1" s="384"/>
      <c r="M1" s="384"/>
    </row>
    <row r="2" spans="1:13" ht="22.5" customHeight="1" x14ac:dyDescent="0.3">
      <c r="A2" s="394" t="str">
        <f>แหล่งที่มาวัสดุ!A2</f>
        <v xml:space="preserve">  วันที่   24  เมษายน  2567  </v>
      </c>
      <c r="B2" s="394"/>
      <c r="C2" s="211"/>
      <c r="D2" s="211"/>
      <c r="E2" s="211"/>
      <c r="F2" s="211"/>
      <c r="G2" s="211"/>
      <c r="H2" s="211"/>
      <c r="I2" s="211"/>
      <c r="J2" s="211"/>
      <c r="K2" s="270"/>
      <c r="L2" s="270"/>
      <c r="M2" s="270"/>
    </row>
    <row r="3" spans="1:13" x14ac:dyDescent="0.3">
      <c r="A3" s="392" t="s">
        <v>0</v>
      </c>
      <c r="B3" s="392" t="s">
        <v>1</v>
      </c>
      <c r="C3" s="392" t="s">
        <v>2</v>
      </c>
      <c r="D3" s="392" t="s">
        <v>3</v>
      </c>
      <c r="E3" s="391" t="s">
        <v>30</v>
      </c>
      <c r="F3" s="391"/>
      <c r="G3" s="391" t="s">
        <v>6</v>
      </c>
      <c r="H3" s="391"/>
      <c r="I3" s="248" t="s">
        <v>51</v>
      </c>
      <c r="J3" s="392" t="s">
        <v>14</v>
      </c>
    </row>
    <row r="4" spans="1:13" x14ac:dyDescent="0.3">
      <c r="A4" s="392"/>
      <c r="B4" s="392"/>
      <c r="C4" s="392"/>
      <c r="D4" s="392"/>
      <c r="E4" s="11" t="s">
        <v>29</v>
      </c>
      <c r="F4" s="11" t="s">
        <v>4</v>
      </c>
      <c r="G4" s="11" t="s">
        <v>29</v>
      </c>
      <c r="H4" s="11" t="s">
        <v>4</v>
      </c>
      <c r="I4" s="249" t="s">
        <v>52</v>
      </c>
      <c r="J4" s="392"/>
    </row>
    <row r="5" spans="1:13" ht="22.5" customHeight="1" x14ac:dyDescent="0.3">
      <c r="A5" s="8"/>
      <c r="B5" s="60" t="s">
        <v>262</v>
      </c>
      <c r="C5" s="9"/>
      <c r="D5" s="10"/>
      <c r="E5" s="11"/>
      <c r="F5" s="11"/>
      <c r="G5" s="11"/>
      <c r="H5" s="11"/>
      <c r="I5" s="12"/>
      <c r="J5" s="13"/>
    </row>
    <row r="6" spans="1:13" ht="22.5" customHeight="1" x14ac:dyDescent="0.3">
      <c r="A6" s="8">
        <v>1</v>
      </c>
      <c r="B6" s="60" t="s">
        <v>36</v>
      </c>
      <c r="C6" s="14"/>
      <c r="D6" s="10"/>
      <c r="E6" s="11"/>
      <c r="F6" s="11"/>
      <c r="G6" s="11"/>
      <c r="H6" s="11"/>
      <c r="I6" s="12"/>
      <c r="J6" s="15"/>
    </row>
    <row r="7" spans="1:13" ht="22.5" customHeight="1" x14ac:dyDescent="0.3">
      <c r="A7" s="10">
        <v>1.1000000000000001</v>
      </c>
      <c r="B7" s="18" t="s">
        <v>37</v>
      </c>
      <c r="C7" s="17"/>
      <c r="D7" s="10"/>
      <c r="E7" s="11"/>
      <c r="F7" s="11"/>
      <c r="G7" s="11"/>
      <c r="H7" s="11"/>
      <c r="I7" s="12"/>
      <c r="J7" s="15"/>
    </row>
    <row r="8" spans="1:13" ht="22.5" customHeight="1" x14ac:dyDescent="0.3">
      <c r="A8" s="10"/>
      <c r="B8" s="18" t="s">
        <v>269</v>
      </c>
      <c r="C8" s="19">
        <v>1</v>
      </c>
      <c r="D8" s="20" t="s">
        <v>8</v>
      </c>
      <c r="E8" s="21">
        <f>แหล่งที่มาวัสดุ!C5</f>
        <v>10930</v>
      </c>
      <c r="F8" s="11">
        <f>C8*E8</f>
        <v>10930</v>
      </c>
      <c r="G8" s="11">
        <v>0</v>
      </c>
      <c r="H8" s="11">
        <f>C8*G8</f>
        <v>0</v>
      </c>
      <c r="I8" s="12">
        <f>F8+H8</f>
        <v>10930</v>
      </c>
      <c r="J8" s="15"/>
    </row>
    <row r="9" spans="1:13" ht="22.5" customHeight="1" x14ac:dyDescent="0.3">
      <c r="A9" s="10"/>
      <c r="B9" s="22" t="s">
        <v>261</v>
      </c>
      <c r="C9" s="19">
        <v>1</v>
      </c>
      <c r="D9" s="20" t="s">
        <v>40</v>
      </c>
      <c r="E9" s="21">
        <f>แหล่งที่มาวัสดุ!C7</f>
        <v>5500</v>
      </c>
      <c r="F9" s="11">
        <f>C9*E9</f>
        <v>5500</v>
      </c>
      <c r="G9" s="11">
        <v>0</v>
      </c>
      <c r="H9" s="11">
        <f>C9*G9</f>
        <v>0</v>
      </c>
      <c r="I9" s="12">
        <f>F9+H9</f>
        <v>5500</v>
      </c>
      <c r="J9" s="15"/>
    </row>
    <row r="10" spans="1:13" ht="22.5" customHeight="1" x14ac:dyDescent="0.3">
      <c r="A10" s="10"/>
      <c r="B10" s="22" t="s">
        <v>41</v>
      </c>
      <c r="C10" s="19">
        <v>1</v>
      </c>
      <c r="D10" s="20" t="s">
        <v>12</v>
      </c>
      <c r="E10" s="21">
        <f>แหล่งที่มาวัสดุ!C8</f>
        <v>142</v>
      </c>
      <c r="F10" s="11">
        <f t="shared" ref="F10:F18" si="0">C10*E10</f>
        <v>142</v>
      </c>
      <c r="G10" s="11">
        <v>0</v>
      </c>
      <c r="H10" s="11">
        <f t="shared" ref="H10:H18" si="1">C10*G10</f>
        <v>0</v>
      </c>
      <c r="I10" s="12">
        <f t="shared" ref="I10:I18" si="2">F10+H10</f>
        <v>142</v>
      </c>
      <c r="J10" s="15"/>
    </row>
    <row r="11" spans="1:13" ht="22.5" hidden="1" customHeight="1" x14ac:dyDescent="0.3">
      <c r="A11" s="10"/>
      <c r="B11" s="18" t="s">
        <v>42</v>
      </c>
      <c r="C11" s="19">
        <v>0</v>
      </c>
      <c r="D11" s="20" t="s">
        <v>43</v>
      </c>
      <c r="E11" s="21">
        <f>'ค่างานต้นทุนต่อหน่วย(ไม่ปิ้น)'!F57</f>
        <v>3300</v>
      </c>
      <c r="F11" s="11">
        <f t="shared" si="0"/>
        <v>0</v>
      </c>
      <c r="G11" s="11">
        <v>0</v>
      </c>
      <c r="H11" s="11">
        <f t="shared" si="1"/>
        <v>0</v>
      </c>
      <c r="I11" s="12">
        <f t="shared" si="2"/>
        <v>0</v>
      </c>
      <c r="J11" s="15"/>
    </row>
    <row r="12" spans="1:13" ht="22.5" customHeight="1" x14ac:dyDescent="0.3">
      <c r="A12" s="10"/>
      <c r="B12" s="22" t="str">
        <f>แหล่งที่มาวัสดุ!B9</f>
        <v xml:space="preserve">ค่างานฐานเสาไฟฟ้า (แบบเข็มเหล็ก) </v>
      </c>
      <c r="C12" s="19">
        <v>1</v>
      </c>
      <c r="D12" s="20" t="s">
        <v>43</v>
      </c>
      <c r="E12" s="21">
        <f>แหล่งที่มาวัสดุ!C9</f>
        <v>4000</v>
      </c>
      <c r="F12" s="11">
        <f t="shared" si="0"/>
        <v>4000</v>
      </c>
      <c r="G12" s="11">
        <f>แหล่งที่มาวัสดุ!C24</f>
        <v>500</v>
      </c>
      <c r="H12" s="11">
        <f t="shared" si="1"/>
        <v>500</v>
      </c>
      <c r="I12" s="12">
        <f>F12+H12</f>
        <v>4500</v>
      </c>
      <c r="J12" s="15"/>
    </row>
    <row r="13" spans="1:13" ht="22.5" customHeight="1" x14ac:dyDescent="0.3">
      <c r="A13" s="10"/>
      <c r="B13" s="23" t="s">
        <v>349</v>
      </c>
      <c r="C13" s="24">
        <f>'ค่างานต้นทุนต่อหน่วย(ไม่ปิ้น)'!C65</f>
        <v>44.1</v>
      </c>
      <c r="D13" s="25" t="s">
        <v>176</v>
      </c>
      <c r="E13" s="26">
        <f>แหล่งที่มาวัสดุ!C12</f>
        <v>150</v>
      </c>
      <c r="F13" s="11">
        <f t="shared" si="0"/>
        <v>6615</v>
      </c>
      <c r="G13" s="11">
        <v>0</v>
      </c>
      <c r="H13" s="11">
        <f t="shared" si="1"/>
        <v>0</v>
      </c>
      <c r="I13" s="12">
        <f t="shared" si="2"/>
        <v>6615</v>
      </c>
      <c r="J13" s="15"/>
    </row>
    <row r="14" spans="1:13" ht="22.5" customHeight="1" x14ac:dyDescent="0.3">
      <c r="A14" s="10"/>
      <c r="B14" s="23" t="s">
        <v>355</v>
      </c>
      <c r="C14" s="24">
        <f>'ค่างานต้นทุนต่อหน่วย(ไม่ปิ้น)'!C75</f>
        <v>6.9300000000000006</v>
      </c>
      <c r="D14" s="25" t="s">
        <v>176</v>
      </c>
      <c r="E14" s="26">
        <f>แหล่งที่มาวัสดุ!C13</f>
        <v>56.5</v>
      </c>
      <c r="F14" s="11">
        <f t="shared" si="0"/>
        <v>391.54500000000002</v>
      </c>
      <c r="G14" s="11">
        <v>0</v>
      </c>
      <c r="H14" s="11">
        <f t="shared" si="1"/>
        <v>0</v>
      </c>
      <c r="I14" s="12">
        <f t="shared" si="2"/>
        <v>391.54500000000002</v>
      </c>
      <c r="J14" s="15"/>
    </row>
    <row r="15" spans="1:13" ht="22.5" hidden="1" customHeight="1" x14ac:dyDescent="0.3">
      <c r="A15" s="10" t="s">
        <v>138</v>
      </c>
      <c r="B15" s="23" t="s">
        <v>212</v>
      </c>
      <c r="C15" s="24">
        <v>0</v>
      </c>
      <c r="D15" s="25" t="s">
        <v>176</v>
      </c>
      <c r="E15" s="26">
        <v>0</v>
      </c>
      <c r="F15" s="11">
        <f>C15*E15</f>
        <v>0</v>
      </c>
      <c r="G15" s="11">
        <f>'ค่างานต้นทุนต่อหน่วย(ไม่ปิ้น)'!F92</f>
        <v>59</v>
      </c>
      <c r="H15" s="11">
        <f>C15*G15</f>
        <v>0</v>
      </c>
      <c r="I15" s="12">
        <f>F15+H15</f>
        <v>0</v>
      </c>
      <c r="J15" s="15"/>
    </row>
    <row r="16" spans="1:13" ht="22.5" customHeight="1" x14ac:dyDescent="0.3">
      <c r="A16" s="10"/>
      <c r="B16" s="22" t="s">
        <v>44</v>
      </c>
      <c r="C16" s="19">
        <v>1</v>
      </c>
      <c r="D16" s="20" t="s">
        <v>12</v>
      </c>
      <c r="E16" s="21">
        <f>แหล่งที่มาวัสดุ!C15</f>
        <v>350</v>
      </c>
      <c r="F16" s="11">
        <f t="shared" si="0"/>
        <v>350</v>
      </c>
      <c r="G16" s="11">
        <v>0</v>
      </c>
      <c r="H16" s="11">
        <f t="shared" si="1"/>
        <v>0</v>
      </c>
      <c r="I16" s="12">
        <f t="shared" si="2"/>
        <v>350</v>
      </c>
      <c r="J16" s="15"/>
    </row>
    <row r="17" spans="1:12" ht="22.5" customHeight="1" x14ac:dyDescent="0.3">
      <c r="A17" s="10"/>
      <c r="B17" s="22" t="s">
        <v>353</v>
      </c>
      <c r="C17" s="19">
        <f>('ค่างานต้นทุนต่อหน่วย(ไม่ปิ้น)'!C62-(2))</f>
        <v>38</v>
      </c>
      <c r="D17" s="20" t="s">
        <v>176</v>
      </c>
      <c r="E17" s="21">
        <v>70</v>
      </c>
      <c r="F17" s="11">
        <f>C17*E17</f>
        <v>2660</v>
      </c>
      <c r="G17" s="11">
        <v>0</v>
      </c>
      <c r="H17" s="11">
        <f t="shared" ref="H17" si="3">C17*G17</f>
        <v>0</v>
      </c>
      <c r="I17" s="12">
        <f t="shared" ref="I17" si="4">F17+H17</f>
        <v>2660</v>
      </c>
      <c r="J17" s="15"/>
    </row>
    <row r="18" spans="1:12" ht="22.5" hidden="1" customHeight="1" x14ac:dyDescent="0.3">
      <c r="A18" s="10"/>
      <c r="B18" s="22" t="s">
        <v>260</v>
      </c>
      <c r="C18" s="19">
        <f>('ค่างานต้นทุนต่อหน่วย(ไม่ปิ้น)'!C62-(2))*0</f>
        <v>0</v>
      </c>
      <c r="D18" s="20" t="s">
        <v>176</v>
      </c>
      <c r="E18" s="21">
        <f>แหล่งที่มาวัสดุ!C16</f>
        <v>50</v>
      </c>
      <c r="F18" s="11">
        <f t="shared" si="0"/>
        <v>0</v>
      </c>
      <c r="G18" s="11">
        <v>0</v>
      </c>
      <c r="H18" s="11">
        <f t="shared" si="1"/>
        <v>0</v>
      </c>
      <c r="I18" s="12">
        <f t="shared" si="2"/>
        <v>0</v>
      </c>
      <c r="J18" s="15"/>
    </row>
    <row r="19" spans="1:12" ht="22.5" customHeight="1" x14ac:dyDescent="0.3">
      <c r="A19" s="15"/>
      <c r="B19" s="30" t="s">
        <v>244</v>
      </c>
      <c r="C19" s="15"/>
      <c r="D19" s="15"/>
      <c r="E19" s="15"/>
      <c r="F19" s="15"/>
      <c r="G19" s="15"/>
      <c r="H19" s="15"/>
      <c r="I19" s="32">
        <f>SUM(I8:I18)</f>
        <v>31088.544999999998</v>
      </c>
      <c r="J19" s="15" t="s">
        <v>83</v>
      </c>
    </row>
    <row r="20" spans="1:12" ht="22.5" customHeight="1" x14ac:dyDescent="0.3">
      <c r="A20" s="10">
        <v>1.2</v>
      </c>
      <c r="B20" s="250" t="s">
        <v>45</v>
      </c>
      <c r="C20" s="14"/>
      <c r="D20" s="10"/>
      <c r="E20" s="11"/>
      <c r="F20" s="11"/>
      <c r="G20" s="11"/>
      <c r="H20" s="11"/>
      <c r="I20" s="12"/>
      <c r="J20" s="15"/>
    </row>
    <row r="21" spans="1:12" ht="22.5" customHeight="1" x14ac:dyDescent="0.3">
      <c r="A21" s="10"/>
      <c r="B21" s="18" t="s">
        <v>46</v>
      </c>
      <c r="C21" s="19">
        <v>1</v>
      </c>
      <c r="D21" s="20" t="s">
        <v>12</v>
      </c>
      <c r="E21" s="21">
        <f>แหล่งที่มาวัสดุ!C17</f>
        <v>4200</v>
      </c>
      <c r="F21" s="11">
        <f>C21*E21</f>
        <v>4200</v>
      </c>
      <c r="G21" s="11">
        <v>0</v>
      </c>
      <c r="H21" s="11">
        <f>C21*G21</f>
        <v>0</v>
      </c>
      <c r="I21" s="12">
        <f>F21+H21</f>
        <v>4200</v>
      </c>
      <c r="J21" s="15"/>
    </row>
    <row r="22" spans="1:12" ht="22.5" hidden="1" customHeight="1" x14ac:dyDescent="0.3">
      <c r="A22" s="10" t="s">
        <v>131</v>
      </c>
      <c r="B22" s="203" t="s">
        <v>178</v>
      </c>
      <c r="C22" s="19">
        <v>0</v>
      </c>
      <c r="D22" s="20" t="s">
        <v>12</v>
      </c>
      <c r="E22" s="21">
        <v>3200</v>
      </c>
      <c r="F22" s="11">
        <f t="shared" ref="F22:F29" si="5">C22*E22</f>
        <v>0</v>
      </c>
      <c r="G22" s="11">
        <v>0</v>
      </c>
      <c r="H22" s="11">
        <f t="shared" ref="H22:H29" si="6">C22*G22</f>
        <v>0</v>
      </c>
      <c r="I22" s="12">
        <f t="shared" ref="I22:I29" si="7">F22+H22</f>
        <v>0</v>
      </c>
      <c r="J22" s="15"/>
    </row>
    <row r="23" spans="1:12" ht="22.5" customHeight="1" x14ac:dyDescent="0.3">
      <c r="A23" s="10"/>
      <c r="B23" s="203" t="s">
        <v>179</v>
      </c>
      <c r="C23" s="19">
        <v>1</v>
      </c>
      <c r="D23" s="20" t="s">
        <v>12</v>
      </c>
      <c r="E23" s="21">
        <f>แหล่งที่มาวัสดุ!C18</f>
        <v>4800</v>
      </c>
      <c r="F23" s="11">
        <f>C23*E23</f>
        <v>4800</v>
      </c>
      <c r="G23" s="11">
        <v>0</v>
      </c>
      <c r="H23" s="11">
        <f>C23*G23</f>
        <v>0</v>
      </c>
      <c r="I23" s="12">
        <f>F23+H23</f>
        <v>4800</v>
      </c>
      <c r="J23" s="15"/>
    </row>
    <row r="24" spans="1:12" ht="22.5" hidden="1" customHeight="1" x14ac:dyDescent="0.3">
      <c r="A24" s="10" t="s">
        <v>177</v>
      </c>
      <c r="B24" s="18" t="s">
        <v>180</v>
      </c>
      <c r="C24" s="19">
        <v>0</v>
      </c>
      <c r="D24" s="20" t="s">
        <v>176</v>
      </c>
      <c r="E24" s="21">
        <v>900</v>
      </c>
      <c r="F24" s="11">
        <f>C24*E24</f>
        <v>0</v>
      </c>
      <c r="G24" s="11">
        <v>0</v>
      </c>
      <c r="H24" s="11">
        <f>C24*G24</f>
        <v>0</v>
      </c>
      <c r="I24" s="12">
        <f>F24+H24</f>
        <v>0</v>
      </c>
      <c r="J24" s="15"/>
    </row>
    <row r="25" spans="1:12" ht="22.5" customHeight="1" x14ac:dyDescent="0.3">
      <c r="A25" s="10"/>
      <c r="B25" s="20" t="s">
        <v>54</v>
      </c>
      <c r="C25" s="22"/>
      <c r="D25" s="20"/>
      <c r="E25" s="21"/>
      <c r="F25" s="11"/>
      <c r="G25" s="11"/>
      <c r="H25" s="11"/>
      <c r="I25" s="12">
        <f>SUM(I21:I24)</f>
        <v>9000</v>
      </c>
      <c r="J25" s="15"/>
    </row>
    <row r="26" spans="1:12" ht="22.5" customHeight="1" x14ac:dyDescent="0.3">
      <c r="A26" s="10"/>
      <c r="B26" s="20" t="s">
        <v>55</v>
      </c>
      <c r="C26" s="24"/>
      <c r="D26" s="25"/>
      <c r="E26" s="26"/>
      <c r="F26" s="11"/>
      <c r="G26" s="11"/>
      <c r="H26" s="11"/>
      <c r="I26" s="12">
        <f>I25/28</f>
        <v>321.42857142857144</v>
      </c>
      <c r="J26" s="15" t="s">
        <v>83</v>
      </c>
    </row>
    <row r="27" spans="1:12" ht="22.5" customHeight="1" x14ac:dyDescent="0.3">
      <c r="A27" s="10">
        <v>1.3</v>
      </c>
      <c r="B27" s="18" t="s">
        <v>47</v>
      </c>
      <c r="C27" s="24">
        <v>1</v>
      </c>
      <c r="D27" s="20" t="s">
        <v>8</v>
      </c>
      <c r="E27" s="21">
        <f>'ค่างานต้นทุนต่อหน่วย(ไม่ปิ้น)'!F150</f>
        <v>390</v>
      </c>
      <c r="F27" s="11">
        <f t="shared" si="5"/>
        <v>390</v>
      </c>
      <c r="G27" s="11">
        <v>0</v>
      </c>
      <c r="H27" s="11">
        <f t="shared" si="6"/>
        <v>0</v>
      </c>
      <c r="I27" s="12">
        <f t="shared" si="7"/>
        <v>390</v>
      </c>
      <c r="J27" s="15" t="s">
        <v>83</v>
      </c>
    </row>
    <row r="28" spans="1:12" ht="22.5" hidden="1" customHeight="1" x14ac:dyDescent="0.3">
      <c r="A28" s="10">
        <v>1.4</v>
      </c>
      <c r="B28" s="18" t="s">
        <v>48</v>
      </c>
      <c r="C28" s="19">
        <v>0</v>
      </c>
      <c r="D28" s="20" t="s">
        <v>49</v>
      </c>
      <c r="E28" s="21">
        <f>'ค่างานต้นทุนต่อหน่วย(ไม่ปิ้น)'!F153</f>
        <v>880</v>
      </c>
      <c r="F28" s="11">
        <f t="shared" si="5"/>
        <v>0</v>
      </c>
      <c r="G28" s="11">
        <v>0</v>
      </c>
      <c r="H28" s="11">
        <f t="shared" si="6"/>
        <v>0</v>
      </c>
      <c r="I28" s="12">
        <f t="shared" si="7"/>
        <v>0</v>
      </c>
      <c r="J28" s="15" t="s">
        <v>83</v>
      </c>
    </row>
    <row r="29" spans="1:12" ht="22.5" customHeight="1" x14ac:dyDescent="0.3">
      <c r="A29" s="10">
        <v>1.4</v>
      </c>
      <c r="B29" s="18" t="s">
        <v>50</v>
      </c>
      <c r="C29" s="19">
        <v>1</v>
      </c>
      <c r="D29" s="20" t="s">
        <v>8</v>
      </c>
      <c r="E29" s="21">
        <f>'ค่างานต้นทุนต่อหน่วย(ไม่ปิ้น)'!F168</f>
        <v>220</v>
      </c>
      <c r="F29" s="11">
        <f t="shared" si="5"/>
        <v>220</v>
      </c>
      <c r="G29" s="11">
        <v>0</v>
      </c>
      <c r="H29" s="11">
        <f t="shared" si="6"/>
        <v>0</v>
      </c>
      <c r="I29" s="12">
        <f t="shared" si="7"/>
        <v>220</v>
      </c>
      <c r="J29" s="15" t="s">
        <v>83</v>
      </c>
    </row>
    <row r="30" spans="1:12" ht="22.5" customHeight="1" x14ac:dyDescent="0.3">
      <c r="A30" s="10"/>
      <c r="B30" s="30" t="s">
        <v>287</v>
      </c>
      <c r="C30" s="19"/>
      <c r="D30" s="20"/>
      <c r="E30" s="21"/>
      <c r="F30" s="11"/>
      <c r="G30" s="11"/>
      <c r="H30" s="11"/>
      <c r="I30" s="12">
        <f>I19+I26+I27+I28+I29</f>
        <v>32019.973571428571</v>
      </c>
      <c r="J30" s="15"/>
    </row>
    <row r="31" spans="1:12" ht="22.5" hidden="1" customHeight="1" x14ac:dyDescent="0.3">
      <c r="A31" s="15"/>
      <c r="B31" s="30" t="s">
        <v>288</v>
      </c>
      <c r="C31" s="251"/>
      <c r="D31" s="251"/>
      <c r="E31" s="251"/>
      <c r="F31" s="251"/>
      <c r="G31" s="251"/>
      <c r="H31" s="251"/>
      <c r="I31" s="32">
        <f>I30*15</f>
        <v>480299.60357142857</v>
      </c>
      <c r="J31" s="15"/>
      <c r="L31" s="1">
        <f>(I31/15)*1.3624</f>
        <v>43624.011993714288</v>
      </c>
    </row>
    <row r="32" spans="1:12" ht="22.5" hidden="1" customHeight="1" x14ac:dyDescent="0.3">
      <c r="A32" s="8"/>
      <c r="B32" s="202" t="s">
        <v>245</v>
      </c>
      <c r="C32" s="9"/>
      <c r="D32" s="10"/>
      <c r="E32" s="11"/>
      <c r="F32" s="11"/>
      <c r="G32" s="11"/>
      <c r="H32" s="11"/>
      <c r="I32" s="12"/>
      <c r="J32" s="13"/>
    </row>
    <row r="33" spans="1:12" ht="22.5" hidden="1" customHeight="1" x14ac:dyDescent="0.3">
      <c r="A33" s="8">
        <v>2</v>
      </c>
      <c r="B33" s="60" t="s">
        <v>36</v>
      </c>
      <c r="C33" s="14"/>
      <c r="D33" s="10"/>
      <c r="E33" s="11"/>
      <c r="F33" s="11"/>
      <c r="G33" s="11"/>
      <c r="H33" s="11"/>
      <c r="I33" s="12"/>
      <c r="J33" s="15"/>
    </row>
    <row r="34" spans="1:12" ht="22.5" hidden="1" customHeight="1" x14ac:dyDescent="0.3">
      <c r="A34" s="8"/>
      <c r="B34" s="16" t="s">
        <v>37</v>
      </c>
      <c r="C34" s="17"/>
      <c r="D34" s="10"/>
      <c r="E34" s="11"/>
      <c r="F34" s="11"/>
      <c r="G34" s="11"/>
      <c r="H34" s="11"/>
      <c r="I34" s="12"/>
      <c r="J34" s="15"/>
    </row>
    <row r="35" spans="1:12" ht="22.5" hidden="1" customHeight="1" x14ac:dyDescent="0.3">
      <c r="A35" s="10"/>
      <c r="B35" s="18" t="s">
        <v>38</v>
      </c>
      <c r="C35" s="19">
        <v>1</v>
      </c>
      <c r="D35" s="20" t="s">
        <v>8</v>
      </c>
      <c r="E35" s="21">
        <f>E8</f>
        <v>10930</v>
      </c>
      <c r="F35" s="11">
        <f>C35*E35</f>
        <v>10930</v>
      </c>
      <c r="G35" s="11">
        <v>0</v>
      </c>
      <c r="H35" s="11">
        <f>C35*G35</f>
        <v>0</v>
      </c>
      <c r="I35" s="12">
        <f>F35+H35</f>
        <v>10930</v>
      </c>
      <c r="J35" s="15"/>
    </row>
    <row r="36" spans="1:12" ht="22.5" hidden="1" customHeight="1" x14ac:dyDescent="0.3">
      <c r="A36" s="10"/>
      <c r="B36" s="22" t="s">
        <v>261</v>
      </c>
      <c r="C36" s="19">
        <v>2</v>
      </c>
      <c r="D36" s="20" t="s">
        <v>40</v>
      </c>
      <c r="E36" s="21">
        <f>E9</f>
        <v>5500</v>
      </c>
      <c r="F36" s="11">
        <f>C36*E36</f>
        <v>11000</v>
      </c>
      <c r="G36" s="11">
        <v>0</v>
      </c>
      <c r="H36" s="11">
        <f>C36*G36</f>
        <v>0</v>
      </c>
      <c r="I36" s="12">
        <f>F36+H36</f>
        <v>11000</v>
      </c>
      <c r="J36" s="15"/>
    </row>
    <row r="37" spans="1:12" ht="22.5" hidden="1" customHeight="1" x14ac:dyDescent="0.3">
      <c r="A37" s="10"/>
      <c r="B37" s="22" t="s">
        <v>41</v>
      </c>
      <c r="C37" s="19">
        <v>1</v>
      </c>
      <c r="D37" s="20" t="s">
        <v>12</v>
      </c>
      <c r="E37" s="21">
        <f>E10</f>
        <v>142</v>
      </c>
      <c r="F37" s="11">
        <f t="shared" ref="F37:F41" si="8">C37*E37</f>
        <v>142</v>
      </c>
      <c r="G37" s="11">
        <v>0</v>
      </c>
      <c r="H37" s="11">
        <f t="shared" ref="H37:H41" si="9">C37*G37</f>
        <v>0</v>
      </c>
      <c r="I37" s="12">
        <f t="shared" ref="I37:I41" si="10">F37+H37</f>
        <v>142</v>
      </c>
      <c r="J37" s="15"/>
    </row>
    <row r="38" spans="1:12" ht="22.5" hidden="1" customHeight="1" x14ac:dyDescent="0.3">
      <c r="A38" s="10"/>
      <c r="B38" s="18" t="s">
        <v>42</v>
      </c>
      <c r="C38" s="19">
        <v>0</v>
      </c>
      <c r="D38" s="20" t="s">
        <v>43</v>
      </c>
      <c r="E38" s="21">
        <f>E11</f>
        <v>3300</v>
      </c>
      <c r="F38" s="11">
        <f t="shared" si="8"/>
        <v>0</v>
      </c>
      <c r="G38" s="11">
        <v>0</v>
      </c>
      <c r="H38" s="11">
        <f t="shared" si="9"/>
        <v>0</v>
      </c>
      <c r="I38" s="12">
        <f t="shared" si="10"/>
        <v>0</v>
      </c>
      <c r="J38" s="15"/>
    </row>
    <row r="39" spans="1:12" ht="22.5" hidden="1" customHeight="1" x14ac:dyDescent="0.3">
      <c r="A39" s="10"/>
      <c r="B39" s="22" t="s">
        <v>258</v>
      </c>
      <c r="C39" s="19">
        <v>1</v>
      </c>
      <c r="D39" s="20" t="s">
        <v>43</v>
      </c>
      <c r="E39" s="21">
        <v>8500</v>
      </c>
      <c r="F39" s="11">
        <f t="shared" si="8"/>
        <v>8500</v>
      </c>
      <c r="G39" s="11">
        <v>500</v>
      </c>
      <c r="H39" s="11">
        <f t="shared" si="9"/>
        <v>500</v>
      </c>
      <c r="I39" s="12">
        <f>F39+H39</f>
        <v>9000</v>
      </c>
      <c r="J39" s="15"/>
    </row>
    <row r="40" spans="1:12" ht="22.5" hidden="1" customHeight="1" x14ac:dyDescent="0.3">
      <c r="A40" s="10"/>
      <c r="B40" s="23" t="s">
        <v>174</v>
      </c>
      <c r="C40" s="24">
        <f>'ค่างานต้นทุนต่อหน่วย(ไม่ปิ้น)'!C65</f>
        <v>44.1</v>
      </c>
      <c r="D40" s="25" t="s">
        <v>176</v>
      </c>
      <c r="E40" s="21">
        <f>E13</f>
        <v>150</v>
      </c>
      <c r="F40" s="11">
        <f t="shared" si="8"/>
        <v>6615</v>
      </c>
      <c r="G40" s="11">
        <v>0</v>
      </c>
      <c r="H40" s="11">
        <f t="shared" si="9"/>
        <v>0</v>
      </c>
      <c r="I40" s="12">
        <f t="shared" si="10"/>
        <v>6615</v>
      </c>
      <c r="J40" s="15"/>
    </row>
    <row r="41" spans="1:12" ht="22.5" hidden="1" customHeight="1" x14ac:dyDescent="0.3">
      <c r="A41" s="10"/>
      <c r="B41" s="23" t="s">
        <v>175</v>
      </c>
      <c r="C41" s="24">
        <f>'ค่างานต้นทุนต่อหน่วย(ไม่ปิ้น)'!C75</f>
        <v>6.9300000000000006</v>
      </c>
      <c r="D41" s="25" t="s">
        <v>176</v>
      </c>
      <c r="E41" s="21">
        <f>E14</f>
        <v>56.5</v>
      </c>
      <c r="F41" s="11">
        <f t="shared" si="8"/>
        <v>391.54500000000002</v>
      </c>
      <c r="G41" s="11">
        <v>0</v>
      </c>
      <c r="H41" s="11">
        <f t="shared" si="9"/>
        <v>0</v>
      </c>
      <c r="I41" s="12">
        <f t="shared" si="10"/>
        <v>391.54500000000002</v>
      </c>
      <c r="J41" s="15"/>
    </row>
    <row r="42" spans="1:12" ht="22.5" hidden="1" customHeight="1" x14ac:dyDescent="0.3">
      <c r="A42" s="10" t="s">
        <v>138</v>
      </c>
      <c r="B42" s="23" t="s">
        <v>212</v>
      </c>
      <c r="C42" s="24">
        <v>0</v>
      </c>
      <c r="D42" s="25" t="s">
        <v>176</v>
      </c>
      <c r="E42" s="21">
        <f>E15</f>
        <v>0</v>
      </c>
      <c r="F42" s="11">
        <f>C42*E42</f>
        <v>0</v>
      </c>
      <c r="G42" s="11">
        <f>'ค่างานต้นทุนต่อหน่วย(ไม่ปิ้น)'!F117</f>
        <v>0</v>
      </c>
      <c r="H42" s="11">
        <f>C42*G42</f>
        <v>0</v>
      </c>
      <c r="I42" s="12">
        <f>F42+H42</f>
        <v>0</v>
      </c>
      <c r="J42" s="15"/>
    </row>
    <row r="43" spans="1:12" ht="22.5" hidden="1" customHeight="1" x14ac:dyDescent="0.3">
      <c r="A43" s="10"/>
      <c r="B43" s="22" t="s">
        <v>44</v>
      </c>
      <c r="C43" s="19">
        <v>1</v>
      </c>
      <c r="D43" s="20" t="s">
        <v>12</v>
      </c>
      <c r="E43" s="21">
        <f>E16</f>
        <v>350</v>
      </c>
      <c r="F43" s="11">
        <f t="shared" ref="F43:F44" si="11">C43*E43</f>
        <v>350</v>
      </c>
      <c r="G43" s="11">
        <v>0</v>
      </c>
      <c r="H43" s="11">
        <f t="shared" ref="H43:H44" si="12">C43*G43</f>
        <v>0</v>
      </c>
      <c r="I43" s="12">
        <f t="shared" ref="I43:I44" si="13">F43+H43</f>
        <v>350</v>
      </c>
      <c r="J43" s="15"/>
    </row>
    <row r="44" spans="1:12" ht="22.5" hidden="1" customHeight="1" x14ac:dyDescent="0.3">
      <c r="A44" s="10"/>
      <c r="B44" s="22" t="s">
        <v>235</v>
      </c>
      <c r="C44" s="19">
        <v>19</v>
      </c>
      <c r="D44" s="20" t="s">
        <v>176</v>
      </c>
      <c r="E44" s="21">
        <f>E18</f>
        <v>50</v>
      </c>
      <c r="F44" s="11">
        <f t="shared" si="11"/>
        <v>950</v>
      </c>
      <c r="G44" s="11">
        <v>0</v>
      </c>
      <c r="H44" s="11">
        <f t="shared" si="12"/>
        <v>0</v>
      </c>
      <c r="I44" s="12">
        <f t="shared" si="13"/>
        <v>950</v>
      </c>
      <c r="J44" s="15"/>
    </row>
    <row r="45" spans="1:12" ht="22.5" hidden="1" customHeight="1" x14ac:dyDescent="0.3">
      <c r="A45" s="15"/>
      <c r="B45" s="30" t="s">
        <v>246</v>
      </c>
      <c r="C45" s="15"/>
      <c r="D45" s="15"/>
      <c r="E45" s="15"/>
      <c r="F45" s="15"/>
      <c r="G45" s="15"/>
      <c r="H45" s="15"/>
      <c r="I45" s="32">
        <f>SUM(I35:I44)</f>
        <v>39378.544999999998</v>
      </c>
      <c r="J45" s="15" t="s">
        <v>83</v>
      </c>
    </row>
    <row r="46" spans="1:12" ht="22.5" hidden="1" customHeight="1" x14ac:dyDescent="0.3">
      <c r="A46" s="15"/>
      <c r="B46" s="30" t="s">
        <v>247</v>
      </c>
      <c r="C46" s="251"/>
      <c r="D46" s="251"/>
      <c r="E46" s="251"/>
      <c r="F46" s="251"/>
      <c r="G46" s="251"/>
      <c r="H46" s="251"/>
      <c r="I46" s="32">
        <f>I45*3</f>
        <v>118135.63499999999</v>
      </c>
      <c r="J46" s="15"/>
      <c r="L46" s="1">
        <f>(I46/3)*1.3624</f>
        <v>53649.329707999997</v>
      </c>
    </row>
    <row r="47" spans="1:12" ht="22.5" hidden="1" customHeight="1" x14ac:dyDescent="0.3">
      <c r="A47" s="30">
        <v>2</v>
      </c>
      <c r="B47" s="252" t="s">
        <v>57</v>
      </c>
      <c r="C47" s="27"/>
      <c r="D47" s="27"/>
      <c r="E47" s="28"/>
      <c r="F47" s="29"/>
      <c r="G47" s="10"/>
      <c r="H47" s="10"/>
      <c r="I47" s="32"/>
      <c r="J47" s="15"/>
    </row>
    <row r="48" spans="1:12" ht="22.5" hidden="1" customHeight="1" x14ac:dyDescent="0.3">
      <c r="A48" s="30"/>
      <c r="B48" s="18" t="s">
        <v>65</v>
      </c>
      <c r="C48" s="19">
        <v>1</v>
      </c>
      <c r="D48" s="20" t="s">
        <v>12</v>
      </c>
      <c r="E48" s="31">
        <f>แหล่งที่มาวัสดุ!C19</f>
        <v>250000</v>
      </c>
      <c r="F48" s="11">
        <f>C48*E48</f>
        <v>250000</v>
      </c>
      <c r="G48" s="11">
        <v>0</v>
      </c>
      <c r="H48" s="11">
        <f>C48*G48</f>
        <v>0</v>
      </c>
      <c r="I48" s="32">
        <f>F48+H48</f>
        <v>250000</v>
      </c>
      <c r="J48" s="15"/>
    </row>
    <row r="49" spans="1:15" ht="22.5" hidden="1" customHeight="1" x14ac:dyDescent="0.3">
      <c r="A49" s="30"/>
      <c r="B49" s="33" t="s">
        <v>58</v>
      </c>
      <c r="C49" s="19">
        <v>1</v>
      </c>
      <c r="D49" s="27" t="s">
        <v>56</v>
      </c>
      <c r="E49" s="28">
        <f>แหล่งที่มาวัสดุ!C20</f>
        <v>1000</v>
      </c>
      <c r="F49" s="29">
        <f>C49*E49</f>
        <v>1000</v>
      </c>
      <c r="G49" s="11">
        <v>0</v>
      </c>
      <c r="H49" s="11">
        <f>C49*G49</f>
        <v>0</v>
      </c>
      <c r="I49" s="32">
        <f>F49+H49</f>
        <v>1000</v>
      </c>
      <c r="J49" s="15"/>
      <c r="K49" s="5"/>
    </row>
    <row r="50" spans="1:15" ht="22.5" hidden="1" customHeight="1" x14ac:dyDescent="0.3">
      <c r="A50" s="30"/>
      <c r="B50" s="33" t="s">
        <v>59</v>
      </c>
      <c r="C50" s="19">
        <v>1</v>
      </c>
      <c r="D50" s="27" t="s">
        <v>56</v>
      </c>
      <c r="E50" s="28">
        <f>แหล่งที่มาวัสดุ!C21</f>
        <v>300</v>
      </c>
      <c r="F50" s="29">
        <f>C50*E50</f>
        <v>300</v>
      </c>
      <c r="G50" s="11">
        <v>0</v>
      </c>
      <c r="H50" s="11">
        <f>C50*G50</f>
        <v>0</v>
      </c>
      <c r="I50" s="32">
        <f>F50+H50</f>
        <v>300</v>
      </c>
      <c r="J50" s="15"/>
      <c r="N50" s="34"/>
      <c r="O50" s="5"/>
    </row>
    <row r="51" spans="1:15" ht="22.5" hidden="1" customHeight="1" x14ac:dyDescent="0.3">
      <c r="A51" s="30"/>
      <c r="B51" s="33" t="s">
        <v>60</v>
      </c>
      <c r="C51" s="19">
        <v>1</v>
      </c>
      <c r="D51" s="27" t="s">
        <v>56</v>
      </c>
      <c r="E51" s="28">
        <f>แหล่งที่มาวัสดุ!C22</f>
        <v>3000</v>
      </c>
      <c r="F51" s="29">
        <f>C51*E51</f>
        <v>3000</v>
      </c>
      <c r="G51" s="11">
        <v>0</v>
      </c>
      <c r="H51" s="11">
        <f>C51*G51</f>
        <v>0</v>
      </c>
      <c r="I51" s="32">
        <f>F51+H51</f>
        <v>3000</v>
      </c>
      <c r="J51" s="15"/>
      <c r="K51" s="5"/>
    </row>
    <row r="52" spans="1:15" ht="22.5" hidden="1" customHeight="1" x14ac:dyDescent="0.3">
      <c r="A52" s="30"/>
      <c r="B52" s="33" t="s">
        <v>61</v>
      </c>
      <c r="C52" s="19">
        <v>1</v>
      </c>
      <c r="D52" s="27" t="s">
        <v>12</v>
      </c>
      <c r="E52" s="28">
        <f>แหล่งที่มาวัสดุ!C23</f>
        <v>1150</v>
      </c>
      <c r="F52" s="29">
        <f>C52*E52</f>
        <v>1150</v>
      </c>
      <c r="G52" s="11">
        <v>0</v>
      </c>
      <c r="H52" s="11">
        <f>C52*G52</f>
        <v>0</v>
      </c>
      <c r="I52" s="32">
        <f>F52+H52</f>
        <v>1150</v>
      </c>
      <c r="J52" s="15"/>
      <c r="K52" s="5"/>
    </row>
    <row r="53" spans="1:15" ht="22.5" hidden="1" customHeight="1" x14ac:dyDescent="0.3">
      <c r="A53" s="15"/>
      <c r="B53" s="30" t="s">
        <v>181</v>
      </c>
      <c r="C53" s="251"/>
      <c r="D53" s="251"/>
      <c r="E53" s="251"/>
      <c r="F53" s="251"/>
      <c r="G53" s="251"/>
      <c r="H53" s="251"/>
      <c r="I53" s="32">
        <f>SUM(I48:I52)</f>
        <v>255450</v>
      </c>
      <c r="J53" s="15"/>
      <c r="K53" s="5"/>
    </row>
    <row r="54" spans="1:15" ht="22.5" hidden="1" customHeight="1" x14ac:dyDescent="0.3">
      <c r="A54" s="30">
        <v>3</v>
      </c>
      <c r="B54" s="252" t="s">
        <v>248</v>
      </c>
      <c r="C54" s="27"/>
      <c r="D54" s="27"/>
      <c r="E54" s="28"/>
      <c r="F54" s="29"/>
      <c r="G54" s="10"/>
      <c r="H54" s="10"/>
      <c r="I54" s="32"/>
      <c r="J54" s="15"/>
    </row>
    <row r="55" spans="1:15" ht="22.5" hidden="1" customHeight="1" x14ac:dyDescent="0.3">
      <c r="A55" s="30"/>
      <c r="B55" s="18" t="s">
        <v>249</v>
      </c>
      <c r="C55" s="19">
        <v>1</v>
      </c>
      <c r="D55" s="20" t="s">
        <v>12</v>
      </c>
      <c r="E55" s="26">
        <v>0</v>
      </c>
      <c r="F55" s="11">
        <f>C55*E55</f>
        <v>0</v>
      </c>
      <c r="G55" s="11">
        <v>0</v>
      </c>
      <c r="H55" s="11">
        <f>C55*G55</f>
        <v>0</v>
      </c>
      <c r="I55" s="32">
        <f>F55+H55</f>
        <v>0</v>
      </c>
      <c r="J55" s="15"/>
    </row>
    <row r="56" spans="1:15" ht="22.5" hidden="1" customHeight="1" x14ac:dyDescent="0.3">
      <c r="A56" s="30"/>
      <c r="B56" s="18" t="s">
        <v>250</v>
      </c>
      <c r="C56" s="19">
        <v>1</v>
      </c>
      <c r="D56" s="20" t="s">
        <v>12</v>
      </c>
      <c r="E56" s="26">
        <v>0</v>
      </c>
      <c r="F56" s="11">
        <f t="shared" ref="F56" si="14">C56*E56</f>
        <v>0</v>
      </c>
      <c r="G56" s="11">
        <v>0</v>
      </c>
      <c r="H56" s="11">
        <f>C56*G56</f>
        <v>0</v>
      </c>
      <c r="I56" s="32">
        <f>F56+H56</f>
        <v>0</v>
      </c>
      <c r="J56" s="15"/>
      <c r="K56" s="5"/>
    </row>
    <row r="57" spans="1:15" ht="22.5" hidden="1" customHeight="1" x14ac:dyDescent="0.3">
      <c r="A57" s="30"/>
      <c r="B57" s="33" t="s">
        <v>266</v>
      </c>
      <c r="C57" s="19">
        <v>1</v>
      </c>
      <c r="D57" s="27" t="s">
        <v>251</v>
      </c>
      <c r="E57" s="26">
        <v>25000</v>
      </c>
      <c r="F57" s="11">
        <f>C57*E57</f>
        <v>25000</v>
      </c>
      <c r="G57" s="11">
        <v>0</v>
      </c>
      <c r="H57" s="11">
        <f>C57*G57</f>
        <v>0</v>
      </c>
      <c r="I57" s="32">
        <f>F57+H57</f>
        <v>25000</v>
      </c>
      <c r="J57" s="15"/>
      <c r="K57" s="301">
        <f>(623/50)*2074</f>
        <v>25842.04</v>
      </c>
      <c r="L57" s="301" t="s">
        <v>279</v>
      </c>
      <c r="N57" s="34"/>
      <c r="O57" s="5"/>
    </row>
    <row r="58" spans="1:15" ht="22.5" hidden="1" customHeight="1" x14ac:dyDescent="0.3">
      <c r="A58" s="15"/>
      <c r="B58" s="30" t="s">
        <v>278</v>
      </c>
      <c r="C58" s="251"/>
      <c r="D58" s="251"/>
      <c r="E58" s="251"/>
      <c r="F58" s="251"/>
      <c r="G58" s="251"/>
      <c r="H58" s="251"/>
      <c r="I58" s="32">
        <f>SUM(I55:I57)</f>
        <v>25000</v>
      </c>
      <c r="J58" s="15"/>
      <c r="K58" s="5"/>
    </row>
    <row r="59" spans="1:15" ht="22.5" hidden="1" customHeight="1" x14ac:dyDescent="0.3">
      <c r="A59" s="35" t="s">
        <v>15</v>
      </c>
      <c r="B59" s="36" t="s">
        <v>62</v>
      </c>
      <c r="C59" s="37"/>
      <c r="D59" s="37"/>
      <c r="E59" s="37"/>
      <c r="F59" s="37"/>
      <c r="G59" s="37"/>
      <c r="H59" s="37"/>
      <c r="I59" s="37">
        <f>I31</f>
        <v>480299.60357142857</v>
      </c>
      <c r="J59" s="37"/>
      <c r="K59" s="5"/>
    </row>
    <row r="60" spans="1:15" ht="22.5" hidden="1" customHeight="1" x14ac:dyDescent="0.3">
      <c r="A60" s="38" t="s">
        <v>16</v>
      </c>
      <c r="B60" s="6" t="s">
        <v>233</v>
      </c>
      <c r="C60" s="34"/>
      <c r="D60" s="34"/>
      <c r="E60" s="34"/>
      <c r="F60" s="34"/>
      <c r="G60" s="34"/>
      <c r="H60" s="34"/>
      <c r="I60" s="34">
        <f>I59*0.3624</f>
        <v>174060.57633428572</v>
      </c>
      <c r="K60" s="5"/>
    </row>
    <row r="61" spans="1:15" ht="22.5" hidden="1" customHeight="1" x14ac:dyDescent="0.3">
      <c r="A61" s="38" t="s">
        <v>63</v>
      </c>
      <c r="B61" s="6" t="s">
        <v>275</v>
      </c>
      <c r="C61" s="34"/>
      <c r="D61" s="34"/>
      <c r="E61" s="34"/>
      <c r="F61" s="34"/>
      <c r="G61" s="34"/>
      <c r="H61" s="34"/>
      <c r="I61" s="34">
        <f>I53+I58</f>
        <v>280450</v>
      </c>
      <c r="K61" s="5"/>
      <c r="L61" s="1">
        <f>I62-I63</f>
        <v>30810.179905714234</v>
      </c>
    </row>
    <row r="62" spans="1:15" ht="22.5" hidden="1" customHeight="1" x14ac:dyDescent="0.3">
      <c r="A62" s="34"/>
      <c r="B62" s="6" t="s">
        <v>64</v>
      </c>
      <c r="C62" s="34"/>
      <c r="D62" s="34"/>
      <c r="E62" s="34"/>
      <c r="F62" s="34"/>
      <c r="G62" s="34"/>
      <c r="H62" s="34"/>
      <c r="I62" s="34">
        <f>SUM(I59:I61)</f>
        <v>934810.17990571423</v>
      </c>
      <c r="J62" s="34"/>
      <c r="K62" s="5"/>
    </row>
    <row r="63" spans="1:15" ht="22.5" hidden="1" customHeight="1" x14ac:dyDescent="0.45">
      <c r="A63" s="34"/>
      <c r="B63" s="6" t="s">
        <v>151</v>
      </c>
      <c r="C63" s="389" t="str">
        <f>BAHTTEXT(I63)</f>
        <v>เก้าแสนสี่พันบาทถ้วน</v>
      </c>
      <c r="D63" s="389"/>
      <c r="E63" s="389"/>
      <c r="F63" s="389"/>
      <c r="G63" s="34"/>
      <c r="H63" s="34"/>
      <c r="I63" s="253">
        <v>904000</v>
      </c>
      <c r="J63" s="4" t="s">
        <v>22</v>
      </c>
      <c r="K63" s="5"/>
      <c r="L63" s="1">
        <f>I63</f>
        <v>904000</v>
      </c>
      <c r="M63" s="1" t="s">
        <v>152</v>
      </c>
    </row>
    <row r="64" spans="1:15" ht="22.5" hidden="1" customHeight="1" x14ac:dyDescent="0.45">
      <c r="A64" s="34"/>
      <c r="B64" s="39" t="s">
        <v>18</v>
      </c>
      <c r="C64" s="40">
        <v>0</v>
      </c>
      <c r="D64" s="254"/>
      <c r="E64" s="254"/>
      <c r="F64" s="254"/>
      <c r="G64" s="34"/>
      <c r="H64" s="34"/>
      <c r="I64" s="52"/>
      <c r="J64" s="34"/>
      <c r="K64" s="5"/>
      <c r="L64" s="1">
        <f>I63</f>
        <v>904000</v>
      </c>
    </row>
    <row r="65" spans="1:13" ht="22.5" hidden="1" customHeight="1" x14ac:dyDescent="0.45">
      <c r="A65" s="34"/>
      <c r="B65" s="39" t="s">
        <v>19</v>
      </c>
      <c r="C65" s="41" t="s">
        <v>232</v>
      </c>
      <c r="D65" s="254"/>
      <c r="E65" s="254"/>
      <c r="F65" s="254"/>
      <c r="G65" s="34"/>
      <c r="H65" s="34"/>
      <c r="I65" s="52"/>
      <c r="J65" s="34"/>
      <c r="K65" s="5"/>
      <c r="L65" s="1">
        <f>L63-L64</f>
        <v>0</v>
      </c>
      <c r="M65" s="1" t="s">
        <v>153</v>
      </c>
    </row>
    <row r="66" spans="1:13" ht="22.5" hidden="1" customHeight="1" x14ac:dyDescent="0.45">
      <c r="A66" s="34"/>
      <c r="B66" s="41" t="s">
        <v>34</v>
      </c>
      <c r="C66" s="42">
        <v>7.0000000000000007E-2</v>
      </c>
      <c r="D66" s="254"/>
      <c r="E66" s="254"/>
      <c r="F66" s="254"/>
      <c r="G66" s="34"/>
      <c r="H66" s="34"/>
      <c r="I66" s="52"/>
      <c r="J66" s="34"/>
      <c r="K66" s="5"/>
    </row>
    <row r="67" spans="1:13" ht="22.5" customHeight="1" x14ac:dyDescent="0.45">
      <c r="A67" s="34"/>
      <c r="B67" s="6"/>
      <c r="C67" s="254"/>
      <c r="D67" s="254"/>
      <c r="E67" s="254"/>
      <c r="F67" s="254"/>
      <c r="G67" s="34"/>
      <c r="H67" s="34"/>
      <c r="I67" s="52"/>
      <c r="J67" s="34"/>
      <c r="K67" s="5"/>
      <c r="L67" s="1">
        <f>I63</f>
        <v>904000</v>
      </c>
    </row>
    <row r="68" spans="1:13" ht="22.5" hidden="1" customHeight="1" x14ac:dyDescent="0.3">
      <c r="A68" s="34"/>
      <c r="B68" s="6"/>
      <c r="C68" s="34"/>
      <c r="D68" s="34"/>
      <c r="E68" s="34"/>
      <c r="F68" s="34"/>
      <c r="G68" s="34"/>
      <c r="H68" s="34"/>
      <c r="I68" s="34"/>
      <c r="J68" s="34"/>
      <c r="K68" s="5"/>
      <c r="L68" s="1">
        <f>L63-L67</f>
        <v>0</v>
      </c>
    </row>
    <row r="69" spans="1:13" s="48" customFormat="1" ht="22.5" hidden="1" customHeight="1" x14ac:dyDescent="0.3">
      <c r="B69" s="44" t="s">
        <v>236</v>
      </c>
      <c r="C69" s="43"/>
      <c r="D69" s="43"/>
      <c r="E69" s="43"/>
      <c r="F69" s="44" t="s">
        <v>241</v>
      </c>
      <c r="G69" s="44"/>
      <c r="H69" s="44"/>
      <c r="I69" s="44"/>
      <c r="J69" s="44"/>
      <c r="K69" s="1"/>
      <c r="L69" s="34"/>
    </row>
    <row r="70" spans="1:13" s="48" customFormat="1" ht="22.5" hidden="1" customHeight="1" x14ac:dyDescent="0.3">
      <c r="B70" s="242" t="s">
        <v>237</v>
      </c>
      <c r="C70" s="255"/>
      <c r="D70" s="43"/>
      <c r="E70" s="43"/>
      <c r="F70" s="390" t="s">
        <v>242</v>
      </c>
      <c r="G70" s="390"/>
      <c r="H70" s="390"/>
      <c r="I70" s="390"/>
      <c r="J70" s="45"/>
      <c r="K70" s="45"/>
      <c r="L70" s="34"/>
    </row>
    <row r="71" spans="1:13" s="48" customFormat="1" ht="22.5" hidden="1" customHeight="1" x14ac:dyDescent="0.3">
      <c r="B71" s="242"/>
      <c r="C71" s="255"/>
      <c r="D71" s="43"/>
      <c r="E71" s="43"/>
      <c r="F71" s="242"/>
      <c r="G71" s="242"/>
      <c r="H71" s="242"/>
      <c r="I71" s="242"/>
      <c r="J71" s="45"/>
      <c r="K71" s="45"/>
      <c r="L71" s="34"/>
    </row>
    <row r="72" spans="1:13" s="48" customFormat="1" ht="22.5" hidden="1" customHeight="1" x14ac:dyDescent="0.3">
      <c r="B72" s="44" t="s">
        <v>53</v>
      </c>
      <c r="C72" s="44"/>
      <c r="D72" s="44"/>
      <c r="E72" s="44"/>
      <c r="F72" s="44" t="s">
        <v>243</v>
      </c>
      <c r="G72" s="44"/>
      <c r="H72" s="44"/>
      <c r="I72" s="44"/>
      <c r="J72" s="44"/>
      <c r="K72" s="45"/>
      <c r="L72" s="34"/>
    </row>
    <row r="73" spans="1:13" s="48" customFormat="1" ht="22.5" hidden="1" customHeight="1" x14ac:dyDescent="0.3">
      <c r="B73" s="390" t="s">
        <v>238</v>
      </c>
      <c r="C73" s="390"/>
      <c r="D73" s="390"/>
      <c r="E73" s="390"/>
      <c r="F73" s="390" t="s">
        <v>267</v>
      </c>
      <c r="G73" s="390"/>
      <c r="H73" s="390"/>
      <c r="I73" s="390"/>
      <c r="J73" s="45"/>
      <c r="K73" s="45"/>
      <c r="L73" s="34"/>
    </row>
    <row r="74" spans="1:13" s="48" customFormat="1" ht="22.5" hidden="1" customHeight="1" x14ac:dyDescent="0.3">
      <c r="B74" s="44"/>
      <c r="F74" s="1"/>
      <c r="G74" s="1"/>
      <c r="H74" s="1"/>
      <c r="I74" s="1"/>
      <c r="J74" s="45"/>
      <c r="K74" s="45"/>
    </row>
    <row r="75" spans="1:13" s="48" customFormat="1" ht="22.5" hidden="1" customHeight="1" x14ac:dyDescent="0.3">
      <c r="A75" s="256"/>
      <c r="B75" s="44" t="s">
        <v>239</v>
      </c>
      <c r="C75" s="44"/>
      <c r="D75" s="44"/>
      <c r="E75" s="44"/>
      <c r="F75" s="44" t="s">
        <v>31</v>
      </c>
      <c r="G75" s="44"/>
      <c r="H75" s="1"/>
      <c r="I75" s="1"/>
      <c r="J75" s="3"/>
      <c r="K75" s="1"/>
    </row>
    <row r="76" spans="1:13" s="48" customFormat="1" ht="22.5" hidden="1" customHeight="1" x14ac:dyDescent="0.3">
      <c r="A76" s="256"/>
      <c r="B76" s="390" t="s">
        <v>240</v>
      </c>
      <c r="C76" s="390"/>
      <c r="D76" s="390"/>
      <c r="E76" s="390"/>
      <c r="F76" s="390" t="s">
        <v>268</v>
      </c>
      <c r="G76" s="390"/>
      <c r="H76" s="390"/>
      <c r="I76" s="390"/>
      <c r="J76" s="3"/>
      <c r="K76" s="45"/>
    </row>
    <row r="77" spans="1:13" s="48" customFormat="1" ht="22.5" hidden="1" customHeight="1" x14ac:dyDescent="0.3">
      <c r="A77" s="256"/>
      <c r="B77" s="44"/>
      <c r="C77" s="43"/>
      <c r="D77" s="43"/>
      <c r="E77" s="43"/>
      <c r="F77" s="242"/>
      <c r="G77" s="242"/>
      <c r="H77" s="242"/>
      <c r="I77" s="242"/>
      <c r="J77" s="45"/>
      <c r="K77" s="45"/>
    </row>
    <row r="78" spans="1:13" s="48" customFormat="1" ht="22.5" hidden="1" customHeight="1" x14ac:dyDescent="0.3">
      <c r="A78" s="256"/>
      <c r="B78" s="1"/>
      <c r="C78" s="45"/>
      <c r="D78" s="45"/>
      <c r="E78" s="43"/>
      <c r="F78" s="44"/>
      <c r="G78" s="44"/>
      <c r="H78" s="44"/>
      <c r="I78" s="44"/>
      <c r="J78" s="45"/>
      <c r="K78" s="45"/>
    </row>
    <row r="79" spans="1:13" s="48" customFormat="1" ht="22.5" hidden="1" customHeight="1" x14ac:dyDescent="0.3">
      <c r="A79" s="256"/>
      <c r="B79" s="44" t="s">
        <v>239</v>
      </c>
      <c r="C79" s="44"/>
      <c r="D79" s="44"/>
      <c r="E79" s="44"/>
      <c r="F79" s="390"/>
      <c r="G79" s="390"/>
      <c r="H79" s="390"/>
      <c r="I79" s="390"/>
      <c r="J79" s="45"/>
      <c r="K79" s="45"/>
    </row>
    <row r="80" spans="1:13" s="48" customFormat="1" ht="22.5" hidden="1" customHeight="1" x14ac:dyDescent="0.3">
      <c r="A80" s="256"/>
      <c r="B80" s="390" t="s">
        <v>240</v>
      </c>
      <c r="C80" s="390"/>
      <c r="D80" s="390"/>
      <c r="E80" s="390"/>
      <c r="F80" s="1"/>
      <c r="G80" s="1"/>
      <c r="H80" s="1"/>
      <c r="I80" s="1"/>
      <c r="J80" s="1"/>
      <c r="K80" s="1"/>
    </row>
    <row r="81" spans="1:11" s="48" customFormat="1" ht="22.5" hidden="1" customHeight="1" x14ac:dyDescent="0.3">
      <c r="A81" s="256"/>
      <c r="B81" s="257"/>
      <c r="C81" s="43"/>
      <c r="D81" s="43"/>
      <c r="E81" s="43"/>
      <c r="F81" s="44" t="s">
        <v>53</v>
      </c>
      <c r="G81" s="44"/>
      <c r="H81" s="44"/>
      <c r="I81" s="44"/>
      <c r="J81" s="44"/>
      <c r="K81" s="1"/>
    </row>
    <row r="82" spans="1:11" s="48" customFormat="1" ht="22.5" hidden="1" customHeight="1" x14ac:dyDescent="0.3">
      <c r="A82" s="256"/>
      <c r="B82" s="257"/>
      <c r="C82" s="43"/>
      <c r="D82" s="43"/>
      <c r="E82" s="43"/>
      <c r="F82" s="390" t="s">
        <v>238</v>
      </c>
      <c r="G82" s="390"/>
      <c r="H82" s="390"/>
      <c r="I82" s="390"/>
      <c r="J82" s="45"/>
      <c r="K82" s="1"/>
    </row>
    <row r="83" spans="1:11" hidden="1" x14ac:dyDescent="0.3"/>
    <row r="84" spans="1:11" ht="22.5" hidden="1" customHeight="1" x14ac:dyDescent="0.3"/>
    <row r="85" spans="1:11" ht="22.5" hidden="1" customHeight="1" x14ac:dyDescent="0.3"/>
    <row r="86" spans="1:11" ht="22.5" customHeight="1" x14ac:dyDescent="0.3">
      <c r="B86" s="1" t="str">
        <f>แหล่งที่มาวัสดุ!B26</f>
        <v>เลขที่คำสั่ง    1556/2566    ลงวันที่  15  เดือน  พฤศจิกายน  พ.ศ.  2566</v>
      </c>
    </row>
    <row r="87" spans="1:11" ht="22.5" customHeight="1" x14ac:dyDescent="0.3">
      <c r="B87" s="43" t="str">
        <f>แหล่งที่มาวัสดุ!B27</f>
        <v>คณะกรรมการกำหนดราคากลาง</v>
      </c>
      <c r="C87" s="43"/>
      <c r="D87" s="43"/>
    </row>
    <row r="88" spans="1:11" ht="22.5" customHeight="1" x14ac:dyDescent="0.3">
      <c r="B88" s="43" t="str">
        <f>แหล่งที่มาวัสดุ!B28</f>
        <v xml:space="preserve">1.นายสมศักดิ์   อนันตวุฒิ                    ...........................ประธานกรรมการ </v>
      </c>
      <c r="C88" s="48"/>
      <c r="D88" s="49"/>
      <c r="E88" s="43"/>
    </row>
    <row r="89" spans="1:11" ht="22.5" customHeight="1" x14ac:dyDescent="0.3">
      <c r="B89" s="43" t="str">
        <f>แหล่งที่มาวัสดุ!B29</f>
        <v>2.นายวิชิต     บุดดา                          ...........................กรรมการ</v>
      </c>
      <c r="C89" s="48"/>
      <c r="D89" s="49"/>
      <c r="E89" s="43"/>
    </row>
    <row r="90" spans="1:11" ht="22.5" customHeight="1" x14ac:dyDescent="0.3">
      <c r="B90" s="43" t="str">
        <f>แหล่งที่มาวัสดุ!B30</f>
        <v>3.นายชัชวาลย์  พิทักษ์สัตยาพรต           ...........................กรรมการ</v>
      </c>
      <c r="C90" s="48"/>
      <c r="D90" s="49"/>
      <c r="E90" s="43"/>
    </row>
    <row r="91" spans="1:11" ht="22.5" customHeight="1" x14ac:dyDescent="0.3">
      <c r="B91" s="43"/>
      <c r="C91" s="48"/>
      <c r="D91" s="49"/>
      <c r="E91" s="43"/>
    </row>
    <row r="92" spans="1:11" ht="22.5" customHeight="1" x14ac:dyDescent="0.3">
      <c r="B92" s="244"/>
      <c r="C92" s="243"/>
      <c r="D92" s="243"/>
      <c r="E92" s="243"/>
      <c r="F92" s="243"/>
      <c r="G92" s="243"/>
      <c r="H92" s="243"/>
      <c r="I92" s="243"/>
      <c r="J92" s="243"/>
    </row>
    <row r="93" spans="1:11" x14ac:dyDescent="0.3">
      <c r="B93" s="244"/>
    </row>
    <row r="94" spans="1:11" x14ac:dyDescent="0.3">
      <c r="B94" s="244"/>
    </row>
  </sheetData>
  <mergeCells count="19">
    <mergeCell ref="K1:M1"/>
    <mergeCell ref="A3:A4"/>
    <mergeCell ref="B3:B4"/>
    <mergeCell ref="C3:C4"/>
    <mergeCell ref="D3:D4"/>
    <mergeCell ref="E3:F3"/>
    <mergeCell ref="J3:J4"/>
    <mergeCell ref="A1:J1"/>
    <mergeCell ref="A2:B2"/>
    <mergeCell ref="C63:F63"/>
    <mergeCell ref="G3:H3"/>
    <mergeCell ref="F70:I70"/>
    <mergeCell ref="F73:I73"/>
    <mergeCell ref="F79:I79"/>
    <mergeCell ref="F82:I82"/>
    <mergeCell ref="B73:E73"/>
    <mergeCell ref="B76:E76"/>
    <mergeCell ref="B80:E80"/>
    <mergeCell ref="F76:I76"/>
  </mergeCells>
  <pageMargins left="0.43307086614173229" right="0.11811023622047245" top="0.11811023622047245" bottom="0.11811023622047245" header="0.19685039370078741" footer="0.11811023622047245"/>
  <pageSetup paperSize="9" scale="73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20ECF-9447-4BCB-BC4A-68432CD7274D}">
  <dimension ref="A1:O89"/>
  <sheetViews>
    <sheetView tabSelected="1" view="pageBreakPreview" zoomScale="106" zoomScaleNormal="100" zoomScaleSheetLayoutView="106" workbookViewId="0">
      <selection activeCell="D4" sqref="D4"/>
    </sheetView>
  </sheetViews>
  <sheetFormatPr defaultRowHeight="18.75" x14ac:dyDescent="0.3"/>
  <cols>
    <col min="1" max="1" width="5.7109375" style="1" customWidth="1"/>
    <col min="2" max="2" width="65.5703125" style="1" customWidth="1"/>
    <col min="3" max="3" width="10.5703125" style="45" customWidth="1"/>
    <col min="4" max="4" width="12" style="1" customWidth="1"/>
    <col min="5" max="5" width="6.5703125" style="45" customWidth="1"/>
    <col min="6" max="6" width="6" style="45" customWidth="1"/>
    <col min="7" max="7" width="14.7109375" style="45" customWidth="1"/>
    <col min="8" max="8" width="11.42578125" style="1" customWidth="1"/>
    <col min="9" max="9" width="15.42578125" style="1" customWidth="1"/>
    <col min="10" max="10" width="15.5703125" style="1" customWidth="1"/>
    <col min="11" max="11" width="12.140625" style="1" customWidth="1"/>
    <col min="12" max="12" width="22" style="1" customWidth="1"/>
    <col min="13" max="13" width="22.140625" style="1" customWidth="1"/>
    <col min="14" max="14" width="19.140625" style="1" customWidth="1"/>
    <col min="15" max="256" width="9.140625" style="1"/>
    <col min="257" max="257" width="5.7109375" style="1" customWidth="1"/>
    <col min="258" max="258" width="65.5703125" style="1" customWidth="1"/>
    <col min="259" max="259" width="10.5703125" style="1" customWidth="1"/>
    <col min="260" max="260" width="12" style="1" customWidth="1"/>
    <col min="261" max="261" width="6.5703125" style="1" customWidth="1"/>
    <col min="262" max="262" width="6" style="1" customWidth="1"/>
    <col min="263" max="263" width="14.7109375" style="1" customWidth="1"/>
    <col min="264" max="264" width="11.42578125" style="1" customWidth="1"/>
    <col min="265" max="265" width="15.42578125" style="1" customWidth="1"/>
    <col min="266" max="266" width="15.5703125" style="1" customWidth="1"/>
    <col min="267" max="267" width="12.140625" style="1" customWidth="1"/>
    <col min="268" max="268" width="22" style="1" customWidth="1"/>
    <col min="269" max="269" width="22.140625" style="1" customWidth="1"/>
    <col min="270" max="270" width="19.140625" style="1" customWidth="1"/>
    <col min="271" max="512" width="9.140625" style="1"/>
    <col min="513" max="513" width="5.7109375" style="1" customWidth="1"/>
    <col min="514" max="514" width="65.5703125" style="1" customWidth="1"/>
    <col min="515" max="515" width="10.5703125" style="1" customWidth="1"/>
    <col min="516" max="516" width="12" style="1" customWidth="1"/>
    <col min="517" max="517" width="6.5703125" style="1" customWidth="1"/>
    <col min="518" max="518" width="6" style="1" customWidth="1"/>
    <col min="519" max="519" width="14.7109375" style="1" customWidth="1"/>
    <col min="520" max="520" width="11.42578125" style="1" customWidth="1"/>
    <col min="521" max="521" width="15.42578125" style="1" customWidth="1"/>
    <col min="522" max="522" width="15.5703125" style="1" customWidth="1"/>
    <col min="523" max="523" width="12.140625" style="1" customWidth="1"/>
    <col min="524" max="524" width="22" style="1" customWidth="1"/>
    <col min="525" max="525" width="22.140625" style="1" customWidth="1"/>
    <col min="526" max="526" width="19.140625" style="1" customWidth="1"/>
    <col min="527" max="768" width="9.140625" style="1"/>
    <col min="769" max="769" width="5.7109375" style="1" customWidth="1"/>
    <col min="770" max="770" width="65.5703125" style="1" customWidth="1"/>
    <col min="771" max="771" width="10.5703125" style="1" customWidth="1"/>
    <col min="772" max="772" width="12" style="1" customWidth="1"/>
    <col min="773" max="773" width="6.5703125" style="1" customWidth="1"/>
    <col min="774" max="774" width="6" style="1" customWidth="1"/>
    <col min="775" max="775" width="14.7109375" style="1" customWidth="1"/>
    <col min="776" max="776" width="11.42578125" style="1" customWidth="1"/>
    <col min="777" max="777" width="15.42578125" style="1" customWidth="1"/>
    <col min="778" max="778" width="15.5703125" style="1" customWidth="1"/>
    <col min="779" max="779" width="12.140625" style="1" customWidth="1"/>
    <col min="780" max="780" width="22" style="1" customWidth="1"/>
    <col min="781" max="781" width="22.140625" style="1" customWidth="1"/>
    <col min="782" max="782" width="19.140625" style="1" customWidth="1"/>
    <col min="783" max="1024" width="9.140625" style="1"/>
    <col min="1025" max="1025" width="5.7109375" style="1" customWidth="1"/>
    <col min="1026" max="1026" width="65.5703125" style="1" customWidth="1"/>
    <col min="1027" max="1027" width="10.5703125" style="1" customWidth="1"/>
    <col min="1028" max="1028" width="12" style="1" customWidth="1"/>
    <col min="1029" max="1029" width="6.5703125" style="1" customWidth="1"/>
    <col min="1030" max="1030" width="6" style="1" customWidth="1"/>
    <col min="1031" max="1031" width="14.7109375" style="1" customWidth="1"/>
    <col min="1032" max="1032" width="11.42578125" style="1" customWidth="1"/>
    <col min="1033" max="1033" width="15.42578125" style="1" customWidth="1"/>
    <col min="1034" max="1034" width="15.5703125" style="1" customWidth="1"/>
    <col min="1035" max="1035" width="12.140625" style="1" customWidth="1"/>
    <col min="1036" max="1036" width="22" style="1" customWidth="1"/>
    <col min="1037" max="1037" width="22.140625" style="1" customWidth="1"/>
    <col min="1038" max="1038" width="19.140625" style="1" customWidth="1"/>
    <col min="1039" max="1280" width="9.140625" style="1"/>
    <col min="1281" max="1281" width="5.7109375" style="1" customWidth="1"/>
    <col min="1282" max="1282" width="65.5703125" style="1" customWidth="1"/>
    <col min="1283" max="1283" width="10.5703125" style="1" customWidth="1"/>
    <col min="1284" max="1284" width="12" style="1" customWidth="1"/>
    <col min="1285" max="1285" width="6.5703125" style="1" customWidth="1"/>
    <col min="1286" max="1286" width="6" style="1" customWidth="1"/>
    <col min="1287" max="1287" width="14.7109375" style="1" customWidth="1"/>
    <col min="1288" max="1288" width="11.42578125" style="1" customWidth="1"/>
    <col min="1289" max="1289" width="15.42578125" style="1" customWidth="1"/>
    <col min="1290" max="1290" width="15.5703125" style="1" customWidth="1"/>
    <col min="1291" max="1291" width="12.140625" style="1" customWidth="1"/>
    <col min="1292" max="1292" width="22" style="1" customWidth="1"/>
    <col min="1293" max="1293" width="22.140625" style="1" customWidth="1"/>
    <col min="1294" max="1294" width="19.140625" style="1" customWidth="1"/>
    <col min="1295" max="1536" width="9.140625" style="1"/>
    <col min="1537" max="1537" width="5.7109375" style="1" customWidth="1"/>
    <col min="1538" max="1538" width="65.5703125" style="1" customWidth="1"/>
    <col min="1539" max="1539" width="10.5703125" style="1" customWidth="1"/>
    <col min="1540" max="1540" width="12" style="1" customWidth="1"/>
    <col min="1541" max="1541" width="6.5703125" style="1" customWidth="1"/>
    <col min="1542" max="1542" width="6" style="1" customWidth="1"/>
    <col min="1543" max="1543" width="14.7109375" style="1" customWidth="1"/>
    <col min="1544" max="1544" width="11.42578125" style="1" customWidth="1"/>
    <col min="1545" max="1545" width="15.42578125" style="1" customWidth="1"/>
    <col min="1546" max="1546" width="15.5703125" style="1" customWidth="1"/>
    <col min="1547" max="1547" width="12.140625" style="1" customWidth="1"/>
    <col min="1548" max="1548" width="22" style="1" customWidth="1"/>
    <col min="1549" max="1549" width="22.140625" style="1" customWidth="1"/>
    <col min="1550" max="1550" width="19.140625" style="1" customWidth="1"/>
    <col min="1551" max="1792" width="9.140625" style="1"/>
    <col min="1793" max="1793" width="5.7109375" style="1" customWidth="1"/>
    <col min="1794" max="1794" width="65.5703125" style="1" customWidth="1"/>
    <col min="1795" max="1795" width="10.5703125" style="1" customWidth="1"/>
    <col min="1796" max="1796" width="12" style="1" customWidth="1"/>
    <col min="1797" max="1797" width="6.5703125" style="1" customWidth="1"/>
    <col min="1798" max="1798" width="6" style="1" customWidth="1"/>
    <col min="1799" max="1799" width="14.7109375" style="1" customWidth="1"/>
    <col min="1800" max="1800" width="11.42578125" style="1" customWidth="1"/>
    <col min="1801" max="1801" width="15.42578125" style="1" customWidth="1"/>
    <col min="1802" max="1802" width="15.5703125" style="1" customWidth="1"/>
    <col min="1803" max="1803" width="12.140625" style="1" customWidth="1"/>
    <col min="1804" max="1804" width="22" style="1" customWidth="1"/>
    <col min="1805" max="1805" width="22.140625" style="1" customWidth="1"/>
    <col min="1806" max="1806" width="19.140625" style="1" customWidth="1"/>
    <col min="1807" max="2048" width="9.140625" style="1"/>
    <col min="2049" max="2049" width="5.7109375" style="1" customWidth="1"/>
    <col min="2050" max="2050" width="65.5703125" style="1" customWidth="1"/>
    <col min="2051" max="2051" width="10.5703125" style="1" customWidth="1"/>
    <col min="2052" max="2052" width="12" style="1" customWidth="1"/>
    <col min="2053" max="2053" width="6.5703125" style="1" customWidth="1"/>
    <col min="2054" max="2054" width="6" style="1" customWidth="1"/>
    <col min="2055" max="2055" width="14.7109375" style="1" customWidth="1"/>
    <col min="2056" max="2056" width="11.42578125" style="1" customWidth="1"/>
    <col min="2057" max="2057" width="15.42578125" style="1" customWidth="1"/>
    <col min="2058" max="2058" width="15.5703125" style="1" customWidth="1"/>
    <col min="2059" max="2059" width="12.140625" style="1" customWidth="1"/>
    <col min="2060" max="2060" width="22" style="1" customWidth="1"/>
    <col min="2061" max="2061" width="22.140625" style="1" customWidth="1"/>
    <col min="2062" max="2062" width="19.140625" style="1" customWidth="1"/>
    <col min="2063" max="2304" width="9.140625" style="1"/>
    <col min="2305" max="2305" width="5.7109375" style="1" customWidth="1"/>
    <col min="2306" max="2306" width="65.5703125" style="1" customWidth="1"/>
    <col min="2307" max="2307" width="10.5703125" style="1" customWidth="1"/>
    <col min="2308" max="2308" width="12" style="1" customWidth="1"/>
    <col min="2309" max="2309" width="6.5703125" style="1" customWidth="1"/>
    <col min="2310" max="2310" width="6" style="1" customWidth="1"/>
    <col min="2311" max="2311" width="14.7109375" style="1" customWidth="1"/>
    <col min="2312" max="2312" width="11.42578125" style="1" customWidth="1"/>
    <col min="2313" max="2313" width="15.42578125" style="1" customWidth="1"/>
    <col min="2314" max="2314" width="15.5703125" style="1" customWidth="1"/>
    <col min="2315" max="2315" width="12.140625" style="1" customWidth="1"/>
    <col min="2316" max="2316" width="22" style="1" customWidth="1"/>
    <col min="2317" max="2317" width="22.140625" style="1" customWidth="1"/>
    <col min="2318" max="2318" width="19.140625" style="1" customWidth="1"/>
    <col min="2319" max="2560" width="9.140625" style="1"/>
    <col min="2561" max="2561" width="5.7109375" style="1" customWidth="1"/>
    <col min="2562" max="2562" width="65.5703125" style="1" customWidth="1"/>
    <col min="2563" max="2563" width="10.5703125" style="1" customWidth="1"/>
    <col min="2564" max="2564" width="12" style="1" customWidth="1"/>
    <col min="2565" max="2565" width="6.5703125" style="1" customWidth="1"/>
    <col min="2566" max="2566" width="6" style="1" customWidth="1"/>
    <col min="2567" max="2567" width="14.7109375" style="1" customWidth="1"/>
    <col min="2568" max="2568" width="11.42578125" style="1" customWidth="1"/>
    <col min="2569" max="2569" width="15.42578125" style="1" customWidth="1"/>
    <col min="2570" max="2570" width="15.5703125" style="1" customWidth="1"/>
    <col min="2571" max="2571" width="12.140625" style="1" customWidth="1"/>
    <col min="2572" max="2572" width="22" style="1" customWidth="1"/>
    <col min="2573" max="2573" width="22.140625" style="1" customWidth="1"/>
    <col min="2574" max="2574" width="19.140625" style="1" customWidth="1"/>
    <col min="2575" max="2816" width="9.140625" style="1"/>
    <col min="2817" max="2817" width="5.7109375" style="1" customWidth="1"/>
    <col min="2818" max="2818" width="65.5703125" style="1" customWidth="1"/>
    <col min="2819" max="2819" width="10.5703125" style="1" customWidth="1"/>
    <col min="2820" max="2820" width="12" style="1" customWidth="1"/>
    <col min="2821" max="2821" width="6.5703125" style="1" customWidth="1"/>
    <col min="2822" max="2822" width="6" style="1" customWidth="1"/>
    <col min="2823" max="2823" width="14.7109375" style="1" customWidth="1"/>
    <col min="2824" max="2824" width="11.42578125" style="1" customWidth="1"/>
    <col min="2825" max="2825" width="15.42578125" style="1" customWidth="1"/>
    <col min="2826" max="2826" width="15.5703125" style="1" customWidth="1"/>
    <col min="2827" max="2827" width="12.140625" style="1" customWidth="1"/>
    <col min="2828" max="2828" width="22" style="1" customWidth="1"/>
    <col min="2829" max="2829" width="22.140625" style="1" customWidth="1"/>
    <col min="2830" max="2830" width="19.140625" style="1" customWidth="1"/>
    <col min="2831" max="3072" width="9.140625" style="1"/>
    <col min="3073" max="3073" width="5.7109375" style="1" customWidth="1"/>
    <col min="3074" max="3074" width="65.5703125" style="1" customWidth="1"/>
    <col min="3075" max="3075" width="10.5703125" style="1" customWidth="1"/>
    <col min="3076" max="3076" width="12" style="1" customWidth="1"/>
    <col min="3077" max="3077" width="6.5703125" style="1" customWidth="1"/>
    <col min="3078" max="3078" width="6" style="1" customWidth="1"/>
    <col min="3079" max="3079" width="14.7109375" style="1" customWidth="1"/>
    <col min="3080" max="3080" width="11.42578125" style="1" customWidth="1"/>
    <col min="3081" max="3081" width="15.42578125" style="1" customWidth="1"/>
    <col min="3082" max="3082" width="15.5703125" style="1" customWidth="1"/>
    <col min="3083" max="3083" width="12.140625" style="1" customWidth="1"/>
    <col min="3084" max="3084" width="22" style="1" customWidth="1"/>
    <col min="3085" max="3085" width="22.140625" style="1" customWidth="1"/>
    <col min="3086" max="3086" width="19.140625" style="1" customWidth="1"/>
    <col min="3087" max="3328" width="9.140625" style="1"/>
    <col min="3329" max="3329" width="5.7109375" style="1" customWidth="1"/>
    <col min="3330" max="3330" width="65.5703125" style="1" customWidth="1"/>
    <col min="3331" max="3331" width="10.5703125" style="1" customWidth="1"/>
    <col min="3332" max="3332" width="12" style="1" customWidth="1"/>
    <col min="3333" max="3333" width="6.5703125" style="1" customWidth="1"/>
    <col min="3334" max="3334" width="6" style="1" customWidth="1"/>
    <col min="3335" max="3335" width="14.7109375" style="1" customWidth="1"/>
    <col min="3336" max="3336" width="11.42578125" style="1" customWidth="1"/>
    <col min="3337" max="3337" width="15.42578125" style="1" customWidth="1"/>
    <col min="3338" max="3338" width="15.5703125" style="1" customWidth="1"/>
    <col min="3339" max="3339" width="12.140625" style="1" customWidth="1"/>
    <col min="3340" max="3340" width="22" style="1" customWidth="1"/>
    <col min="3341" max="3341" width="22.140625" style="1" customWidth="1"/>
    <col min="3342" max="3342" width="19.140625" style="1" customWidth="1"/>
    <col min="3343" max="3584" width="9.140625" style="1"/>
    <col min="3585" max="3585" width="5.7109375" style="1" customWidth="1"/>
    <col min="3586" max="3586" width="65.5703125" style="1" customWidth="1"/>
    <col min="3587" max="3587" width="10.5703125" style="1" customWidth="1"/>
    <col min="3588" max="3588" width="12" style="1" customWidth="1"/>
    <col min="3589" max="3589" width="6.5703125" style="1" customWidth="1"/>
    <col min="3590" max="3590" width="6" style="1" customWidth="1"/>
    <col min="3591" max="3591" width="14.7109375" style="1" customWidth="1"/>
    <col min="3592" max="3592" width="11.42578125" style="1" customWidth="1"/>
    <col min="3593" max="3593" width="15.42578125" style="1" customWidth="1"/>
    <col min="3594" max="3594" width="15.5703125" style="1" customWidth="1"/>
    <col min="3595" max="3595" width="12.140625" style="1" customWidth="1"/>
    <col min="3596" max="3596" width="22" style="1" customWidth="1"/>
    <col min="3597" max="3597" width="22.140625" style="1" customWidth="1"/>
    <col min="3598" max="3598" width="19.140625" style="1" customWidth="1"/>
    <col min="3599" max="3840" width="9.140625" style="1"/>
    <col min="3841" max="3841" width="5.7109375" style="1" customWidth="1"/>
    <col min="3842" max="3842" width="65.5703125" style="1" customWidth="1"/>
    <col min="3843" max="3843" width="10.5703125" style="1" customWidth="1"/>
    <col min="3844" max="3844" width="12" style="1" customWidth="1"/>
    <col min="3845" max="3845" width="6.5703125" style="1" customWidth="1"/>
    <col min="3846" max="3846" width="6" style="1" customWidth="1"/>
    <col min="3847" max="3847" width="14.7109375" style="1" customWidth="1"/>
    <col min="3848" max="3848" width="11.42578125" style="1" customWidth="1"/>
    <col min="3849" max="3849" width="15.42578125" style="1" customWidth="1"/>
    <col min="3850" max="3850" width="15.5703125" style="1" customWidth="1"/>
    <col min="3851" max="3851" width="12.140625" style="1" customWidth="1"/>
    <col min="3852" max="3852" width="22" style="1" customWidth="1"/>
    <col min="3853" max="3853" width="22.140625" style="1" customWidth="1"/>
    <col min="3854" max="3854" width="19.140625" style="1" customWidth="1"/>
    <col min="3855" max="4096" width="9.140625" style="1"/>
    <col min="4097" max="4097" width="5.7109375" style="1" customWidth="1"/>
    <col min="4098" max="4098" width="65.5703125" style="1" customWidth="1"/>
    <col min="4099" max="4099" width="10.5703125" style="1" customWidth="1"/>
    <col min="4100" max="4100" width="12" style="1" customWidth="1"/>
    <col min="4101" max="4101" width="6.5703125" style="1" customWidth="1"/>
    <col min="4102" max="4102" width="6" style="1" customWidth="1"/>
    <col min="4103" max="4103" width="14.7109375" style="1" customWidth="1"/>
    <col min="4104" max="4104" width="11.42578125" style="1" customWidth="1"/>
    <col min="4105" max="4105" width="15.42578125" style="1" customWidth="1"/>
    <col min="4106" max="4106" width="15.5703125" style="1" customWidth="1"/>
    <col min="4107" max="4107" width="12.140625" style="1" customWidth="1"/>
    <col min="4108" max="4108" width="22" style="1" customWidth="1"/>
    <col min="4109" max="4109" width="22.140625" style="1" customWidth="1"/>
    <col min="4110" max="4110" width="19.140625" style="1" customWidth="1"/>
    <col min="4111" max="4352" width="9.140625" style="1"/>
    <col min="4353" max="4353" width="5.7109375" style="1" customWidth="1"/>
    <col min="4354" max="4354" width="65.5703125" style="1" customWidth="1"/>
    <col min="4355" max="4355" width="10.5703125" style="1" customWidth="1"/>
    <col min="4356" max="4356" width="12" style="1" customWidth="1"/>
    <col min="4357" max="4357" width="6.5703125" style="1" customWidth="1"/>
    <col min="4358" max="4358" width="6" style="1" customWidth="1"/>
    <col min="4359" max="4359" width="14.7109375" style="1" customWidth="1"/>
    <col min="4360" max="4360" width="11.42578125" style="1" customWidth="1"/>
    <col min="4361" max="4361" width="15.42578125" style="1" customWidth="1"/>
    <col min="4362" max="4362" width="15.5703125" style="1" customWidth="1"/>
    <col min="4363" max="4363" width="12.140625" style="1" customWidth="1"/>
    <col min="4364" max="4364" width="22" style="1" customWidth="1"/>
    <col min="4365" max="4365" width="22.140625" style="1" customWidth="1"/>
    <col min="4366" max="4366" width="19.140625" style="1" customWidth="1"/>
    <col min="4367" max="4608" width="9.140625" style="1"/>
    <col min="4609" max="4609" width="5.7109375" style="1" customWidth="1"/>
    <col min="4610" max="4610" width="65.5703125" style="1" customWidth="1"/>
    <col min="4611" max="4611" width="10.5703125" style="1" customWidth="1"/>
    <col min="4612" max="4612" width="12" style="1" customWidth="1"/>
    <col min="4613" max="4613" width="6.5703125" style="1" customWidth="1"/>
    <col min="4614" max="4614" width="6" style="1" customWidth="1"/>
    <col min="4615" max="4615" width="14.7109375" style="1" customWidth="1"/>
    <col min="4616" max="4616" width="11.42578125" style="1" customWidth="1"/>
    <col min="4617" max="4617" width="15.42578125" style="1" customWidth="1"/>
    <col min="4618" max="4618" width="15.5703125" style="1" customWidth="1"/>
    <col min="4619" max="4619" width="12.140625" style="1" customWidth="1"/>
    <col min="4620" max="4620" width="22" style="1" customWidth="1"/>
    <col min="4621" max="4621" width="22.140625" style="1" customWidth="1"/>
    <col min="4622" max="4622" width="19.140625" style="1" customWidth="1"/>
    <col min="4623" max="4864" width="9.140625" style="1"/>
    <col min="4865" max="4865" width="5.7109375" style="1" customWidth="1"/>
    <col min="4866" max="4866" width="65.5703125" style="1" customWidth="1"/>
    <col min="4867" max="4867" width="10.5703125" style="1" customWidth="1"/>
    <col min="4868" max="4868" width="12" style="1" customWidth="1"/>
    <col min="4869" max="4869" width="6.5703125" style="1" customWidth="1"/>
    <col min="4870" max="4870" width="6" style="1" customWidth="1"/>
    <col min="4871" max="4871" width="14.7109375" style="1" customWidth="1"/>
    <col min="4872" max="4872" width="11.42578125" style="1" customWidth="1"/>
    <col min="4873" max="4873" width="15.42578125" style="1" customWidth="1"/>
    <col min="4874" max="4874" width="15.5703125" style="1" customWidth="1"/>
    <col min="4875" max="4875" width="12.140625" style="1" customWidth="1"/>
    <col min="4876" max="4876" width="22" style="1" customWidth="1"/>
    <col min="4877" max="4877" width="22.140625" style="1" customWidth="1"/>
    <col min="4878" max="4878" width="19.140625" style="1" customWidth="1"/>
    <col min="4879" max="5120" width="9.140625" style="1"/>
    <col min="5121" max="5121" width="5.7109375" style="1" customWidth="1"/>
    <col min="5122" max="5122" width="65.5703125" style="1" customWidth="1"/>
    <col min="5123" max="5123" width="10.5703125" style="1" customWidth="1"/>
    <col min="5124" max="5124" width="12" style="1" customWidth="1"/>
    <col min="5125" max="5125" width="6.5703125" style="1" customWidth="1"/>
    <col min="5126" max="5126" width="6" style="1" customWidth="1"/>
    <col min="5127" max="5127" width="14.7109375" style="1" customWidth="1"/>
    <col min="5128" max="5128" width="11.42578125" style="1" customWidth="1"/>
    <col min="5129" max="5129" width="15.42578125" style="1" customWidth="1"/>
    <col min="5130" max="5130" width="15.5703125" style="1" customWidth="1"/>
    <col min="5131" max="5131" width="12.140625" style="1" customWidth="1"/>
    <col min="5132" max="5132" width="22" style="1" customWidth="1"/>
    <col min="5133" max="5133" width="22.140625" style="1" customWidth="1"/>
    <col min="5134" max="5134" width="19.140625" style="1" customWidth="1"/>
    <col min="5135" max="5376" width="9.140625" style="1"/>
    <col min="5377" max="5377" width="5.7109375" style="1" customWidth="1"/>
    <col min="5378" max="5378" width="65.5703125" style="1" customWidth="1"/>
    <col min="5379" max="5379" width="10.5703125" style="1" customWidth="1"/>
    <col min="5380" max="5380" width="12" style="1" customWidth="1"/>
    <col min="5381" max="5381" width="6.5703125" style="1" customWidth="1"/>
    <col min="5382" max="5382" width="6" style="1" customWidth="1"/>
    <col min="5383" max="5383" width="14.7109375" style="1" customWidth="1"/>
    <col min="5384" max="5384" width="11.42578125" style="1" customWidth="1"/>
    <col min="5385" max="5385" width="15.42578125" style="1" customWidth="1"/>
    <col min="5386" max="5386" width="15.5703125" style="1" customWidth="1"/>
    <col min="5387" max="5387" width="12.140625" style="1" customWidth="1"/>
    <col min="5388" max="5388" width="22" style="1" customWidth="1"/>
    <col min="5389" max="5389" width="22.140625" style="1" customWidth="1"/>
    <col min="5390" max="5390" width="19.140625" style="1" customWidth="1"/>
    <col min="5391" max="5632" width="9.140625" style="1"/>
    <col min="5633" max="5633" width="5.7109375" style="1" customWidth="1"/>
    <col min="5634" max="5634" width="65.5703125" style="1" customWidth="1"/>
    <col min="5635" max="5635" width="10.5703125" style="1" customWidth="1"/>
    <col min="5636" max="5636" width="12" style="1" customWidth="1"/>
    <col min="5637" max="5637" width="6.5703125" style="1" customWidth="1"/>
    <col min="5638" max="5638" width="6" style="1" customWidth="1"/>
    <col min="5639" max="5639" width="14.7109375" style="1" customWidth="1"/>
    <col min="5640" max="5640" width="11.42578125" style="1" customWidth="1"/>
    <col min="5641" max="5641" width="15.42578125" style="1" customWidth="1"/>
    <col min="5642" max="5642" width="15.5703125" style="1" customWidth="1"/>
    <col min="5643" max="5643" width="12.140625" style="1" customWidth="1"/>
    <col min="5644" max="5644" width="22" style="1" customWidth="1"/>
    <col min="5645" max="5645" width="22.140625" style="1" customWidth="1"/>
    <col min="5646" max="5646" width="19.140625" style="1" customWidth="1"/>
    <col min="5647" max="5888" width="9.140625" style="1"/>
    <col min="5889" max="5889" width="5.7109375" style="1" customWidth="1"/>
    <col min="5890" max="5890" width="65.5703125" style="1" customWidth="1"/>
    <col min="5891" max="5891" width="10.5703125" style="1" customWidth="1"/>
    <col min="5892" max="5892" width="12" style="1" customWidth="1"/>
    <col min="5893" max="5893" width="6.5703125" style="1" customWidth="1"/>
    <col min="5894" max="5894" width="6" style="1" customWidth="1"/>
    <col min="5895" max="5895" width="14.7109375" style="1" customWidth="1"/>
    <col min="5896" max="5896" width="11.42578125" style="1" customWidth="1"/>
    <col min="5897" max="5897" width="15.42578125" style="1" customWidth="1"/>
    <col min="5898" max="5898" width="15.5703125" style="1" customWidth="1"/>
    <col min="5899" max="5899" width="12.140625" style="1" customWidth="1"/>
    <col min="5900" max="5900" width="22" style="1" customWidth="1"/>
    <col min="5901" max="5901" width="22.140625" style="1" customWidth="1"/>
    <col min="5902" max="5902" width="19.140625" style="1" customWidth="1"/>
    <col min="5903" max="6144" width="9.140625" style="1"/>
    <col min="6145" max="6145" width="5.7109375" style="1" customWidth="1"/>
    <col min="6146" max="6146" width="65.5703125" style="1" customWidth="1"/>
    <col min="6147" max="6147" width="10.5703125" style="1" customWidth="1"/>
    <col min="6148" max="6148" width="12" style="1" customWidth="1"/>
    <col min="6149" max="6149" width="6.5703125" style="1" customWidth="1"/>
    <col min="6150" max="6150" width="6" style="1" customWidth="1"/>
    <col min="6151" max="6151" width="14.7109375" style="1" customWidth="1"/>
    <col min="6152" max="6152" width="11.42578125" style="1" customWidth="1"/>
    <col min="6153" max="6153" width="15.42578125" style="1" customWidth="1"/>
    <col min="6154" max="6154" width="15.5703125" style="1" customWidth="1"/>
    <col min="6155" max="6155" width="12.140625" style="1" customWidth="1"/>
    <col min="6156" max="6156" width="22" style="1" customWidth="1"/>
    <col min="6157" max="6157" width="22.140625" style="1" customWidth="1"/>
    <col min="6158" max="6158" width="19.140625" style="1" customWidth="1"/>
    <col min="6159" max="6400" width="9.140625" style="1"/>
    <col min="6401" max="6401" width="5.7109375" style="1" customWidth="1"/>
    <col min="6402" max="6402" width="65.5703125" style="1" customWidth="1"/>
    <col min="6403" max="6403" width="10.5703125" style="1" customWidth="1"/>
    <col min="6404" max="6404" width="12" style="1" customWidth="1"/>
    <col min="6405" max="6405" width="6.5703125" style="1" customWidth="1"/>
    <col min="6406" max="6406" width="6" style="1" customWidth="1"/>
    <col min="6407" max="6407" width="14.7109375" style="1" customWidth="1"/>
    <col min="6408" max="6408" width="11.42578125" style="1" customWidth="1"/>
    <col min="6409" max="6409" width="15.42578125" style="1" customWidth="1"/>
    <col min="6410" max="6410" width="15.5703125" style="1" customWidth="1"/>
    <col min="6411" max="6411" width="12.140625" style="1" customWidth="1"/>
    <col min="6412" max="6412" width="22" style="1" customWidth="1"/>
    <col min="6413" max="6413" width="22.140625" style="1" customWidth="1"/>
    <col min="6414" max="6414" width="19.140625" style="1" customWidth="1"/>
    <col min="6415" max="6656" width="9.140625" style="1"/>
    <col min="6657" max="6657" width="5.7109375" style="1" customWidth="1"/>
    <col min="6658" max="6658" width="65.5703125" style="1" customWidth="1"/>
    <col min="6659" max="6659" width="10.5703125" style="1" customWidth="1"/>
    <col min="6660" max="6660" width="12" style="1" customWidth="1"/>
    <col min="6661" max="6661" width="6.5703125" style="1" customWidth="1"/>
    <col min="6662" max="6662" width="6" style="1" customWidth="1"/>
    <col min="6663" max="6663" width="14.7109375" style="1" customWidth="1"/>
    <col min="6664" max="6664" width="11.42578125" style="1" customWidth="1"/>
    <col min="6665" max="6665" width="15.42578125" style="1" customWidth="1"/>
    <col min="6666" max="6666" width="15.5703125" style="1" customWidth="1"/>
    <col min="6667" max="6667" width="12.140625" style="1" customWidth="1"/>
    <col min="6668" max="6668" width="22" style="1" customWidth="1"/>
    <col min="6669" max="6669" width="22.140625" style="1" customWidth="1"/>
    <col min="6670" max="6670" width="19.140625" style="1" customWidth="1"/>
    <col min="6671" max="6912" width="9.140625" style="1"/>
    <col min="6913" max="6913" width="5.7109375" style="1" customWidth="1"/>
    <col min="6914" max="6914" width="65.5703125" style="1" customWidth="1"/>
    <col min="6915" max="6915" width="10.5703125" style="1" customWidth="1"/>
    <col min="6916" max="6916" width="12" style="1" customWidth="1"/>
    <col min="6917" max="6917" width="6.5703125" style="1" customWidth="1"/>
    <col min="6918" max="6918" width="6" style="1" customWidth="1"/>
    <col min="6919" max="6919" width="14.7109375" style="1" customWidth="1"/>
    <col min="6920" max="6920" width="11.42578125" style="1" customWidth="1"/>
    <col min="6921" max="6921" width="15.42578125" style="1" customWidth="1"/>
    <col min="6922" max="6922" width="15.5703125" style="1" customWidth="1"/>
    <col min="6923" max="6923" width="12.140625" style="1" customWidth="1"/>
    <col min="6924" max="6924" width="22" style="1" customWidth="1"/>
    <col min="6925" max="6925" width="22.140625" style="1" customWidth="1"/>
    <col min="6926" max="6926" width="19.140625" style="1" customWidth="1"/>
    <col min="6927" max="7168" width="9.140625" style="1"/>
    <col min="7169" max="7169" width="5.7109375" style="1" customWidth="1"/>
    <col min="7170" max="7170" width="65.5703125" style="1" customWidth="1"/>
    <col min="7171" max="7171" width="10.5703125" style="1" customWidth="1"/>
    <col min="7172" max="7172" width="12" style="1" customWidth="1"/>
    <col min="7173" max="7173" width="6.5703125" style="1" customWidth="1"/>
    <col min="7174" max="7174" width="6" style="1" customWidth="1"/>
    <col min="7175" max="7175" width="14.7109375" style="1" customWidth="1"/>
    <col min="7176" max="7176" width="11.42578125" style="1" customWidth="1"/>
    <col min="7177" max="7177" width="15.42578125" style="1" customWidth="1"/>
    <col min="7178" max="7178" width="15.5703125" style="1" customWidth="1"/>
    <col min="7179" max="7179" width="12.140625" style="1" customWidth="1"/>
    <col min="7180" max="7180" width="22" style="1" customWidth="1"/>
    <col min="7181" max="7181" width="22.140625" style="1" customWidth="1"/>
    <col min="7182" max="7182" width="19.140625" style="1" customWidth="1"/>
    <col min="7183" max="7424" width="9.140625" style="1"/>
    <col min="7425" max="7425" width="5.7109375" style="1" customWidth="1"/>
    <col min="7426" max="7426" width="65.5703125" style="1" customWidth="1"/>
    <col min="7427" max="7427" width="10.5703125" style="1" customWidth="1"/>
    <col min="7428" max="7428" width="12" style="1" customWidth="1"/>
    <col min="7429" max="7429" width="6.5703125" style="1" customWidth="1"/>
    <col min="7430" max="7430" width="6" style="1" customWidth="1"/>
    <col min="7431" max="7431" width="14.7109375" style="1" customWidth="1"/>
    <col min="7432" max="7432" width="11.42578125" style="1" customWidth="1"/>
    <col min="7433" max="7433" width="15.42578125" style="1" customWidth="1"/>
    <col min="7434" max="7434" width="15.5703125" style="1" customWidth="1"/>
    <col min="7435" max="7435" width="12.140625" style="1" customWidth="1"/>
    <col min="7436" max="7436" width="22" style="1" customWidth="1"/>
    <col min="7437" max="7437" width="22.140625" style="1" customWidth="1"/>
    <col min="7438" max="7438" width="19.140625" style="1" customWidth="1"/>
    <col min="7439" max="7680" width="9.140625" style="1"/>
    <col min="7681" max="7681" width="5.7109375" style="1" customWidth="1"/>
    <col min="7682" max="7682" width="65.5703125" style="1" customWidth="1"/>
    <col min="7683" max="7683" width="10.5703125" style="1" customWidth="1"/>
    <col min="7684" max="7684" width="12" style="1" customWidth="1"/>
    <col min="7685" max="7685" width="6.5703125" style="1" customWidth="1"/>
    <col min="7686" max="7686" width="6" style="1" customWidth="1"/>
    <col min="7687" max="7687" width="14.7109375" style="1" customWidth="1"/>
    <col min="7688" max="7688" width="11.42578125" style="1" customWidth="1"/>
    <col min="7689" max="7689" width="15.42578125" style="1" customWidth="1"/>
    <col min="7690" max="7690" width="15.5703125" style="1" customWidth="1"/>
    <col min="7691" max="7691" width="12.140625" style="1" customWidth="1"/>
    <col min="7692" max="7692" width="22" style="1" customWidth="1"/>
    <col min="7693" max="7693" width="22.140625" style="1" customWidth="1"/>
    <col min="7694" max="7694" width="19.140625" style="1" customWidth="1"/>
    <col min="7695" max="7936" width="9.140625" style="1"/>
    <col min="7937" max="7937" width="5.7109375" style="1" customWidth="1"/>
    <col min="7938" max="7938" width="65.5703125" style="1" customWidth="1"/>
    <col min="7939" max="7939" width="10.5703125" style="1" customWidth="1"/>
    <col min="7940" max="7940" width="12" style="1" customWidth="1"/>
    <col min="7941" max="7941" width="6.5703125" style="1" customWidth="1"/>
    <col min="7942" max="7942" width="6" style="1" customWidth="1"/>
    <col min="7943" max="7943" width="14.7109375" style="1" customWidth="1"/>
    <col min="7944" max="7944" width="11.42578125" style="1" customWidth="1"/>
    <col min="7945" max="7945" width="15.42578125" style="1" customWidth="1"/>
    <col min="7946" max="7946" width="15.5703125" style="1" customWidth="1"/>
    <col min="7947" max="7947" width="12.140625" style="1" customWidth="1"/>
    <col min="7948" max="7948" width="22" style="1" customWidth="1"/>
    <col min="7949" max="7949" width="22.140625" style="1" customWidth="1"/>
    <col min="7950" max="7950" width="19.140625" style="1" customWidth="1"/>
    <col min="7951" max="8192" width="9.140625" style="1"/>
    <col min="8193" max="8193" width="5.7109375" style="1" customWidth="1"/>
    <col min="8194" max="8194" width="65.5703125" style="1" customWidth="1"/>
    <col min="8195" max="8195" width="10.5703125" style="1" customWidth="1"/>
    <col min="8196" max="8196" width="12" style="1" customWidth="1"/>
    <col min="8197" max="8197" width="6.5703125" style="1" customWidth="1"/>
    <col min="8198" max="8198" width="6" style="1" customWidth="1"/>
    <col min="8199" max="8199" width="14.7109375" style="1" customWidth="1"/>
    <col min="8200" max="8200" width="11.42578125" style="1" customWidth="1"/>
    <col min="8201" max="8201" width="15.42578125" style="1" customWidth="1"/>
    <col min="8202" max="8202" width="15.5703125" style="1" customWidth="1"/>
    <col min="8203" max="8203" width="12.140625" style="1" customWidth="1"/>
    <col min="8204" max="8204" width="22" style="1" customWidth="1"/>
    <col min="8205" max="8205" width="22.140625" style="1" customWidth="1"/>
    <col min="8206" max="8206" width="19.140625" style="1" customWidth="1"/>
    <col min="8207" max="8448" width="9.140625" style="1"/>
    <col min="8449" max="8449" width="5.7109375" style="1" customWidth="1"/>
    <col min="8450" max="8450" width="65.5703125" style="1" customWidth="1"/>
    <col min="8451" max="8451" width="10.5703125" style="1" customWidth="1"/>
    <col min="8452" max="8452" width="12" style="1" customWidth="1"/>
    <col min="8453" max="8453" width="6.5703125" style="1" customWidth="1"/>
    <col min="8454" max="8454" width="6" style="1" customWidth="1"/>
    <col min="8455" max="8455" width="14.7109375" style="1" customWidth="1"/>
    <col min="8456" max="8456" width="11.42578125" style="1" customWidth="1"/>
    <col min="8457" max="8457" width="15.42578125" style="1" customWidth="1"/>
    <col min="8458" max="8458" width="15.5703125" style="1" customWidth="1"/>
    <col min="8459" max="8459" width="12.140625" style="1" customWidth="1"/>
    <col min="8460" max="8460" width="22" style="1" customWidth="1"/>
    <col min="8461" max="8461" width="22.140625" style="1" customWidth="1"/>
    <col min="8462" max="8462" width="19.140625" style="1" customWidth="1"/>
    <col min="8463" max="8704" width="9.140625" style="1"/>
    <col min="8705" max="8705" width="5.7109375" style="1" customWidth="1"/>
    <col min="8706" max="8706" width="65.5703125" style="1" customWidth="1"/>
    <col min="8707" max="8707" width="10.5703125" style="1" customWidth="1"/>
    <col min="8708" max="8708" width="12" style="1" customWidth="1"/>
    <col min="8709" max="8709" width="6.5703125" style="1" customWidth="1"/>
    <col min="8710" max="8710" width="6" style="1" customWidth="1"/>
    <col min="8711" max="8711" width="14.7109375" style="1" customWidth="1"/>
    <col min="8712" max="8712" width="11.42578125" style="1" customWidth="1"/>
    <col min="8713" max="8713" width="15.42578125" style="1" customWidth="1"/>
    <col min="8714" max="8714" width="15.5703125" style="1" customWidth="1"/>
    <col min="8715" max="8715" width="12.140625" style="1" customWidth="1"/>
    <col min="8716" max="8716" width="22" style="1" customWidth="1"/>
    <col min="8717" max="8717" width="22.140625" style="1" customWidth="1"/>
    <col min="8718" max="8718" width="19.140625" style="1" customWidth="1"/>
    <col min="8719" max="8960" width="9.140625" style="1"/>
    <col min="8961" max="8961" width="5.7109375" style="1" customWidth="1"/>
    <col min="8962" max="8962" width="65.5703125" style="1" customWidth="1"/>
    <col min="8963" max="8963" width="10.5703125" style="1" customWidth="1"/>
    <col min="8964" max="8964" width="12" style="1" customWidth="1"/>
    <col min="8965" max="8965" width="6.5703125" style="1" customWidth="1"/>
    <col min="8966" max="8966" width="6" style="1" customWidth="1"/>
    <col min="8967" max="8967" width="14.7109375" style="1" customWidth="1"/>
    <col min="8968" max="8968" width="11.42578125" style="1" customWidth="1"/>
    <col min="8969" max="8969" width="15.42578125" style="1" customWidth="1"/>
    <col min="8970" max="8970" width="15.5703125" style="1" customWidth="1"/>
    <col min="8971" max="8971" width="12.140625" style="1" customWidth="1"/>
    <col min="8972" max="8972" width="22" style="1" customWidth="1"/>
    <col min="8973" max="8973" width="22.140625" style="1" customWidth="1"/>
    <col min="8974" max="8974" width="19.140625" style="1" customWidth="1"/>
    <col min="8975" max="9216" width="9.140625" style="1"/>
    <col min="9217" max="9217" width="5.7109375" style="1" customWidth="1"/>
    <col min="9218" max="9218" width="65.5703125" style="1" customWidth="1"/>
    <col min="9219" max="9219" width="10.5703125" style="1" customWidth="1"/>
    <col min="9220" max="9220" width="12" style="1" customWidth="1"/>
    <col min="9221" max="9221" width="6.5703125" style="1" customWidth="1"/>
    <col min="9222" max="9222" width="6" style="1" customWidth="1"/>
    <col min="9223" max="9223" width="14.7109375" style="1" customWidth="1"/>
    <col min="9224" max="9224" width="11.42578125" style="1" customWidth="1"/>
    <col min="9225" max="9225" width="15.42578125" style="1" customWidth="1"/>
    <col min="9226" max="9226" width="15.5703125" style="1" customWidth="1"/>
    <col min="9227" max="9227" width="12.140625" style="1" customWidth="1"/>
    <col min="9228" max="9228" width="22" style="1" customWidth="1"/>
    <col min="9229" max="9229" width="22.140625" style="1" customWidth="1"/>
    <col min="9230" max="9230" width="19.140625" style="1" customWidth="1"/>
    <col min="9231" max="9472" width="9.140625" style="1"/>
    <col min="9473" max="9473" width="5.7109375" style="1" customWidth="1"/>
    <col min="9474" max="9474" width="65.5703125" style="1" customWidth="1"/>
    <col min="9475" max="9475" width="10.5703125" style="1" customWidth="1"/>
    <col min="9476" max="9476" width="12" style="1" customWidth="1"/>
    <col min="9477" max="9477" width="6.5703125" style="1" customWidth="1"/>
    <col min="9478" max="9478" width="6" style="1" customWidth="1"/>
    <col min="9479" max="9479" width="14.7109375" style="1" customWidth="1"/>
    <col min="9480" max="9480" width="11.42578125" style="1" customWidth="1"/>
    <col min="9481" max="9481" width="15.42578125" style="1" customWidth="1"/>
    <col min="9482" max="9482" width="15.5703125" style="1" customWidth="1"/>
    <col min="9483" max="9483" width="12.140625" style="1" customWidth="1"/>
    <col min="9484" max="9484" width="22" style="1" customWidth="1"/>
    <col min="9485" max="9485" width="22.140625" style="1" customWidth="1"/>
    <col min="9486" max="9486" width="19.140625" style="1" customWidth="1"/>
    <col min="9487" max="9728" width="9.140625" style="1"/>
    <col min="9729" max="9729" width="5.7109375" style="1" customWidth="1"/>
    <col min="9730" max="9730" width="65.5703125" style="1" customWidth="1"/>
    <col min="9731" max="9731" width="10.5703125" style="1" customWidth="1"/>
    <col min="9732" max="9732" width="12" style="1" customWidth="1"/>
    <col min="9733" max="9733" width="6.5703125" style="1" customWidth="1"/>
    <col min="9734" max="9734" width="6" style="1" customWidth="1"/>
    <col min="9735" max="9735" width="14.7109375" style="1" customWidth="1"/>
    <col min="9736" max="9736" width="11.42578125" style="1" customWidth="1"/>
    <col min="9737" max="9737" width="15.42578125" style="1" customWidth="1"/>
    <col min="9738" max="9738" width="15.5703125" style="1" customWidth="1"/>
    <col min="9739" max="9739" width="12.140625" style="1" customWidth="1"/>
    <col min="9740" max="9740" width="22" style="1" customWidth="1"/>
    <col min="9741" max="9741" width="22.140625" style="1" customWidth="1"/>
    <col min="9742" max="9742" width="19.140625" style="1" customWidth="1"/>
    <col min="9743" max="9984" width="9.140625" style="1"/>
    <col min="9985" max="9985" width="5.7109375" style="1" customWidth="1"/>
    <col min="9986" max="9986" width="65.5703125" style="1" customWidth="1"/>
    <col min="9987" max="9987" width="10.5703125" style="1" customWidth="1"/>
    <col min="9988" max="9988" width="12" style="1" customWidth="1"/>
    <col min="9989" max="9989" width="6.5703125" style="1" customWidth="1"/>
    <col min="9990" max="9990" width="6" style="1" customWidth="1"/>
    <col min="9991" max="9991" width="14.7109375" style="1" customWidth="1"/>
    <col min="9992" max="9992" width="11.42578125" style="1" customWidth="1"/>
    <col min="9993" max="9993" width="15.42578125" style="1" customWidth="1"/>
    <col min="9994" max="9994" width="15.5703125" style="1" customWidth="1"/>
    <col min="9995" max="9995" width="12.140625" style="1" customWidth="1"/>
    <col min="9996" max="9996" width="22" style="1" customWidth="1"/>
    <col min="9997" max="9997" width="22.140625" style="1" customWidth="1"/>
    <col min="9998" max="9998" width="19.140625" style="1" customWidth="1"/>
    <col min="9999" max="10240" width="9.140625" style="1"/>
    <col min="10241" max="10241" width="5.7109375" style="1" customWidth="1"/>
    <col min="10242" max="10242" width="65.5703125" style="1" customWidth="1"/>
    <col min="10243" max="10243" width="10.5703125" style="1" customWidth="1"/>
    <col min="10244" max="10244" width="12" style="1" customWidth="1"/>
    <col min="10245" max="10245" width="6.5703125" style="1" customWidth="1"/>
    <col min="10246" max="10246" width="6" style="1" customWidth="1"/>
    <col min="10247" max="10247" width="14.7109375" style="1" customWidth="1"/>
    <col min="10248" max="10248" width="11.42578125" style="1" customWidth="1"/>
    <col min="10249" max="10249" width="15.42578125" style="1" customWidth="1"/>
    <col min="10250" max="10250" width="15.5703125" style="1" customWidth="1"/>
    <col min="10251" max="10251" width="12.140625" style="1" customWidth="1"/>
    <col min="10252" max="10252" width="22" style="1" customWidth="1"/>
    <col min="10253" max="10253" width="22.140625" style="1" customWidth="1"/>
    <col min="10254" max="10254" width="19.140625" style="1" customWidth="1"/>
    <col min="10255" max="10496" width="9.140625" style="1"/>
    <col min="10497" max="10497" width="5.7109375" style="1" customWidth="1"/>
    <col min="10498" max="10498" width="65.5703125" style="1" customWidth="1"/>
    <col min="10499" max="10499" width="10.5703125" style="1" customWidth="1"/>
    <col min="10500" max="10500" width="12" style="1" customWidth="1"/>
    <col min="10501" max="10501" width="6.5703125" style="1" customWidth="1"/>
    <col min="10502" max="10502" width="6" style="1" customWidth="1"/>
    <col min="10503" max="10503" width="14.7109375" style="1" customWidth="1"/>
    <col min="10504" max="10504" width="11.42578125" style="1" customWidth="1"/>
    <col min="10505" max="10505" width="15.42578125" style="1" customWidth="1"/>
    <col min="10506" max="10506" width="15.5703125" style="1" customWidth="1"/>
    <col min="10507" max="10507" width="12.140625" style="1" customWidth="1"/>
    <col min="10508" max="10508" width="22" style="1" customWidth="1"/>
    <col min="10509" max="10509" width="22.140625" style="1" customWidth="1"/>
    <col min="10510" max="10510" width="19.140625" style="1" customWidth="1"/>
    <col min="10511" max="10752" width="9.140625" style="1"/>
    <col min="10753" max="10753" width="5.7109375" style="1" customWidth="1"/>
    <col min="10754" max="10754" width="65.5703125" style="1" customWidth="1"/>
    <col min="10755" max="10755" width="10.5703125" style="1" customWidth="1"/>
    <col min="10756" max="10756" width="12" style="1" customWidth="1"/>
    <col min="10757" max="10757" width="6.5703125" style="1" customWidth="1"/>
    <col min="10758" max="10758" width="6" style="1" customWidth="1"/>
    <col min="10759" max="10759" width="14.7109375" style="1" customWidth="1"/>
    <col min="10760" max="10760" width="11.42578125" style="1" customWidth="1"/>
    <col min="10761" max="10761" width="15.42578125" style="1" customWidth="1"/>
    <col min="10762" max="10762" width="15.5703125" style="1" customWidth="1"/>
    <col min="10763" max="10763" width="12.140625" style="1" customWidth="1"/>
    <col min="10764" max="10764" width="22" style="1" customWidth="1"/>
    <col min="10765" max="10765" width="22.140625" style="1" customWidth="1"/>
    <col min="10766" max="10766" width="19.140625" style="1" customWidth="1"/>
    <col min="10767" max="11008" width="9.140625" style="1"/>
    <col min="11009" max="11009" width="5.7109375" style="1" customWidth="1"/>
    <col min="11010" max="11010" width="65.5703125" style="1" customWidth="1"/>
    <col min="11011" max="11011" width="10.5703125" style="1" customWidth="1"/>
    <col min="11012" max="11012" width="12" style="1" customWidth="1"/>
    <col min="11013" max="11013" width="6.5703125" style="1" customWidth="1"/>
    <col min="11014" max="11014" width="6" style="1" customWidth="1"/>
    <col min="11015" max="11015" width="14.7109375" style="1" customWidth="1"/>
    <col min="11016" max="11016" width="11.42578125" style="1" customWidth="1"/>
    <col min="11017" max="11017" width="15.42578125" style="1" customWidth="1"/>
    <col min="11018" max="11018" width="15.5703125" style="1" customWidth="1"/>
    <col min="11019" max="11019" width="12.140625" style="1" customWidth="1"/>
    <col min="11020" max="11020" width="22" style="1" customWidth="1"/>
    <col min="11021" max="11021" width="22.140625" style="1" customWidth="1"/>
    <col min="11022" max="11022" width="19.140625" style="1" customWidth="1"/>
    <col min="11023" max="11264" width="9.140625" style="1"/>
    <col min="11265" max="11265" width="5.7109375" style="1" customWidth="1"/>
    <col min="11266" max="11266" width="65.5703125" style="1" customWidth="1"/>
    <col min="11267" max="11267" width="10.5703125" style="1" customWidth="1"/>
    <col min="11268" max="11268" width="12" style="1" customWidth="1"/>
    <col min="11269" max="11269" width="6.5703125" style="1" customWidth="1"/>
    <col min="11270" max="11270" width="6" style="1" customWidth="1"/>
    <col min="11271" max="11271" width="14.7109375" style="1" customWidth="1"/>
    <col min="11272" max="11272" width="11.42578125" style="1" customWidth="1"/>
    <col min="11273" max="11273" width="15.42578125" style="1" customWidth="1"/>
    <col min="11274" max="11274" width="15.5703125" style="1" customWidth="1"/>
    <col min="11275" max="11275" width="12.140625" style="1" customWidth="1"/>
    <col min="11276" max="11276" width="22" style="1" customWidth="1"/>
    <col min="11277" max="11277" width="22.140625" style="1" customWidth="1"/>
    <col min="11278" max="11278" width="19.140625" style="1" customWidth="1"/>
    <col min="11279" max="11520" width="9.140625" style="1"/>
    <col min="11521" max="11521" width="5.7109375" style="1" customWidth="1"/>
    <col min="11522" max="11522" width="65.5703125" style="1" customWidth="1"/>
    <col min="11523" max="11523" width="10.5703125" style="1" customWidth="1"/>
    <col min="11524" max="11524" width="12" style="1" customWidth="1"/>
    <col min="11525" max="11525" width="6.5703125" style="1" customWidth="1"/>
    <col min="11526" max="11526" width="6" style="1" customWidth="1"/>
    <col min="11527" max="11527" width="14.7109375" style="1" customWidth="1"/>
    <col min="11528" max="11528" width="11.42578125" style="1" customWidth="1"/>
    <col min="11529" max="11529" width="15.42578125" style="1" customWidth="1"/>
    <col min="11530" max="11530" width="15.5703125" style="1" customWidth="1"/>
    <col min="11531" max="11531" width="12.140625" style="1" customWidth="1"/>
    <col min="11532" max="11532" width="22" style="1" customWidth="1"/>
    <col min="11533" max="11533" width="22.140625" style="1" customWidth="1"/>
    <col min="11534" max="11534" width="19.140625" style="1" customWidth="1"/>
    <col min="11535" max="11776" width="9.140625" style="1"/>
    <col min="11777" max="11777" width="5.7109375" style="1" customWidth="1"/>
    <col min="11778" max="11778" width="65.5703125" style="1" customWidth="1"/>
    <col min="11779" max="11779" width="10.5703125" style="1" customWidth="1"/>
    <col min="11780" max="11780" width="12" style="1" customWidth="1"/>
    <col min="11781" max="11781" width="6.5703125" style="1" customWidth="1"/>
    <col min="11782" max="11782" width="6" style="1" customWidth="1"/>
    <col min="11783" max="11783" width="14.7109375" style="1" customWidth="1"/>
    <col min="11784" max="11784" width="11.42578125" style="1" customWidth="1"/>
    <col min="11785" max="11785" width="15.42578125" style="1" customWidth="1"/>
    <col min="11786" max="11786" width="15.5703125" style="1" customWidth="1"/>
    <col min="11787" max="11787" width="12.140625" style="1" customWidth="1"/>
    <col min="11788" max="11788" width="22" style="1" customWidth="1"/>
    <col min="11789" max="11789" width="22.140625" style="1" customWidth="1"/>
    <col min="11790" max="11790" width="19.140625" style="1" customWidth="1"/>
    <col min="11791" max="12032" width="9.140625" style="1"/>
    <col min="12033" max="12033" width="5.7109375" style="1" customWidth="1"/>
    <col min="12034" max="12034" width="65.5703125" style="1" customWidth="1"/>
    <col min="12035" max="12035" width="10.5703125" style="1" customWidth="1"/>
    <col min="12036" max="12036" width="12" style="1" customWidth="1"/>
    <col min="12037" max="12037" width="6.5703125" style="1" customWidth="1"/>
    <col min="12038" max="12038" width="6" style="1" customWidth="1"/>
    <col min="12039" max="12039" width="14.7109375" style="1" customWidth="1"/>
    <col min="12040" max="12040" width="11.42578125" style="1" customWidth="1"/>
    <col min="12041" max="12041" width="15.42578125" style="1" customWidth="1"/>
    <col min="12042" max="12042" width="15.5703125" style="1" customWidth="1"/>
    <col min="12043" max="12043" width="12.140625" style="1" customWidth="1"/>
    <col min="12044" max="12044" width="22" style="1" customWidth="1"/>
    <col min="12045" max="12045" width="22.140625" style="1" customWidth="1"/>
    <col min="12046" max="12046" width="19.140625" style="1" customWidth="1"/>
    <col min="12047" max="12288" width="9.140625" style="1"/>
    <col min="12289" max="12289" width="5.7109375" style="1" customWidth="1"/>
    <col min="12290" max="12290" width="65.5703125" style="1" customWidth="1"/>
    <col min="12291" max="12291" width="10.5703125" style="1" customWidth="1"/>
    <col min="12292" max="12292" width="12" style="1" customWidth="1"/>
    <col min="12293" max="12293" width="6.5703125" style="1" customWidth="1"/>
    <col min="12294" max="12294" width="6" style="1" customWidth="1"/>
    <col min="12295" max="12295" width="14.7109375" style="1" customWidth="1"/>
    <col min="12296" max="12296" width="11.42578125" style="1" customWidth="1"/>
    <col min="12297" max="12297" width="15.42578125" style="1" customWidth="1"/>
    <col min="12298" max="12298" width="15.5703125" style="1" customWidth="1"/>
    <col min="12299" max="12299" width="12.140625" style="1" customWidth="1"/>
    <col min="12300" max="12300" width="22" style="1" customWidth="1"/>
    <col min="12301" max="12301" width="22.140625" style="1" customWidth="1"/>
    <col min="12302" max="12302" width="19.140625" style="1" customWidth="1"/>
    <col min="12303" max="12544" width="9.140625" style="1"/>
    <col min="12545" max="12545" width="5.7109375" style="1" customWidth="1"/>
    <col min="12546" max="12546" width="65.5703125" style="1" customWidth="1"/>
    <col min="12547" max="12547" width="10.5703125" style="1" customWidth="1"/>
    <col min="12548" max="12548" width="12" style="1" customWidth="1"/>
    <col min="12549" max="12549" width="6.5703125" style="1" customWidth="1"/>
    <col min="12550" max="12550" width="6" style="1" customWidth="1"/>
    <col min="12551" max="12551" width="14.7109375" style="1" customWidth="1"/>
    <col min="12552" max="12552" width="11.42578125" style="1" customWidth="1"/>
    <col min="12553" max="12553" width="15.42578125" style="1" customWidth="1"/>
    <col min="12554" max="12554" width="15.5703125" style="1" customWidth="1"/>
    <col min="12555" max="12555" width="12.140625" style="1" customWidth="1"/>
    <col min="12556" max="12556" width="22" style="1" customWidth="1"/>
    <col min="12557" max="12557" width="22.140625" style="1" customWidth="1"/>
    <col min="12558" max="12558" width="19.140625" style="1" customWidth="1"/>
    <col min="12559" max="12800" width="9.140625" style="1"/>
    <col min="12801" max="12801" width="5.7109375" style="1" customWidth="1"/>
    <col min="12802" max="12802" width="65.5703125" style="1" customWidth="1"/>
    <col min="12803" max="12803" width="10.5703125" style="1" customWidth="1"/>
    <col min="12804" max="12804" width="12" style="1" customWidth="1"/>
    <col min="12805" max="12805" width="6.5703125" style="1" customWidth="1"/>
    <col min="12806" max="12806" width="6" style="1" customWidth="1"/>
    <col min="12807" max="12807" width="14.7109375" style="1" customWidth="1"/>
    <col min="12808" max="12808" width="11.42578125" style="1" customWidth="1"/>
    <col min="12809" max="12809" width="15.42578125" style="1" customWidth="1"/>
    <col min="12810" max="12810" width="15.5703125" style="1" customWidth="1"/>
    <col min="12811" max="12811" width="12.140625" style="1" customWidth="1"/>
    <col min="12812" max="12812" width="22" style="1" customWidth="1"/>
    <col min="12813" max="12813" width="22.140625" style="1" customWidth="1"/>
    <col min="12814" max="12814" width="19.140625" style="1" customWidth="1"/>
    <col min="12815" max="13056" width="9.140625" style="1"/>
    <col min="13057" max="13057" width="5.7109375" style="1" customWidth="1"/>
    <col min="13058" max="13058" width="65.5703125" style="1" customWidth="1"/>
    <col min="13059" max="13059" width="10.5703125" style="1" customWidth="1"/>
    <col min="13060" max="13060" width="12" style="1" customWidth="1"/>
    <col min="13061" max="13061" width="6.5703125" style="1" customWidth="1"/>
    <col min="13062" max="13062" width="6" style="1" customWidth="1"/>
    <col min="13063" max="13063" width="14.7109375" style="1" customWidth="1"/>
    <col min="13064" max="13064" width="11.42578125" style="1" customWidth="1"/>
    <col min="13065" max="13065" width="15.42578125" style="1" customWidth="1"/>
    <col min="13066" max="13066" width="15.5703125" style="1" customWidth="1"/>
    <col min="13067" max="13067" width="12.140625" style="1" customWidth="1"/>
    <col min="13068" max="13068" width="22" style="1" customWidth="1"/>
    <col min="13069" max="13069" width="22.140625" style="1" customWidth="1"/>
    <col min="13070" max="13070" width="19.140625" style="1" customWidth="1"/>
    <col min="13071" max="13312" width="9.140625" style="1"/>
    <col min="13313" max="13313" width="5.7109375" style="1" customWidth="1"/>
    <col min="13314" max="13314" width="65.5703125" style="1" customWidth="1"/>
    <col min="13315" max="13315" width="10.5703125" style="1" customWidth="1"/>
    <col min="13316" max="13316" width="12" style="1" customWidth="1"/>
    <col min="13317" max="13317" width="6.5703125" style="1" customWidth="1"/>
    <col min="13318" max="13318" width="6" style="1" customWidth="1"/>
    <col min="13319" max="13319" width="14.7109375" style="1" customWidth="1"/>
    <col min="13320" max="13320" width="11.42578125" style="1" customWidth="1"/>
    <col min="13321" max="13321" width="15.42578125" style="1" customWidth="1"/>
    <col min="13322" max="13322" width="15.5703125" style="1" customWidth="1"/>
    <col min="13323" max="13323" width="12.140625" style="1" customWidth="1"/>
    <col min="13324" max="13324" width="22" style="1" customWidth="1"/>
    <col min="13325" max="13325" width="22.140625" style="1" customWidth="1"/>
    <col min="13326" max="13326" width="19.140625" style="1" customWidth="1"/>
    <col min="13327" max="13568" width="9.140625" style="1"/>
    <col min="13569" max="13569" width="5.7109375" style="1" customWidth="1"/>
    <col min="13570" max="13570" width="65.5703125" style="1" customWidth="1"/>
    <col min="13571" max="13571" width="10.5703125" style="1" customWidth="1"/>
    <col min="13572" max="13572" width="12" style="1" customWidth="1"/>
    <col min="13573" max="13573" width="6.5703125" style="1" customWidth="1"/>
    <col min="13574" max="13574" width="6" style="1" customWidth="1"/>
    <col min="13575" max="13575" width="14.7109375" style="1" customWidth="1"/>
    <col min="13576" max="13576" width="11.42578125" style="1" customWidth="1"/>
    <col min="13577" max="13577" width="15.42578125" style="1" customWidth="1"/>
    <col min="13578" max="13578" width="15.5703125" style="1" customWidth="1"/>
    <col min="13579" max="13579" width="12.140625" style="1" customWidth="1"/>
    <col min="13580" max="13580" width="22" style="1" customWidth="1"/>
    <col min="13581" max="13581" width="22.140625" style="1" customWidth="1"/>
    <col min="13582" max="13582" width="19.140625" style="1" customWidth="1"/>
    <col min="13583" max="13824" width="9.140625" style="1"/>
    <col min="13825" max="13825" width="5.7109375" style="1" customWidth="1"/>
    <col min="13826" max="13826" width="65.5703125" style="1" customWidth="1"/>
    <col min="13827" max="13827" width="10.5703125" style="1" customWidth="1"/>
    <col min="13828" max="13828" width="12" style="1" customWidth="1"/>
    <col min="13829" max="13829" width="6.5703125" style="1" customWidth="1"/>
    <col min="13830" max="13830" width="6" style="1" customWidth="1"/>
    <col min="13831" max="13831" width="14.7109375" style="1" customWidth="1"/>
    <col min="13832" max="13832" width="11.42578125" style="1" customWidth="1"/>
    <col min="13833" max="13833" width="15.42578125" style="1" customWidth="1"/>
    <col min="13834" max="13834" width="15.5703125" style="1" customWidth="1"/>
    <col min="13835" max="13835" width="12.140625" style="1" customWidth="1"/>
    <col min="13836" max="13836" width="22" style="1" customWidth="1"/>
    <col min="13837" max="13837" width="22.140625" style="1" customWidth="1"/>
    <col min="13838" max="13838" width="19.140625" style="1" customWidth="1"/>
    <col min="13839" max="14080" width="9.140625" style="1"/>
    <col min="14081" max="14081" width="5.7109375" style="1" customWidth="1"/>
    <col min="14082" max="14082" width="65.5703125" style="1" customWidth="1"/>
    <col min="14083" max="14083" width="10.5703125" style="1" customWidth="1"/>
    <col min="14084" max="14084" width="12" style="1" customWidth="1"/>
    <col min="14085" max="14085" width="6.5703125" style="1" customWidth="1"/>
    <col min="14086" max="14086" width="6" style="1" customWidth="1"/>
    <col min="14087" max="14087" width="14.7109375" style="1" customWidth="1"/>
    <col min="14088" max="14088" width="11.42578125" style="1" customWidth="1"/>
    <col min="14089" max="14089" width="15.42578125" style="1" customWidth="1"/>
    <col min="14090" max="14090" width="15.5703125" style="1" customWidth="1"/>
    <col min="14091" max="14091" width="12.140625" style="1" customWidth="1"/>
    <col min="14092" max="14092" width="22" style="1" customWidth="1"/>
    <col min="14093" max="14093" width="22.140625" style="1" customWidth="1"/>
    <col min="14094" max="14094" width="19.140625" style="1" customWidth="1"/>
    <col min="14095" max="14336" width="9.140625" style="1"/>
    <col min="14337" max="14337" width="5.7109375" style="1" customWidth="1"/>
    <col min="14338" max="14338" width="65.5703125" style="1" customWidth="1"/>
    <col min="14339" max="14339" width="10.5703125" style="1" customWidth="1"/>
    <col min="14340" max="14340" width="12" style="1" customWidth="1"/>
    <col min="14341" max="14341" width="6.5703125" style="1" customWidth="1"/>
    <col min="14342" max="14342" width="6" style="1" customWidth="1"/>
    <col min="14343" max="14343" width="14.7109375" style="1" customWidth="1"/>
    <col min="14344" max="14344" width="11.42578125" style="1" customWidth="1"/>
    <col min="14345" max="14345" width="15.42578125" style="1" customWidth="1"/>
    <col min="14346" max="14346" width="15.5703125" style="1" customWidth="1"/>
    <col min="14347" max="14347" width="12.140625" style="1" customWidth="1"/>
    <col min="14348" max="14348" width="22" style="1" customWidth="1"/>
    <col min="14349" max="14349" width="22.140625" style="1" customWidth="1"/>
    <col min="14350" max="14350" width="19.140625" style="1" customWidth="1"/>
    <col min="14351" max="14592" width="9.140625" style="1"/>
    <col min="14593" max="14593" width="5.7109375" style="1" customWidth="1"/>
    <col min="14594" max="14594" width="65.5703125" style="1" customWidth="1"/>
    <col min="14595" max="14595" width="10.5703125" style="1" customWidth="1"/>
    <col min="14596" max="14596" width="12" style="1" customWidth="1"/>
    <col min="14597" max="14597" width="6.5703125" style="1" customWidth="1"/>
    <col min="14598" max="14598" width="6" style="1" customWidth="1"/>
    <col min="14599" max="14599" width="14.7109375" style="1" customWidth="1"/>
    <col min="14600" max="14600" width="11.42578125" style="1" customWidth="1"/>
    <col min="14601" max="14601" width="15.42578125" style="1" customWidth="1"/>
    <col min="14602" max="14602" width="15.5703125" style="1" customWidth="1"/>
    <col min="14603" max="14603" width="12.140625" style="1" customWidth="1"/>
    <col min="14604" max="14604" width="22" style="1" customWidth="1"/>
    <col min="14605" max="14605" width="22.140625" style="1" customWidth="1"/>
    <col min="14606" max="14606" width="19.140625" style="1" customWidth="1"/>
    <col min="14607" max="14848" width="9.140625" style="1"/>
    <col min="14849" max="14849" width="5.7109375" style="1" customWidth="1"/>
    <col min="14850" max="14850" width="65.5703125" style="1" customWidth="1"/>
    <col min="14851" max="14851" width="10.5703125" style="1" customWidth="1"/>
    <col min="14852" max="14852" width="12" style="1" customWidth="1"/>
    <col min="14853" max="14853" width="6.5703125" style="1" customWidth="1"/>
    <col min="14854" max="14854" width="6" style="1" customWidth="1"/>
    <col min="14855" max="14855" width="14.7109375" style="1" customWidth="1"/>
    <col min="14856" max="14856" width="11.42578125" style="1" customWidth="1"/>
    <col min="14857" max="14857" width="15.42578125" style="1" customWidth="1"/>
    <col min="14858" max="14858" width="15.5703125" style="1" customWidth="1"/>
    <col min="14859" max="14859" width="12.140625" style="1" customWidth="1"/>
    <col min="14860" max="14860" width="22" style="1" customWidth="1"/>
    <col min="14861" max="14861" width="22.140625" style="1" customWidth="1"/>
    <col min="14862" max="14862" width="19.140625" style="1" customWidth="1"/>
    <col min="14863" max="15104" width="9.140625" style="1"/>
    <col min="15105" max="15105" width="5.7109375" style="1" customWidth="1"/>
    <col min="15106" max="15106" width="65.5703125" style="1" customWidth="1"/>
    <col min="15107" max="15107" width="10.5703125" style="1" customWidth="1"/>
    <col min="15108" max="15108" width="12" style="1" customWidth="1"/>
    <col min="15109" max="15109" width="6.5703125" style="1" customWidth="1"/>
    <col min="15110" max="15110" width="6" style="1" customWidth="1"/>
    <col min="15111" max="15111" width="14.7109375" style="1" customWidth="1"/>
    <col min="15112" max="15112" width="11.42578125" style="1" customWidth="1"/>
    <col min="15113" max="15113" width="15.42578125" style="1" customWidth="1"/>
    <col min="15114" max="15114" width="15.5703125" style="1" customWidth="1"/>
    <col min="15115" max="15115" width="12.140625" style="1" customWidth="1"/>
    <col min="15116" max="15116" width="22" style="1" customWidth="1"/>
    <col min="15117" max="15117" width="22.140625" style="1" customWidth="1"/>
    <col min="15118" max="15118" width="19.140625" style="1" customWidth="1"/>
    <col min="15119" max="15360" width="9.140625" style="1"/>
    <col min="15361" max="15361" width="5.7109375" style="1" customWidth="1"/>
    <col min="15362" max="15362" width="65.5703125" style="1" customWidth="1"/>
    <col min="15363" max="15363" width="10.5703125" style="1" customWidth="1"/>
    <col min="15364" max="15364" width="12" style="1" customWidth="1"/>
    <col min="15365" max="15365" width="6.5703125" style="1" customWidth="1"/>
    <col min="15366" max="15366" width="6" style="1" customWidth="1"/>
    <col min="15367" max="15367" width="14.7109375" style="1" customWidth="1"/>
    <col min="15368" max="15368" width="11.42578125" style="1" customWidth="1"/>
    <col min="15369" max="15369" width="15.42578125" style="1" customWidth="1"/>
    <col min="15370" max="15370" width="15.5703125" style="1" customWidth="1"/>
    <col min="15371" max="15371" width="12.140625" style="1" customWidth="1"/>
    <col min="15372" max="15372" width="22" style="1" customWidth="1"/>
    <col min="15373" max="15373" width="22.140625" style="1" customWidth="1"/>
    <col min="15374" max="15374" width="19.140625" style="1" customWidth="1"/>
    <col min="15375" max="15616" width="9.140625" style="1"/>
    <col min="15617" max="15617" width="5.7109375" style="1" customWidth="1"/>
    <col min="15618" max="15618" width="65.5703125" style="1" customWidth="1"/>
    <col min="15619" max="15619" width="10.5703125" style="1" customWidth="1"/>
    <col min="15620" max="15620" width="12" style="1" customWidth="1"/>
    <col min="15621" max="15621" width="6.5703125" style="1" customWidth="1"/>
    <col min="15622" max="15622" width="6" style="1" customWidth="1"/>
    <col min="15623" max="15623" width="14.7109375" style="1" customWidth="1"/>
    <col min="15624" max="15624" width="11.42578125" style="1" customWidth="1"/>
    <col min="15625" max="15625" width="15.42578125" style="1" customWidth="1"/>
    <col min="15626" max="15626" width="15.5703125" style="1" customWidth="1"/>
    <col min="15627" max="15627" width="12.140625" style="1" customWidth="1"/>
    <col min="15628" max="15628" width="22" style="1" customWidth="1"/>
    <col min="15629" max="15629" width="22.140625" style="1" customWidth="1"/>
    <col min="15630" max="15630" width="19.140625" style="1" customWidth="1"/>
    <col min="15631" max="15872" width="9.140625" style="1"/>
    <col min="15873" max="15873" width="5.7109375" style="1" customWidth="1"/>
    <col min="15874" max="15874" width="65.5703125" style="1" customWidth="1"/>
    <col min="15875" max="15875" width="10.5703125" style="1" customWidth="1"/>
    <col min="15876" max="15876" width="12" style="1" customWidth="1"/>
    <col min="15877" max="15877" width="6.5703125" style="1" customWidth="1"/>
    <col min="15878" max="15878" width="6" style="1" customWidth="1"/>
    <col min="15879" max="15879" width="14.7109375" style="1" customWidth="1"/>
    <col min="15880" max="15880" width="11.42578125" style="1" customWidth="1"/>
    <col min="15881" max="15881" width="15.42578125" style="1" customWidth="1"/>
    <col min="15882" max="15882" width="15.5703125" style="1" customWidth="1"/>
    <col min="15883" max="15883" width="12.140625" style="1" customWidth="1"/>
    <col min="15884" max="15884" width="22" style="1" customWidth="1"/>
    <col min="15885" max="15885" width="22.140625" style="1" customWidth="1"/>
    <col min="15886" max="15886" width="19.140625" style="1" customWidth="1"/>
    <col min="15887" max="16128" width="9.140625" style="1"/>
    <col min="16129" max="16129" width="5.7109375" style="1" customWidth="1"/>
    <col min="16130" max="16130" width="65.5703125" style="1" customWidth="1"/>
    <col min="16131" max="16131" width="10.5703125" style="1" customWidth="1"/>
    <col min="16132" max="16132" width="12" style="1" customWidth="1"/>
    <col min="16133" max="16133" width="6.5703125" style="1" customWidth="1"/>
    <col min="16134" max="16134" width="6" style="1" customWidth="1"/>
    <col min="16135" max="16135" width="14.7109375" style="1" customWidth="1"/>
    <col min="16136" max="16136" width="11.42578125" style="1" customWidth="1"/>
    <col min="16137" max="16137" width="15.42578125" style="1" customWidth="1"/>
    <col min="16138" max="16138" width="15.5703125" style="1" customWidth="1"/>
    <col min="16139" max="16139" width="12.140625" style="1" customWidth="1"/>
    <col min="16140" max="16140" width="22" style="1" customWidth="1"/>
    <col min="16141" max="16141" width="22.140625" style="1" customWidth="1"/>
    <col min="16142" max="16142" width="19.140625" style="1" customWidth="1"/>
    <col min="16143" max="16384" width="9.140625" style="1"/>
  </cols>
  <sheetData>
    <row r="1" spans="1:14" ht="22.5" customHeight="1" x14ac:dyDescent="0.3">
      <c r="A1" s="270" t="s">
        <v>291</v>
      </c>
      <c r="B1" s="395" t="s">
        <v>347</v>
      </c>
      <c r="C1" s="395"/>
      <c r="D1" s="395"/>
      <c r="E1" s="395"/>
      <c r="F1" s="395"/>
      <c r="G1" s="395"/>
      <c r="H1" s="395"/>
      <c r="I1" s="395"/>
      <c r="J1" s="304"/>
    </row>
    <row r="2" spans="1:14" ht="22.5" customHeight="1" x14ac:dyDescent="0.3">
      <c r="A2" s="4" t="s">
        <v>366</v>
      </c>
      <c r="B2" s="6"/>
      <c r="C2" s="34"/>
      <c r="D2" s="4"/>
      <c r="E2" s="4"/>
      <c r="F2" s="4"/>
      <c r="G2" s="4"/>
      <c r="H2" s="4"/>
      <c r="I2" s="4"/>
      <c r="J2" s="5"/>
    </row>
    <row r="3" spans="1:14" ht="22.5" customHeight="1" x14ac:dyDescent="0.3">
      <c r="A3" s="6" t="s">
        <v>362</v>
      </c>
      <c r="B3" s="6"/>
      <c r="C3" s="34"/>
      <c r="D3" s="6"/>
      <c r="E3" s="6"/>
      <c r="F3" s="5" t="s">
        <v>292</v>
      </c>
      <c r="G3" s="5"/>
      <c r="H3" s="5"/>
      <c r="I3" s="6"/>
      <c r="J3" s="5"/>
    </row>
    <row r="4" spans="1:14" ht="22.5" customHeight="1" x14ac:dyDescent="0.3">
      <c r="A4" s="5" t="s">
        <v>13</v>
      </c>
      <c r="B4" s="6"/>
      <c r="C4" s="34"/>
      <c r="D4" s="6"/>
      <c r="E4" s="6"/>
      <c r="F4" s="5" t="str">
        <f>แหล่งที่มาวัสดุ!A2</f>
        <v xml:space="preserve">  วันที่   24  เมษายน  2567  </v>
      </c>
      <c r="G4" s="5"/>
      <c r="H4" s="5"/>
      <c r="I4" s="6"/>
      <c r="J4" s="5"/>
    </row>
    <row r="5" spans="1:14" ht="22.5" customHeight="1" x14ac:dyDescent="0.3">
      <c r="A5" s="5" t="s">
        <v>293</v>
      </c>
      <c r="B5" s="6"/>
      <c r="C5" s="34"/>
      <c r="D5" s="6"/>
      <c r="E5" s="6"/>
      <c r="F5" s="5"/>
      <c r="G5" s="5"/>
      <c r="H5" s="5"/>
      <c r="I5" s="6"/>
      <c r="J5" s="5"/>
    </row>
    <row r="6" spans="1:14" ht="22.5" customHeight="1" x14ac:dyDescent="0.3">
      <c r="A6" s="5" t="s">
        <v>294</v>
      </c>
      <c r="B6" s="6"/>
      <c r="C6" s="34"/>
      <c r="D6" s="6"/>
      <c r="E6" s="6"/>
      <c r="F6" s="5"/>
      <c r="G6" s="5"/>
      <c r="H6" s="5"/>
      <c r="I6" s="6"/>
      <c r="J6" s="5"/>
    </row>
    <row r="7" spans="1:14" ht="22.5" customHeight="1" x14ac:dyDescent="0.3">
      <c r="A7" s="4" t="s">
        <v>367</v>
      </c>
      <c r="B7" s="6"/>
      <c r="C7" s="34"/>
      <c r="D7" s="4"/>
      <c r="E7" s="4"/>
      <c r="F7" s="5"/>
      <c r="G7" s="4"/>
      <c r="H7" s="4"/>
      <c r="I7" s="4"/>
      <c r="J7" s="5"/>
    </row>
    <row r="8" spans="1:14" ht="22.5" customHeight="1" x14ac:dyDescent="0.3">
      <c r="A8" s="4" t="s">
        <v>368</v>
      </c>
      <c r="B8" s="6"/>
      <c r="C8" s="34"/>
      <c r="D8" s="4"/>
      <c r="E8" s="4"/>
      <c r="F8" s="5"/>
      <c r="G8" s="4"/>
      <c r="H8" s="4"/>
      <c r="I8" s="4"/>
      <c r="J8" s="5"/>
    </row>
    <row r="9" spans="1:14" s="308" customFormat="1" x14ac:dyDescent="0.3">
      <c r="A9" s="385" t="s">
        <v>0</v>
      </c>
      <c r="B9" s="385" t="s">
        <v>1</v>
      </c>
      <c r="C9" s="385" t="s">
        <v>295</v>
      </c>
      <c r="D9" s="385" t="s">
        <v>3</v>
      </c>
      <c r="E9" s="373" t="s">
        <v>296</v>
      </c>
      <c r="F9" s="375"/>
      <c r="G9" s="305" t="s">
        <v>297</v>
      </c>
      <c r="H9" s="305" t="s">
        <v>298</v>
      </c>
      <c r="I9" s="305" t="s">
        <v>296</v>
      </c>
      <c r="J9" s="385" t="s">
        <v>299</v>
      </c>
      <c r="K9" s="306" t="s">
        <v>1</v>
      </c>
      <c r="L9" s="306" t="s">
        <v>300</v>
      </c>
      <c r="M9" s="306" t="s">
        <v>301</v>
      </c>
      <c r="N9" s="307" t="s">
        <v>302</v>
      </c>
    </row>
    <row r="10" spans="1:14" s="308" customFormat="1" x14ac:dyDescent="0.3">
      <c r="A10" s="385"/>
      <c r="B10" s="385"/>
      <c r="C10" s="385"/>
      <c r="D10" s="385"/>
      <c r="E10" s="386"/>
      <c r="F10" s="396"/>
      <c r="G10" s="309" t="s">
        <v>5</v>
      </c>
      <c r="H10" s="309" t="s">
        <v>303</v>
      </c>
      <c r="I10" s="309" t="s">
        <v>304</v>
      </c>
      <c r="J10" s="385"/>
      <c r="K10" s="45"/>
      <c r="L10" s="1"/>
      <c r="M10" s="1"/>
    </row>
    <row r="11" spans="1:14" s="308" customFormat="1" x14ac:dyDescent="0.3">
      <c r="A11" s="8"/>
      <c r="B11" s="310" t="s">
        <v>305</v>
      </c>
      <c r="C11" s="373"/>
      <c r="D11" s="374"/>
      <c r="E11" s="374"/>
      <c r="F11" s="374"/>
      <c r="G11" s="374"/>
      <c r="H11" s="374"/>
      <c r="I11" s="374"/>
      <c r="J11" s="375"/>
      <c r="K11" s="45"/>
      <c r="L11" s="1"/>
      <c r="M11" s="1"/>
    </row>
    <row r="12" spans="1:14" ht="22.5" hidden="1" customHeight="1" x14ac:dyDescent="0.3">
      <c r="A12" s="10">
        <v>1</v>
      </c>
      <c r="B12" s="310" t="s">
        <v>306</v>
      </c>
      <c r="C12" s="376"/>
      <c r="D12" s="377"/>
      <c r="E12" s="377"/>
      <c r="F12" s="377"/>
      <c r="G12" s="377"/>
      <c r="H12" s="377"/>
      <c r="I12" s="377"/>
      <c r="J12" s="378"/>
    </row>
    <row r="13" spans="1:14" ht="22.5" hidden="1" customHeight="1" x14ac:dyDescent="0.3">
      <c r="A13" s="8"/>
      <c r="B13" s="311" t="s">
        <v>307</v>
      </c>
      <c r="C13" s="12">
        <v>1</v>
      </c>
      <c r="D13" s="10" t="s">
        <v>176</v>
      </c>
      <c r="E13" s="380">
        <f>[1]ค่างานต้นทุนต่อหน่วย!I71</f>
        <v>0</v>
      </c>
      <c r="F13" s="382"/>
      <c r="G13" s="312">
        <f>C13*E13</f>
        <v>0</v>
      </c>
      <c r="H13" s="313">
        <v>1.3624000000000001</v>
      </c>
      <c r="I13" s="12">
        <f>G13*H13</f>
        <v>0</v>
      </c>
      <c r="J13" s="314">
        <f>I13</f>
        <v>0</v>
      </c>
      <c r="K13" s="301"/>
      <c r="L13" s="315"/>
    </row>
    <row r="14" spans="1:14" hidden="1" x14ac:dyDescent="0.3">
      <c r="A14" s="8"/>
      <c r="B14" s="311" t="s">
        <v>308</v>
      </c>
      <c r="C14" s="12">
        <v>1</v>
      </c>
      <c r="D14" s="10" t="s">
        <v>309</v>
      </c>
      <c r="E14" s="380">
        <f>700</f>
        <v>700</v>
      </c>
      <c r="F14" s="382"/>
      <c r="G14" s="312">
        <f>C14*E14</f>
        <v>700</v>
      </c>
      <c r="H14" s="313">
        <v>1.3624000000000001</v>
      </c>
      <c r="I14" s="12">
        <f>G14*H14</f>
        <v>953.68000000000006</v>
      </c>
      <c r="J14" s="314">
        <f>I14</f>
        <v>953.68000000000006</v>
      </c>
      <c r="K14" s="45"/>
    </row>
    <row r="15" spans="1:14" hidden="1" x14ac:dyDescent="0.3">
      <c r="A15" s="8"/>
      <c r="B15" s="311" t="s">
        <v>310</v>
      </c>
      <c r="C15" s="12">
        <v>1</v>
      </c>
      <c r="D15" s="10" t="s">
        <v>7</v>
      </c>
      <c r="E15" s="380">
        <f>[1]ค่างานต้นทุนต่อหน่วย!I80</f>
        <v>0</v>
      </c>
      <c r="F15" s="382"/>
      <c r="G15" s="312">
        <f>C15*E15</f>
        <v>0</v>
      </c>
      <c r="H15" s="313">
        <v>1.3624000000000001</v>
      </c>
      <c r="I15" s="12">
        <f>G15*H15</f>
        <v>0</v>
      </c>
      <c r="J15" s="314">
        <f>I15</f>
        <v>0</v>
      </c>
      <c r="K15" s="45"/>
    </row>
    <row r="16" spans="1:14" hidden="1" x14ac:dyDescent="0.3">
      <c r="A16" s="8"/>
      <c r="B16" s="311" t="s">
        <v>311</v>
      </c>
      <c r="C16" s="12">
        <v>1</v>
      </c>
      <c r="D16" s="10" t="s">
        <v>7</v>
      </c>
      <c r="E16" s="380">
        <f>[1]ค่างานต้นทุนต่อหน่วย!I89</f>
        <v>0</v>
      </c>
      <c r="F16" s="382"/>
      <c r="G16" s="312">
        <f>C16*E16</f>
        <v>0</v>
      </c>
      <c r="H16" s="313">
        <v>1.3624000000000001</v>
      </c>
      <c r="I16" s="12">
        <f>G16*H16</f>
        <v>0</v>
      </c>
      <c r="J16" s="314">
        <f>I16</f>
        <v>0</v>
      </c>
      <c r="K16" s="45"/>
    </row>
    <row r="17" spans="1:11" ht="19.5" hidden="1" thickBot="1" x14ac:dyDescent="0.35">
      <c r="A17" s="8"/>
      <c r="B17" s="8" t="s">
        <v>312</v>
      </c>
      <c r="C17" s="316"/>
      <c r="D17" s="247"/>
      <c r="E17" s="317"/>
      <c r="F17" s="317"/>
      <c r="G17" s="318"/>
      <c r="H17" s="319"/>
      <c r="I17" s="320"/>
      <c r="J17" s="321">
        <f>SUM(J13:J16)</f>
        <v>953.68000000000006</v>
      </c>
      <c r="K17" s="45"/>
    </row>
    <row r="18" spans="1:11" s="308" customFormat="1" ht="22.5" hidden="1" customHeight="1" thickTop="1" x14ac:dyDescent="0.5">
      <c r="A18" s="10">
        <v>2</v>
      </c>
      <c r="B18" s="310" t="s">
        <v>313</v>
      </c>
      <c r="C18" s="370"/>
      <c r="D18" s="371"/>
      <c r="E18" s="371"/>
      <c r="F18" s="371"/>
      <c r="G18" s="371"/>
      <c r="H18" s="371"/>
      <c r="I18" s="371"/>
      <c r="J18" s="372"/>
    </row>
    <row r="19" spans="1:11" hidden="1" x14ac:dyDescent="0.3">
      <c r="A19" s="8"/>
      <c r="B19" s="323" t="str">
        <f>[1]ค่างานต้นทุนต่อหน่วย!B138</f>
        <v>ค่าด าเนินการ + ค่าเสื่อมราคา</v>
      </c>
      <c r="C19" s="12">
        <v>0</v>
      </c>
      <c r="D19" s="10" t="s">
        <v>314</v>
      </c>
      <c r="E19" s="380">
        <f>[1]ค่างานต้นทุนต่อหน่วย!I148</f>
        <v>384</v>
      </c>
      <c r="F19" s="382"/>
      <c r="G19" s="312">
        <f>C19*E19</f>
        <v>0</v>
      </c>
      <c r="H19" s="313">
        <v>1.3624000000000001</v>
      </c>
      <c r="I19" s="12">
        <f>G19*H19</f>
        <v>0</v>
      </c>
      <c r="J19" s="314">
        <f>I19</f>
        <v>0</v>
      </c>
      <c r="K19" s="45"/>
    </row>
    <row r="20" spans="1:11" s="308" customFormat="1" ht="22.5" hidden="1" customHeight="1" x14ac:dyDescent="0.3">
      <c r="A20" s="8"/>
      <c r="B20" s="323" t="str">
        <f>[1]ค่างานต้นทุนต่อหน่วย!B149</f>
        <v xml:space="preserve"> ค่าขนส่ง .....</v>
      </c>
      <c r="C20" s="12">
        <v>0</v>
      </c>
      <c r="D20" s="10" t="s">
        <v>314</v>
      </c>
      <c r="E20" s="380">
        <f>[1]ค่างานต้นทุนต่อหน่วย!I159</f>
        <v>50</v>
      </c>
      <c r="F20" s="382"/>
      <c r="G20" s="312">
        <f>C20*E20</f>
        <v>0</v>
      </c>
      <c r="H20" s="313">
        <v>1.3624000000000001</v>
      </c>
      <c r="I20" s="12">
        <f>G20*H20</f>
        <v>0</v>
      </c>
      <c r="J20" s="314">
        <f>I20</f>
        <v>0</v>
      </c>
    </row>
    <row r="21" spans="1:11" s="308" customFormat="1" ht="22.5" hidden="1" customHeight="1" x14ac:dyDescent="0.3">
      <c r="A21" s="8"/>
      <c r="B21" s="323" t="str">
        <f>[1]ค่างานต้นทุนต่อหน่วย!B160</f>
        <v>ค่าด าเนินการ + ค่าเสื่อมราคา</v>
      </c>
      <c r="C21" s="12">
        <v>0</v>
      </c>
      <c r="D21" s="10" t="s">
        <v>314</v>
      </c>
      <c r="E21" s="380">
        <f>[1]ค่างานต้นทุนต่อหน่วย!I170</f>
        <v>514.02</v>
      </c>
      <c r="F21" s="382"/>
      <c r="G21" s="312">
        <f>C21*E21</f>
        <v>0</v>
      </c>
      <c r="H21" s="313">
        <v>1.3624000000000001</v>
      </c>
      <c r="I21" s="12">
        <f>G21*H21</f>
        <v>0</v>
      </c>
      <c r="J21" s="314">
        <f>I21</f>
        <v>0</v>
      </c>
    </row>
    <row r="22" spans="1:11" s="308" customFormat="1" ht="22.5" hidden="1" customHeight="1" x14ac:dyDescent="0.3">
      <c r="A22" s="8"/>
      <c r="B22" s="323" t="str">
        <f>[1]ค่างานต้นทุนต่อหน่วย!B171</f>
        <v xml:space="preserve"> ค่าขนส่ง .........</v>
      </c>
      <c r="C22" s="12">
        <v>0</v>
      </c>
      <c r="D22" s="10" t="s">
        <v>314</v>
      </c>
      <c r="E22" s="380">
        <f>[1]ค่างานต้นทุนต่อหน่วย!I179</f>
        <v>0</v>
      </c>
      <c r="F22" s="382"/>
      <c r="G22" s="312">
        <f>C22*E22</f>
        <v>0</v>
      </c>
      <c r="H22" s="313">
        <v>1.3624000000000001</v>
      </c>
      <c r="I22" s="12">
        <f>G22*H22</f>
        <v>0</v>
      </c>
      <c r="J22" s="314">
        <f>I22</f>
        <v>0</v>
      </c>
    </row>
    <row r="23" spans="1:11" s="308" customFormat="1" ht="22.5" hidden="1" customHeight="1" x14ac:dyDescent="0.3">
      <c r="A23" s="8"/>
      <c r="B23" s="323" t="s">
        <v>315</v>
      </c>
      <c r="C23" s="12"/>
      <c r="D23" s="10"/>
      <c r="E23" s="380"/>
      <c r="F23" s="382"/>
      <c r="G23" s="312"/>
      <c r="H23" s="313"/>
      <c r="I23" s="12"/>
      <c r="J23" s="314"/>
    </row>
    <row r="24" spans="1:11" s="308" customFormat="1" ht="22.5" hidden="1" customHeight="1" x14ac:dyDescent="0.3">
      <c r="A24" s="10"/>
      <c r="B24" s="311" t="s">
        <v>316</v>
      </c>
      <c r="C24" s="12">
        <f>(1.1*400)-(1.1*1.1*40)</f>
        <v>391.6</v>
      </c>
      <c r="D24" s="10" t="s">
        <v>7</v>
      </c>
      <c r="E24" s="380">
        <f>[1]ค่างานต้นทุนต่อหน่วย!I213</f>
        <v>107.82109375</v>
      </c>
      <c r="F24" s="382"/>
      <c r="G24" s="312">
        <f>C24*E24</f>
        <v>42222.740312500006</v>
      </c>
      <c r="H24" s="313">
        <v>1.3624000000000001</v>
      </c>
      <c r="I24" s="12">
        <f>G24*H24</f>
        <v>57524.261401750009</v>
      </c>
      <c r="J24" s="314">
        <f>I24</f>
        <v>57524.261401750009</v>
      </c>
      <c r="K24" s="324"/>
    </row>
    <row r="25" spans="1:11" s="308" customFormat="1" ht="22.5" hidden="1" customHeight="1" x14ac:dyDescent="0.3">
      <c r="A25" s="10"/>
      <c r="B25" s="323" t="str">
        <f>[1]ค่างานต้นทุนต่อหน่วย!B180</f>
        <v xml:space="preserve"> ค่าเหล็ก DB  19 มม. (น้ำหนัก 2.230กก./เมตร)</v>
      </c>
      <c r="C25" s="12">
        <v>0</v>
      </c>
      <c r="D25" s="10" t="s">
        <v>176</v>
      </c>
      <c r="E25" s="380">
        <f>[1]ค่างานต้นทุนต่อหน่วย!I186</f>
        <v>0</v>
      </c>
      <c r="F25" s="382"/>
      <c r="G25" s="312">
        <f>C25*E25</f>
        <v>0</v>
      </c>
      <c r="H25" s="313">
        <v>1.3624000000000001</v>
      </c>
      <c r="I25" s="12">
        <f>G25*H25</f>
        <v>0</v>
      </c>
      <c r="J25" s="314">
        <f>I25</f>
        <v>0</v>
      </c>
      <c r="K25" s="324"/>
    </row>
    <row r="26" spans="1:11" s="308" customFormat="1" ht="22.5" hidden="1" customHeight="1" x14ac:dyDescent="0.3">
      <c r="A26" s="10"/>
      <c r="B26" s="323" t="str">
        <f>[1]ค่างานต้นทุนต่อหน่วย!B187</f>
        <v xml:space="preserve"> ค่าเหล็ก RB 15 มม. (น้ำหนัก 1.390 กก./เมตร)</v>
      </c>
      <c r="C26" s="12">
        <v>0</v>
      </c>
      <c r="D26" s="10" t="s">
        <v>176</v>
      </c>
      <c r="E26" s="380">
        <f>[1]ค่างานต้นทุนต่อหน่วย!I192</f>
        <v>0</v>
      </c>
      <c r="F26" s="382"/>
      <c r="G26" s="312">
        <f>C26*E26</f>
        <v>0</v>
      </c>
      <c r="H26" s="313">
        <v>1.3624000000000001</v>
      </c>
      <c r="I26" s="12">
        <f>G26*H26</f>
        <v>0</v>
      </c>
      <c r="J26" s="314">
        <f>I26</f>
        <v>0</v>
      </c>
      <c r="K26" s="324"/>
    </row>
    <row r="27" spans="1:11" s="308" customFormat="1" ht="22.5" hidden="1" customHeight="1" x14ac:dyDescent="0.3">
      <c r="A27" s="10"/>
      <c r="B27" s="323" t="str">
        <f>[1]ค่างานต้นทุนต่อหน่วย!B193</f>
        <v xml:space="preserve"> ค่าเหล็ก DB 12 มม. (น้ำหนัก  (0.888 กก. เมตร)</v>
      </c>
      <c r="C27" s="12">
        <f>400-(1.1*40)</f>
        <v>356</v>
      </c>
      <c r="D27" s="10" t="s">
        <v>176</v>
      </c>
      <c r="E27" s="380">
        <f>[1]ค่างานต้นทุนต่อหน่วย!I198</f>
        <v>0</v>
      </c>
      <c r="F27" s="382"/>
      <c r="G27" s="312">
        <f>C27*E27</f>
        <v>0</v>
      </c>
      <c r="H27" s="313">
        <v>1.3624000000000001</v>
      </c>
      <c r="I27" s="12">
        <f>G27*H27</f>
        <v>0</v>
      </c>
      <c r="J27" s="314">
        <f>I27</f>
        <v>0</v>
      </c>
      <c r="K27" s="324"/>
    </row>
    <row r="28" spans="1:11" s="308" customFormat="1" ht="22.5" hidden="1" customHeight="1" x14ac:dyDescent="0.3">
      <c r="A28" s="10"/>
      <c r="B28" s="323" t="str">
        <f>[1]ค่างานต้นทุนต่อหน่วย!B199</f>
        <v xml:space="preserve"> ค่าเหล็ก  JONT และหยอดยาง ...........เมตร @</v>
      </c>
      <c r="C28" s="12">
        <f>(1.1*3)*0</f>
        <v>0</v>
      </c>
      <c r="D28" s="10" t="s">
        <v>176</v>
      </c>
      <c r="E28" s="380">
        <f>[1]ค่างานต้นทุนต่อหน่วย!I204</f>
        <v>0</v>
      </c>
      <c r="F28" s="382"/>
      <c r="G28" s="312">
        <f>C28*E28</f>
        <v>0</v>
      </c>
      <c r="H28" s="313">
        <v>1.3624000000000001</v>
      </c>
      <c r="I28" s="12">
        <f>G28*H28</f>
        <v>0</v>
      </c>
      <c r="J28" s="314">
        <f>I28</f>
        <v>0</v>
      </c>
      <c r="K28" s="324"/>
    </row>
    <row r="29" spans="1:11" ht="19.5" hidden="1" thickBot="1" x14ac:dyDescent="0.35">
      <c r="A29" s="8"/>
      <c r="B29" s="8" t="s">
        <v>317</v>
      </c>
      <c r="C29" s="316"/>
      <c r="D29" s="247"/>
      <c r="E29" s="317"/>
      <c r="F29" s="317"/>
      <c r="G29" s="318"/>
      <c r="H29" s="319"/>
      <c r="I29" s="320"/>
      <c r="J29" s="321">
        <f>SUM(J19:J28)</f>
        <v>57524.261401750009</v>
      </c>
      <c r="K29" s="45"/>
    </row>
    <row r="30" spans="1:11" s="308" customFormat="1" ht="22.5" hidden="1" customHeight="1" thickTop="1" x14ac:dyDescent="0.3">
      <c r="A30" s="10">
        <v>3</v>
      </c>
      <c r="B30" s="310" t="s">
        <v>318</v>
      </c>
      <c r="C30" s="380" t="s">
        <v>319</v>
      </c>
      <c r="D30" s="381"/>
      <c r="E30" s="381"/>
      <c r="F30" s="381"/>
      <c r="G30" s="381"/>
      <c r="H30" s="381"/>
      <c r="I30" s="381"/>
      <c r="J30" s="378"/>
      <c r="K30" s="324"/>
    </row>
    <row r="31" spans="1:11" s="308" customFormat="1" ht="22.5" hidden="1" customHeight="1" x14ac:dyDescent="0.3">
      <c r="A31" s="10"/>
      <c r="B31" s="311" t="str">
        <f>[1]ค่างานต้นทุนต่อหน่วย!B214</f>
        <v xml:space="preserve"> งานทรายถมหลังท่อ ราดน้ำอัดแน่น (เผื่อ 25 % )</v>
      </c>
      <c r="C31" s="12">
        <f xml:space="preserve"> ((400)- ((1.1-0.3)*(C32)))*1</f>
        <v>368</v>
      </c>
      <c r="D31" s="10" t="s">
        <v>176</v>
      </c>
      <c r="E31" s="380">
        <f>[1]ค่างานต้นทุนต่อหน่วย!I222</f>
        <v>243.66080000000005</v>
      </c>
      <c r="F31" s="382"/>
      <c r="G31" s="312">
        <f t="shared" ref="G31:G38" si="0">C31*E31</f>
        <v>89667.174400000018</v>
      </c>
      <c r="H31" s="313">
        <v>1.3624000000000001</v>
      </c>
      <c r="I31" s="12">
        <f t="shared" ref="I31:I37" si="1">G31*H31</f>
        <v>122162.55840256003</v>
      </c>
      <c r="J31" s="314">
        <f t="shared" ref="J31:J38" si="2">I31</f>
        <v>122162.55840256003</v>
      </c>
      <c r="K31" s="324"/>
    </row>
    <row r="32" spans="1:11" s="308" customFormat="1" ht="22.5" hidden="1" customHeight="1" x14ac:dyDescent="0.3">
      <c r="A32" s="10"/>
      <c r="B32" s="311" t="str">
        <f>[1]ค่างานต้นทุนต่อหน่วย!B223</f>
        <v xml:space="preserve"> งานทรายถมข้างบ่อพัก ราดน้ำอัดแน่น (เผื่อ 25 % )</v>
      </c>
      <c r="C32" s="12">
        <f>(40*1)</f>
        <v>40</v>
      </c>
      <c r="D32" s="10" t="s">
        <v>309</v>
      </c>
      <c r="E32" s="380">
        <f>[1]ค่างานต้นทุนต่อหน่วย!I232</f>
        <v>272.41830000000004</v>
      </c>
      <c r="F32" s="382"/>
      <c r="G32" s="312">
        <f t="shared" si="0"/>
        <v>10896.732000000002</v>
      </c>
      <c r="H32" s="313">
        <v>1.3624000000000001</v>
      </c>
      <c r="I32" s="12">
        <f t="shared" si="1"/>
        <v>14845.707676800002</v>
      </c>
      <c r="J32" s="314">
        <f t="shared" si="2"/>
        <v>14845.707676800002</v>
      </c>
      <c r="K32" s="324"/>
    </row>
    <row r="33" spans="1:11" s="308" customFormat="1" ht="22.5" hidden="1" customHeight="1" x14ac:dyDescent="0.3">
      <c r="A33" s="10"/>
      <c r="B33" s="311" t="str">
        <f>[1]ค่างานต้นทุนต่อหน่วย!B233</f>
        <v xml:space="preserve"> งานเหล็ก RB 9 มม. (0.499กก./ม.  เผื่อ 10 % ) </v>
      </c>
      <c r="C33" s="12">
        <f>C32*0</f>
        <v>0</v>
      </c>
      <c r="D33" s="10" t="s">
        <v>12</v>
      </c>
      <c r="E33" s="380">
        <f>[1]ค่างานต้นทุนต่อหน่วย!I243</f>
        <v>8400</v>
      </c>
      <c r="F33" s="382"/>
      <c r="G33" s="312">
        <f t="shared" si="0"/>
        <v>0</v>
      </c>
      <c r="H33" s="313">
        <v>1.3624000000000001</v>
      </c>
      <c r="I33" s="12">
        <f t="shared" si="1"/>
        <v>0</v>
      </c>
      <c r="J33" s="314">
        <f t="shared" si="2"/>
        <v>0</v>
      </c>
      <c r="K33" s="324"/>
    </row>
    <row r="34" spans="1:11" s="308" customFormat="1" ht="22.5" hidden="1" customHeight="1" x14ac:dyDescent="0.3">
      <c r="A34" s="10"/>
      <c r="B34" s="311" t="str">
        <f>[1]ค่างานต้นทุนต่อหน่วย!B244</f>
        <v xml:space="preserve">รวมค่างานต้นทุน </v>
      </c>
      <c r="C34" s="12">
        <f>C32*1</f>
        <v>40</v>
      </c>
      <c r="D34" s="10" t="s">
        <v>12</v>
      </c>
      <c r="E34" s="380">
        <f>[1]ค่างานต้นทุนต่อหน่วย!I246</f>
        <v>137.38638125</v>
      </c>
      <c r="F34" s="382"/>
      <c r="G34" s="312">
        <f t="shared" si="0"/>
        <v>5495.45525</v>
      </c>
      <c r="H34" s="313">
        <v>1.3624000000000001</v>
      </c>
      <c r="I34" s="12">
        <f t="shared" si="1"/>
        <v>7487.0082326000002</v>
      </c>
      <c r="J34" s="314">
        <f t="shared" si="2"/>
        <v>7487.0082326000002</v>
      </c>
      <c r="K34" s="324"/>
    </row>
    <row r="35" spans="1:11" s="308" customFormat="1" ht="22.5" hidden="1" customHeight="1" x14ac:dyDescent="0.3">
      <c r="A35" s="10"/>
      <c r="B35" s="311" t="str">
        <f>[1]ค่างานต้นทุนต่อหน่วย!B247</f>
        <v xml:space="preserve"> งานทรายถมหลังท่อ ราดน้ำอัดแน่น (เผื่อ 25 % )</v>
      </c>
      <c r="C35" s="12">
        <f xml:space="preserve"> ((400)- ((1.35-0.3)*(C360)))*0</f>
        <v>0</v>
      </c>
      <c r="D35" s="10" t="s">
        <v>176</v>
      </c>
      <c r="E35" s="380">
        <f>[1]ค่างานต้นทุนต่อหน่วย!I255</f>
        <v>0</v>
      </c>
      <c r="F35" s="382"/>
      <c r="G35" s="312">
        <f t="shared" si="0"/>
        <v>0</v>
      </c>
      <c r="H35" s="313">
        <v>1.3624000000000001</v>
      </c>
      <c r="I35" s="12">
        <f t="shared" si="1"/>
        <v>0</v>
      </c>
      <c r="J35" s="314">
        <f t="shared" si="2"/>
        <v>0</v>
      </c>
      <c r="K35" s="324"/>
    </row>
    <row r="36" spans="1:11" s="308" customFormat="1" ht="22.5" hidden="1" customHeight="1" x14ac:dyDescent="0.3">
      <c r="A36" s="10"/>
      <c r="B36" s="311" t="str">
        <f>[1]ค่างานต้นทุนต่อหน่วย!B256</f>
        <v xml:space="preserve"> งานดินขุด</v>
      </c>
      <c r="C36" s="12">
        <f>(40*0)</f>
        <v>0</v>
      </c>
      <c r="D36" s="10" t="s">
        <v>12</v>
      </c>
      <c r="E36" s="380">
        <f>[1]ค่างานต้นทุนต่อหน่วย!I266</f>
        <v>512.64170999999999</v>
      </c>
      <c r="F36" s="382"/>
      <c r="G36" s="312">
        <f t="shared" si="0"/>
        <v>0</v>
      </c>
      <c r="H36" s="313">
        <v>1.3624000000000001</v>
      </c>
      <c r="I36" s="12">
        <f t="shared" si="1"/>
        <v>0</v>
      </c>
      <c r="J36" s="314">
        <f t="shared" si="2"/>
        <v>0</v>
      </c>
      <c r="K36" s="324"/>
    </row>
    <row r="37" spans="1:11" s="308" customFormat="1" ht="22.5" hidden="1" customHeight="1" x14ac:dyDescent="0.3">
      <c r="A37" s="10"/>
      <c r="B37" s="311" t="str">
        <f>[1]ค่างานต้นทุนต่อหน่วย!B267</f>
        <v xml:space="preserve"> งานเหล็ก RB 9 มม. (0.499กก./ม.  เผื่อ 10 % ) </v>
      </c>
      <c r="C37" s="12">
        <f>C36*0</f>
        <v>0</v>
      </c>
      <c r="D37" s="10" t="s">
        <v>12</v>
      </c>
      <c r="E37" s="380">
        <f>[1]ค่างานต้นทุนต่อหน่วย!I277</f>
        <v>8400</v>
      </c>
      <c r="F37" s="382"/>
      <c r="G37" s="312">
        <f t="shared" si="0"/>
        <v>0</v>
      </c>
      <c r="H37" s="313">
        <v>1.3624000000000001</v>
      </c>
      <c r="I37" s="12">
        <f t="shared" si="1"/>
        <v>0</v>
      </c>
      <c r="J37" s="314">
        <f t="shared" si="2"/>
        <v>0</v>
      </c>
      <c r="K37" s="324"/>
    </row>
    <row r="38" spans="1:11" s="308" customFormat="1" ht="22.5" hidden="1" customHeight="1" x14ac:dyDescent="0.3">
      <c r="A38" s="10"/>
      <c r="B38" s="311" t="str">
        <f>[1]ค่างานต้นทุนต่อหน่วย!B278</f>
        <v xml:space="preserve">รวมค่างานต้นทุน </v>
      </c>
      <c r="C38" s="12">
        <f>C36*0</f>
        <v>0</v>
      </c>
      <c r="D38" s="10" t="s">
        <v>12</v>
      </c>
      <c r="E38" s="380">
        <f>[1]ค่างานต้นทุนต่อหน่วย!I280</f>
        <v>57.12</v>
      </c>
      <c r="F38" s="382"/>
      <c r="G38" s="312">
        <f t="shared" si="0"/>
        <v>0</v>
      </c>
      <c r="H38" s="313">
        <v>1.3624000000000001</v>
      </c>
      <c r="I38" s="12">
        <f>G38*H38</f>
        <v>0</v>
      </c>
      <c r="J38" s="314">
        <f t="shared" si="2"/>
        <v>0</v>
      </c>
      <c r="K38" s="324"/>
    </row>
    <row r="39" spans="1:11" ht="19.5" hidden="1" thickBot="1" x14ac:dyDescent="0.35">
      <c r="A39" s="8"/>
      <c r="B39" s="8" t="s">
        <v>320</v>
      </c>
      <c r="C39" s="316"/>
      <c r="D39" s="247"/>
      <c r="E39" s="317"/>
      <c r="F39" s="317"/>
      <c r="G39" s="318"/>
      <c r="H39" s="319"/>
      <c r="I39" s="320"/>
      <c r="J39" s="321">
        <f>SUM(J31:J38)</f>
        <v>144495.27431196003</v>
      </c>
      <c r="K39" s="45"/>
    </row>
    <row r="40" spans="1:11" s="308" customFormat="1" ht="22.5" hidden="1" customHeight="1" thickTop="1" x14ac:dyDescent="0.5">
      <c r="A40" s="10">
        <v>4</v>
      </c>
      <c r="B40" s="310" t="s">
        <v>321</v>
      </c>
      <c r="C40" s="370"/>
      <c r="D40" s="371"/>
      <c r="E40" s="371"/>
      <c r="F40" s="371"/>
      <c r="G40" s="371"/>
      <c r="H40" s="371"/>
      <c r="I40" s="371"/>
      <c r="J40" s="379"/>
      <c r="K40" s="324"/>
    </row>
    <row r="41" spans="1:11" s="308" customFormat="1" ht="22.5" hidden="1" customHeight="1" x14ac:dyDescent="0.3">
      <c r="A41" s="10"/>
      <c r="B41" s="311" t="str">
        <f>[1]ค่างานต้นทุนต่อหน่วย!B281</f>
        <v>งานทรายหยาบรองก้นหลุมปรับระดับ  (เผื่อ 25 % )</v>
      </c>
      <c r="C41" s="12">
        <v>0</v>
      </c>
      <c r="D41" s="10" t="s">
        <v>176</v>
      </c>
      <c r="E41" s="380">
        <f>[1]ค่างานต้นทุนต่อหน่วย!I291</f>
        <v>57.12</v>
      </c>
      <c r="F41" s="382"/>
      <c r="G41" s="312">
        <f>C41*E41</f>
        <v>0</v>
      </c>
      <c r="H41" s="313">
        <v>1.3624000000000001</v>
      </c>
      <c r="I41" s="12">
        <f>G41*H41</f>
        <v>0</v>
      </c>
      <c r="J41" s="314">
        <f>I41</f>
        <v>0</v>
      </c>
      <c r="K41" s="324"/>
    </row>
    <row r="42" spans="1:11" s="308" customFormat="1" ht="22.5" hidden="1" customHeight="1" x14ac:dyDescent="0.3">
      <c r="A42" s="10"/>
      <c r="B42" s="311" t="str">
        <f>[1]ค่างานต้นทุนต่อหน่วย!B292</f>
        <v>งานทรายหยาบรองก้นหลุมปรับระดับ  (เผื่อ 25 % )</v>
      </c>
      <c r="C42" s="12">
        <v>0</v>
      </c>
      <c r="D42" s="10" t="s">
        <v>176</v>
      </c>
      <c r="E42" s="380">
        <f>[1]ค่างานต้นทุนต่อหน่วย!I304</f>
        <v>0</v>
      </c>
      <c r="F42" s="382"/>
      <c r="G42" s="312">
        <f>C42*E42</f>
        <v>0</v>
      </c>
      <c r="H42" s="313">
        <v>1.3624000000000001</v>
      </c>
      <c r="I42" s="12">
        <f>G42*H42</f>
        <v>0</v>
      </c>
      <c r="J42" s="314">
        <f>I42</f>
        <v>0</v>
      </c>
      <c r="K42" s="324"/>
    </row>
    <row r="43" spans="1:11" ht="19.5" hidden="1" thickBot="1" x14ac:dyDescent="0.35">
      <c r="A43" s="8"/>
      <c r="B43" s="8" t="s">
        <v>322</v>
      </c>
      <c r="C43" s="316"/>
      <c r="D43" s="247"/>
      <c r="E43" s="317"/>
      <c r="F43" s="317"/>
      <c r="G43" s="318"/>
      <c r="H43" s="319"/>
      <c r="I43" s="320"/>
      <c r="J43" s="321">
        <f>SUM(J41:J42)</f>
        <v>0</v>
      </c>
      <c r="K43" s="45"/>
    </row>
    <row r="44" spans="1:11" s="308" customFormat="1" ht="22.5" hidden="1" customHeight="1" thickTop="1" x14ac:dyDescent="0.5">
      <c r="A44" s="10">
        <v>5</v>
      </c>
      <c r="B44" s="310" t="s">
        <v>323</v>
      </c>
      <c r="C44" s="370"/>
      <c r="D44" s="371"/>
      <c r="E44" s="371"/>
      <c r="F44" s="371"/>
      <c r="G44" s="371"/>
      <c r="H44" s="371"/>
      <c r="I44" s="371"/>
      <c r="J44" s="379"/>
      <c r="K44" s="324"/>
    </row>
    <row r="45" spans="1:11" s="308" customFormat="1" ht="22.5" hidden="1" customHeight="1" x14ac:dyDescent="0.3">
      <c r="A45" s="10"/>
      <c r="B45" s="311" t="str">
        <f>[1]ค่างานต้นทุนต่อหน่วย!B292</f>
        <v>งานทรายหยาบรองก้นหลุมปรับระดับ  (เผื่อ 25 % )</v>
      </c>
      <c r="C45" s="12">
        <v>0</v>
      </c>
      <c r="D45" s="10" t="s">
        <v>176</v>
      </c>
      <c r="E45" s="380">
        <f>[1]ค่างานต้นทุนต่อหน่วย!I315</f>
        <v>0</v>
      </c>
      <c r="F45" s="382"/>
      <c r="G45" s="312">
        <f>C45*E45</f>
        <v>0</v>
      </c>
      <c r="H45" s="313">
        <v>1.3624000000000001</v>
      </c>
      <c r="I45" s="12">
        <f>G45*H45</f>
        <v>0</v>
      </c>
      <c r="J45" s="314">
        <f>I45</f>
        <v>0</v>
      </c>
      <c r="K45" s="324"/>
    </row>
    <row r="46" spans="1:11" s="308" customFormat="1" ht="22.5" hidden="1" customHeight="1" x14ac:dyDescent="0.3">
      <c r="A46" s="10"/>
      <c r="B46" s="311" t="str">
        <f>[1]ค่างานต้นทุนต่อหน่วย!B316</f>
        <v>งานทรายหยาบรองก้นหลุมปรับระดับ  (เผื่อ 25 % )</v>
      </c>
      <c r="C46" s="12">
        <v>0</v>
      </c>
      <c r="D46" s="10" t="s">
        <v>176</v>
      </c>
      <c r="E46" s="380">
        <f>[1]ค่างานต้นทุนต่อหน่วย!I328</f>
        <v>0</v>
      </c>
      <c r="F46" s="382"/>
      <c r="G46" s="312">
        <f>C46*E46</f>
        <v>0</v>
      </c>
      <c r="H46" s="313">
        <v>1.3624000000000001</v>
      </c>
      <c r="I46" s="12">
        <f>G46*H46</f>
        <v>0</v>
      </c>
      <c r="J46" s="314">
        <f>I46</f>
        <v>0</v>
      </c>
      <c r="K46" s="324"/>
    </row>
    <row r="47" spans="1:11" ht="19.5" hidden="1" thickBot="1" x14ac:dyDescent="0.35">
      <c r="A47" s="8"/>
      <c r="B47" s="8" t="s">
        <v>324</v>
      </c>
      <c r="C47" s="316"/>
      <c r="D47" s="247"/>
      <c r="E47" s="317"/>
      <c r="F47" s="317"/>
      <c r="G47" s="318"/>
      <c r="H47" s="319"/>
      <c r="I47" s="320"/>
      <c r="J47" s="321">
        <f>SUM(J45:J46)</f>
        <v>0</v>
      </c>
      <c r="K47" s="45"/>
    </row>
    <row r="48" spans="1:11" s="308" customFormat="1" ht="22.5" hidden="1" customHeight="1" thickTop="1" x14ac:dyDescent="0.3">
      <c r="A48" s="38"/>
      <c r="B48" s="325"/>
      <c r="C48" s="34"/>
      <c r="D48" s="34"/>
      <c r="E48" s="34"/>
      <c r="F48" s="34"/>
      <c r="G48" s="326"/>
      <c r="H48" s="34"/>
      <c r="I48" s="3"/>
      <c r="J48" s="327"/>
      <c r="K48" s="324"/>
    </row>
    <row r="49" spans="1:11" s="308" customFormat="1" ht="22.5" customHeight="1" x14ac:dyDescent="0.5">
      <c r="A49" s="8">
        <v>1</v>
      </c>
      <c r="B49" s="310" t="s">
        <v>341</v>
      </c>
      <c r="C49" s="370"/>
      <c r="D49" s="371"/>
      <c r="E49" s="371"/>
      <c r="F49" s="371"/>
      <c r="G49" s="371"/>
      <c r="H49" s="371"/>
      <c r="I49" s="371"/>
      <c r="J49" s="379"/>
      <c r="K49" s="324"/>
    </row>
    <row r="50" spans="1:11" s="308" customFormat="1" ht="22.5" customHeight="1" x14ac:dyDescent="0.3">
      <c r="A50" s="10"/>
      <c r="B50" s="311" t="str">
        <f>มวลรวมต่อหน่วย!B5</f>
        <v xml:space="preserve">งานไฟฟ้าแสงสว่างแบบกิ่งเดี่ยว ความสูงเสา  7.00  เมตร (ชนิดหลอด LED.) </v>
      </c>
      <c r="C50" s="12">
        <v>11</v>
      </c>
      <c r="D50" s="10" t="s">
        <v>12</v>
      </c>
      <c r="E50" s="380">
        <f>มวลรวมต่อหน่วย!I30</f>
        <v>32019.973571428571</v>
      </c>
      <c r="F50" s="382"/>
      <c r="G50" s="312">
        <f>C50*E50</f>
        <v>352219.70928571426</v>
      </c>
      <c r="H50" s="313">
        <v>1.3642000000000001</v>
      </c>
      <c r="I50" s="12">
        <f>G50*H50</f>
        <v>480498.12740757142</v>
      </c>
      <c r="J50" s="314">
        <f>I50</f>
        <v>480498.12740757142</v>
      </c>
      <c r="K50" s="324"/>
    </row>
    <row r="51" spans="1:11" ht="19.5" thickBot="1" x14ac:dyDescent="0.35">
      <c r="A51" s="8"/>
      <c r="B51" s="8" t="s">
        <v>312</v>
      </c>
      <c r="C51" s="316"/>
      <c r="D51" s="247"/>
      <c r="E51" s="317"/>
      <c r="F51" s="317"/>
      <c r="G51" s="318"/>
      <c r="H51" s="319"/>
      <c r="I51" s="320"/>
      <c r="J51" s="321">
        <f>SUM(J50:J50)</f>
        <v>480498.12740757142</v>
      </c>
      <c r="K51" s="45"/>
    </row>
    <row r="52" spans="1:11" ht="22.5" customHeight="1" thickTop="1" x14ac:dyDescent="0.3">
      <c r="A52" s="8">
        <v>2</v>
      </c>
      <c r="B52" s="356" t="s">
        <v>325</v>
      </c>
      <c r="C52" s="380"/>
      <c r="D52" s="381"/>
      <c r="E52" s="381"/>
      <c r="F52" s="381"/>
      <c r="G52" s="381"/>
      <c r="H52" s="381"/>
      <c r="I52" s="381"/>
      <c r="J52" s="382"/>
    </row>
    <row r="53" spans="1:11" ht="22.5" customHeight="1" x14ac:dyDescent="0.3">
      <c r="A53" s="8"/>
      <c r="B53" s="271" t="s">
        <v>342</v>
      </c>
      <c r="C53" s="12">
        <v>1</v>
      </c>
      <c r="D53" s="314" t="s">
        <v>12</v>
      </c>
      <c r="E53" s="380">
        <v>250000</v>
      </c>
      <c r="F53" s="382"/>
      <c r="G53" s="312">
        <f t="shared" ref="G53:G59" si="3">C53*E53</f>
        <v>250000</v>
      </c>
      <c r="H53" s="14">
        <v>0</v>
      </c>
      <c r="I53" s="12">
        <v>0</v>
      </c>
      <c r="J53" s="314">
        <f>G53</f>
        <v>250000</v>
      </c>
    </row>
    <row r="54" spans="1:11" ht="22.5" customHeight="1" x14ac:dyDescent="0.3">
      <c r="A54" s="8"/>
      <c r="B54" s="33" t="s">
        <v>343</v>
      </c>
      <c r="C54" s="12">
        <v>1</v>
      </c>
      <c r="D54" s="314" t="s">
        <v>12</v>
      </c>
      <c r="E54" s="380">
        <v>1000</v>
      </c>
      <c r="F54" s="382"/>
      <c r="G54" s="312">
        <f t="shared" si="3"/>
        <v>1000</v>
      </c>
      <c r="H54" s="14"/>
      <c r="I54" s="12"/>
      <c r="J54" s="314">
        <f t="shared" ref="J54:J57" si="4">G54</f>
        <v>1000</v>
      </c>
    </row>
    <row r="55" spans="1:11" ht="22.5" customHeight="1" x14ac:dyDescent="0.3">
      <c r="A55" s="8"/>
      <c r="B55" s="33" t="s">
        <v>344</v>
      </c>
      <c r="C55" s="12">
        <v>1</v>
      </c>
      <c r="D55" s="314" t="s">
        <v>12</v>
      </c>
      <c r="E55" s="380">
        <v>300</v>
      </c>
      <c r="F55" s="382"/>
      <c r="G55" s="312">
        <f t="shared" si="3"/>
        <v>300</v>
      </c>
      <c r="H55" s="14"/>
      <c r="I55" s="12"/>
      <c r="J55" s="314">
        <f t="shared" si="4"/>
        <v>300</v>
      </c>
    </row>
    <row r="56" spans="1:11" ht="22.5" customHeight="1" x14ac:dyDescent="0.3">
      <c r="A56" s="8"/>
      <c r="B56" s="33" t="s">
        <v>345</v>
      </c>
      <c r="C56" s="12">
        <v>1</v>
      </c>
      <c r="D56" s="314" t="s">
        <v>12</v>
      </c>
      <c r="E56" s="380">
        <v>3000</v>
      </c>
      <c r="F56" s="382"/>
      <c r="G56" s="312">
        <f t="shared" si="3"/>
        <v>3000</v>
      </c>
      <c r="H56" s="14"/>
      <c r="I56" s="12"/>
      <c r="J56" s="314">
        <f t="shared" si="4"/>
        <v>3000</v>
      </c>
    </row>
    <row r="57" spans="1:11" ht="22.5" customHeight="1" x14ac:dyDescent="0.3">
      <c r="A57" s="8"/>
      <c r="B57" s="33" t="s">
        <v>346</v>
      </c>
      <c r="C57" s="12">
        <v>1</v>
      </c>
      <c r="D57" s="314" t="s">
        <v>12</v>
      </c>
      <c r="E57" s="380">
        <v>1150</v>
      </c>
      <c r="F57" s="382"/>
      <c r="G57" s="312">
        <f t="shared" si="3"/>
        <v>1150</v>
      </c>
      <c r="H57" s="14"/>
      <c r="I57" s="12"/>
      <c r="J57" s="314">
        <f t="shared" si="4"/>
        <v>1150</v>
      </c>
    </row>
    <row r="58" spans="1:11" ht="22.5" hidden="1" customHeight="1" x14ac:dyDescent="0.3">
      <c r="A58" s="328"/>
      <c r="B58" s="329" t="s">
        <v>326</v>
      </c>
      <c r="C58" s="12">
        <v>0</v>
      </c>
      <c r="D58" s="314" t="s">
        <v>251</v>
      </c>
      <c r="E58" s="380">
        <v>20000</v>
      </c>
      <c r="F58" s="382"/>
      <c r="G58" s="312">
        <f t="shared" si="3"/>
        <v>0</v>
      </c>
      <c r="H58" s="14">
        <v>0</v>
      </c>
      <c r="I58" s="12">
        <v>0</v>
      </c>
      <c r="J58" s="314">
        <f t="shared" ref="J58:J63" si="5">G58</f>
        <v>0</v>
      </c>
    </row>
    <row r="59" spans="1:11" ht="22.5" hidden="1" customHeight="1" x14ac:dyDescent="0.3">
      <c r="A59" s="328"/>
      <c r="B59" s="329" t="s">
        <v>327</v>
      </c>
      <c r="C59" s="314">
        <v>0</v>
      </c>
      <c r="D59" s="314" t="s">
        <v>251</v>
      </c>
      <c r="E59" s="380">
        <v>20000</v>
      </c>
      <c r="F59" s="382"/>
      <c r="G59" s="312">
        <f t="shared" si="3"/>
        <v>0</v>
      </c>
      <c r="H59" s="14">
        <v>0</v>
      </c>
      <c r="I59" s="12">
        <v>0</v>
      </c>
      <c r="J59" s="314">
        <f>G59</f>
        <v>0</v>
      </c>
    </row>
    <row r="60" spans="1:11" ht="22.5" customHeight="1" x14ac:dyDescent="0.3">
      <c r="A60" s="328"/>
      <c r="B60" s="329" t="s">
        <v>363</v>
      </c>
      <c r="C60" s="314">
        <v>1</v>
      </c>
      <c r="D60" s="314" t="s">
        <v>251</v>
      </c>
      <c r="E60" s="380">
        <v>20000</v>
      </c>
      <c r="F60" s="382"/>
      <c r="G60" s="312">
        <f t="shared" ref="G60" si="6">C60*E60</f>
        <v>20000</v>
      </c>
      <c r="H60" s="362">
        <v>0</v>
      </c>
      <c r="I60" s="12">
        <v>0</v>
      </c>
      <c r="J60" s="314">
        <f>G60</f>
        <v>20000</v>
      </c>
    </row>
    <row r="61" spans="1:11" ht="22.5" hidden="1" customHeight="1" x14ac:dyDescent="0.3">
      <c r="A61" s="328"/>
      <c r="B61" s="329" t="s">
        <v>328</v>
      </c>
      <c r="C61" s="314">
        <v>0</v>
      </c>
      <c r="D61" s="314" t="s">
        <v>251</v>
      </c>
      <c r="E61" s="380">
        <v>0</v>
      </c>
      <c r="F61" s="382"/>
      <c r="G61" s="312">
        <f t="shared" ref="G61:G63" si="7">C61*E61</f>
        <v>0</v>
      </c>
      <c r="H61" s="14">
        <v>0</v>
      </c>
      <c r="I61" s="12">
        <v>0</v>
      </c>
      <c r="J61" s="314">
        <f t="shared" si="5"/>
        <v>0</v>
      </c>
    </row>
    <row r="62" spans="1:11" ht="22.5" customHeight="1" x14ac:dyDescent="0.3">
      <c r="A62" s="328"/>
      <c r="B62" s="329" t="s">
        <v>329</v>
      </c>
      <c r="C62" s="314">
        <v>1</v>
      </c>
      <c r="D62" s="314" t="s">
        <v>12</v>
      </c>
      <c r="E62" s="380">
        <v>0</v>
      </c>
      <c r="F62" s="382"/>
      <c r="G62" s="312">
        <f t="shared" si="7"/>
        <v>0</v>
      </c>
      <c r="H62" s="14">
        <v>0</v>
      </c>
      <c r="I62" s="12">
        <v>0</v>
      </c>
      <c r="J62" s="314">
        <f t="shared" si="5"/>
        <v>0</v>
      </c>
    </row>
    <row r="63" spans="1:11" ht="22.5" customHeight="1" x14ac:dyDescent="0.3">
      <c r="A63" s="328"/>
      <c r="B63" s="329" t="s">
        <v>330</v>
      </c>
      <c r="C63" s="314">
        <v>1</v>
      </c>
      <c r="D63" s="314" t="s">
        <v>12</v>
      </c>
      <c r="E63" s="380">
        <v>0</v>
      </c>
      <c r="F63" s="382"/>
      <c r="G63" s="312">
        <f t="shared" si="7"/>
        <v>0</v>
      </c>
      <c r="H63" s="14">
        <v>0</v>
      </c>
      <c r="I63" s="12">
        <v>0</v>
      </c>
      <c r="J63" s="314">
        <f t="shared" si="5"/>
        <v>0</v>
      </c>
    </row>
    <row r="64" spans="1:11" ht="19.5" thickBot="1" x14ac:dyDescent="0.35">
      <c r="A64" s="8"/>
      <c r="B64" s="8" t="s">
        <v>317</v>
      </c>
      <c r="C64" s="316"/>
      <c r="D64" s="247"/>
      <c r="E64" s="317"/>
      <c r="F64" s="317"/>
      <c r="G64" s="318"/>
      <c r="H64" s="319"/>
      <c r="I64" s="320"/>
      <c r="J64" s="321">
        <f>SUM(J53:J63)</f>
        <v>275450</v>
      </c>
      <c r="K64" s="45"/>
    </row>
    <row r="65" spans="1:15" ht="22.5" customHeight="1" thickTop="1" x14ac:dyDescent="0.3">
      <c r="A65" s="38"/>
      <c r="B65" s="325"/>
      <c r="C65" s="34"/>
      <c r="D65" s="34"/>
      <c r="E65" s="34"/>
      <c r="F65" s="34"/>
      <c r="G65" s="326"/>
      <c r="H65" s="34"/>
      <c r="I65" s="330"/>
      <c r="J65" s="3"/>
    </row>
    <row r="66" spans="1:15" s="308" customFormat="1" ht="22.5" customHeight="1" x14ac:dyDescent="0.5">
      <c r="A66" s="331" t="s">
        <v>15</v>
      </c>
      <c r="B66" s="302" t="s">
        <v>364</v>
      </c>
      <c r="C66" s="332"/>
      <c r="D66" s="303"/>
      <c r="E66" s="303"/>
      <c r="F66" s="303"/>
      <c r="G66" s="303"/>
      <c r="H66" s="303"/>
      <c r="I66" s="333">
        <f>J51</f>
        <v>480498.12740757142</v>
      </c>
      <c r="N66" s="303"/>
      <c r="O66" s="302"/>
    </row>
    <row r="67" spans="1:15" s="308" customFormat="1" ht="22.5" customHeight="1" x14ac:dyDescent="0.5">
      <c r="A67" s="331" t="s">
        <v>16</v>
      </c>
      <c r="B67" s="302" t="s">
        <v>348</v>
      </c>
      <c r="C67" s="332"/>
      <c r="D67" s="303"/>
      <c r="E67" s="303"/>
      <c r="F67" s="303"/>
      <c r="G67" s="303"/>
      <c r="H67" s="303"/>
      <c r="I67" s="333">
        <f>J64</f>
        <v>275450</v>
      </c>
      <c r="N67" s="303"/>
      <c r="O67" s="302"/>
    </row>
    <row r="68" spans="1:15" s="308" customFormat="1" ht="22.5" customHeight="1" x14ac:dyDescent="0.5">
      <c r="A68" s="331"/>
      <c r="B68" s="302"/>
      <c r="C68" s="332"/>
      <c r="D68" s="303"/>
      <c r="E68" s="303"/>
      <c r="F68" s="303"/>
      <c r="G68" s="303"/>
      <c r="H68" s="303"/>
      <c r="I68" s="322"/>
      <c r="N68" s="303"/>
      <c r="O68" s="302"/>
    </row>
    <row r="69" spans="1:15" s="308" customFormat="1" ht="22.5" customHeight="1" x14ac:dyDescent="0.5">
      <c r="A69" s="303" t="s">
        <v>331</v>
      </c>
      <c r="B69" s="302" t="s">
        <v>332</v>
      </c>
      <c r="C69" s="332"/>
      <c r="D69" s="303"/>
      <c r="E69" s="303"/>
      <c r="F69" s="303"/>
      <c r="G69" s="303"/>
      <c r="H69" s="303"/>
      <c r="I69" s="333">
        <f>I66+I67</f>
        <v>755948.12740757142</v>
      </c>
      <c r="J69" s="332"/>
      <c r="K69" s="334" t="s">
        <v>333</v>
      </c>
      <c r="L69" s="335" t="s">
        <v>334</v>
      </c>
    </row>
    <row r="70" spans="1:15" s="308" customFormat="1" ht="22.5" customHeight="1" x14ac:dyDescent="0.5">
      <c r="A70" s="303"/>
      <c r="B70" s="336" t="s">
        <v>151</v>
      </c>
      <c r="C70" s="397" t="str">
        <f>BAHTTEXT(I70)</f>
        <v>เจ็ดแสนห้าหมื่นห้าพันบาทถ้วน</v>
      </c>
      <c r="D70" s="397"/>
      <c r="E70" s="397"/>
      <c r="F70" s="397"/>
      <c r="G70" s="303"/>
      <c r="H70" s="303"/>
      <c r="I70" s="337">
        <v>755000</v>
      </c>
      <c r="J70" s="338" t="s">
        <v>22</v>
      </c>
      <c r="K70" s="339">
        <v>379000</v>
      </c>
      <c r="L70" s="340">
        <f>K70-I70</f>
        <v>-376000</v>
      </c>
      <c r="M70" s="173"/>
    </row>
    <row r="71" spans="1:15" s="173" customFormat="1" ht="22.5" customHeight="1" x14ac:dyDescent="0.5">
      <c r="B71" s="341" t="s">
        <v>18</v>
      </c>
      <c r="C71" s="342">
        <v>0</v>
      </c>
      <c r="D71" s="343"/>
      <c r="E71" s="344"/>
      <c r="F71" s="345"/>
      <c r="G71" s="346"/>
      <c r="H71" s="344"/>
      <c r="I71" s="347"/>
      <c r="J71" s="347"/>
      <c r="K71" s="347"/>
      <c r="L71" s="348"/>
      <c r="M71" s="308"/>
      <c r="N71" s="346"/>
    </row>
    <row r="72" spans="1:15" s="173" customFormat="1" ht="22.5" customHeight="1" x14ac:dyDescent="0.5">
      <c r="B72" s="341" t="s">
        <v>19</v>
      </c>
      <c r="C72" s="175" t="s">
        <v>350</v>
      </c>
      <c r="D72" s="349"/>
      <c r="E72" s="344"/>
      <c r="F72" s="345"/>
      <c r="G72" s="346"/>
      <c r="H72" s="344"/>
      <c r="I72" s="347"/>
      <c r="J72" s="347"/>
      <c r="K72" s="347"/>
      <c r="L72" s="348">
        <f>I70-I69</f>
        <v>-948.12740757141728</v>
      </c>
      <c r="N72" s="346"/>
    </row>
    <row r="73" spans="1:15" s="173" customFormat="1" ht="22.5" customHeight="1" x14ac:dyDescent="0.5">
      <c r="B73" s="175" t="s">
        <v>34</v>
      </c>
      <c r="C73" s="350">
        <v>7.0000000000000007E-2</v>
      </c>
      <c r="D73" s="343"/>
      <c r="E73" s="344"/>
      <c r="F73" s="345"/>
      <c r="G73" s="346"/>
      <c r="H73" s="344"/>
      <c r="I73" s="347"/>
      <c r="J73" s="347"/>
      <c r="K73" s="347"/>
      <c r="L73" s="348"/>
      <c r="N73" s="346"/>
    </row>
    <row r="74" spans="1:15" s="173" customFormat="1" ht="22.5" hidden="1" customHeight="1" x14ac:dyDescent="0.5">
      <c r="C74" s="344"/>
      <c r="D74" s="343"/>
      <c r="E74" s="344"/>
      <c r="F74" s="174"/>
      <c r="G74" s="346"/>
      <c r="H74" s="344"/>
      <c r="I74" s="347"/>
      <c r="J74" s="347"/>
      <c r="K74" s="347"/>
      <c r="L74" s="348"/>
      <c r="N74" s="351" t="e">
        <f>#REF!-#REF!</f>
        <v>#REF!</v>
      </c>
    </row>
    <row r="75" spans="1:15" s="173" customFormat="1" ht="22.5" hidden="1" customHeight="1" x14ac:dyDescent="0.5">
      <c r="B75" s="308" t="s">
        <v>236</v>
      </c>
      <c r="C75" s="344"/>
      <c r="D75" s="344"/>
      <c r="E75" s="344"/>
      <c r="F75" s="308" t="s">
        <v>335</v>
      </c>
      <c r="G75" s="308"/>
      <c r="H75" s="308"/>
      <c r="I75" s="308"/>
      <c r="J75" s="308"/>
      <c r="K75" s="308"/>
      <c r="L75" s="332"/>
    </row>
    <row r="76" spans="1:15" s="173" customFormat="1" ht="22.5" hidden="1" customHeight="1" x14ac:dyDescent="0.5">
      <c r="B76" s="352" t="s">
        <v>336</v>
      </c>
      <c r="C76" s="353"/>
      <c r="D76" s="344"/>
      <c r="E76" s="344"/>
      <c r="F76" s="308" t="s">
        <v>337</v>
      </c>
      <c r="G76" s="308"/>
      <c r="H76" s="308"/>
      <c r="I76" s="308"/>
      <c r="J76" s="354"/>
      <c r="K76" s="354"/>
      <c r="L76" s="332"/>
    </row>
    <row r="77" spans="1:15" s="173" customFormat="1" ht="22.5" hidden="1" customHeight="1" x14ac:dyDescent="0.5">
      <c r="B77" s="352"/>
      <c r="C77" s="353"/>
      <c r="D77" s="344"/>
      <c r="E77" s="344"/>
      <c r="F77" s="352"/>
      <c r="G77" s="352"/>
      <c r="H77" s="352"/>
      <c r="I77" s="352"/>
      <c r="J77" s="354"/>
      <c r="K77" s="354"/>
      <c r="L77" s="332"/>
    </row>
    <row r="78" spans="1:15" s="173" customFormat="1" ht="22.5" hidden="1" customHeight="1" x14ac:dyDescent="0.5">
      <c r="B78" s="308" t="s">
        <v>53</v>
      </c>
      <c r="C78" s="308"/>
      <c r="D78" s="308"/>
      <c r="E78" s="308"/>
      <c r="F78" s="308" t="s">
        <v>243</v>
      </c>
      <c r="G78" s="308"/>
      <c r="H78" s="308"/>
      <c r="I78" s="308"/>
      <c r="J78" s="354"/>
      <c r="K78" s="354"/>
      <c r="L78" s="332"/>
    </row>
    <row r="79" spans="1:15" s="173" customFormat="1" ht="22.5" hidden="1" customHeight="1" x14ac:dyDescent="0.5">
      <c r="B79" s="398" t="s">
        <v>338</v>
      </c>
      <c r="C79" s="398"/>
      <c r="D79" s="398"/>
      <c r="E79" s="398"/>
      <c r="F79" s="398" t="s">
        <v>267</v>
      </c>
      <c r="G79" s="398"/>
      <c r="H79" s="398"/>
      <c r="I79" s="398"/>
      <c r="J79" s="354"/>
      <c r="K79" s="354"/>
      <c r="L79" s="332"/>
    </row>
    <row r="80" spans="1:15" s="173" customFormat="1" ht="22.5" hidden="1" customHeight="1" x14ac:dyDescent="0.5">
      <c r="B80" s="308"/>
      <c r="D80" s="174"/>
      <c r="F80" s="308"/>
      <c r="G80" s="308"/>
      <c r="H80" s="308"/>
      <c r="I80" s="308"/>
      <c r="J80" s="354"/>
      <c r="K80" s="354"/>
      <c r="M80" s="174"/>
    </row>
    <row r="81" spans="1:11" s="174" customFormat="1" ht="22.5" hidden="1" customHeight="1" x14ac:dyDescent="0.5">
      <c r="A81" s="355"/>
      <c r="B81" s="308" t="s">
        <v>339</v>
      </c>
      <c r="C81" s="308"/>
      <c r="D81" s="308"/>
      <c r="E81" s="308"/>
      <c r="F81" s="308" t="s">
        <v>31</v>
      </c>
      <c r="G81" s="308"/>
      <c r="H81" s="308"/>
      <c r="I81" s="308"/>
      <c r="J81" s="332"/>
      <c r="K81" s="354"/>
    </row>
    <row r="82" spans="1:11" s="174" customFormat="1" ht="22.5" hidden="1" customHeight="1" x14ac:dyDescent="0.5">
      <c r="A82" s="355"/>
      <c r="B82" s="398" t="s">
        <v>340</v>
      </c>
      <c r="C82" s="398"/>
      <c r="D82" s="398"/>
      <c r="E82" s="398"/>
      <c r="F82" s="398" t="s">
        <v>268</v>
      </c>
      <c r="G82" s="398"/>
      <c r="H82" s="398"/>
      <c r="I82" s="398"/>
      <c r="J82" s="332"/>
      <c r="K82" s="354"/>
    </row>
    <row r="83" spans="1:11" hidden="1" x14ac:dyDescent="0.3"/>
    <row r="84" spans="1:11" x14ac:dyDescent="0.3">
      <c r="B84" s="1" t="str">
        <f>แหล่งที่มาวัสดุ!B25</f>
        <v xml:space="preserve">ราคาน้ำมันดีเซล ( ราคา  30.00- 30.99 บาท/ลิตร) </v>
      </c>
    </row>
    <row r="85" spans="1:11" x14ac:dyDescent="0.3">
      <c r="B85" s="1" t="str">
        <f>แหล่งที่มาวัสดุ!B26</f>
        <v>เลขที่คำสั่ง    1556/2566    ลงวันที่  15  เดือน  พฤศจิกายน  พ.ศ.  2566</v>
      </c>
    </row>
    <row r="86" spans="1:11" x14ac:dyDescent="0.3">
      <c r="B86" s="1" t="str">
        <f>แหล่งที่มาวัสดุ!B27</f>
        <v>คณะกรรมการกำหนดราคากลาง</v>
      </c>
    </row>
    <row r="87" spans="1:11" x14ac:dyDescent="0.3">
      <c r="B87" s="1" t="str">
        <f>แหล่งที่มาวัสดุ!B28</f>
        <v xml:space="preserve">1.นายสมศักดิ์   อนันตวุฒิ                    ...........................ประธานกรรมการ </v>
      </c>
    </row>
    <row r="88" spans="1:11" x14ac:dyDescent="0.3">
      <c r="B88" s="1" t="str">
        <f>แหล่งที่มาวัสดุ!B29</f>
        <v>2.นายวิชิต     บุดดา                          ...........................กรรมการ</v>
      </c>
    </row>
    <row r="89" spans="1:11" x14ac:dyDescent="0.3">
      <c r="B89" s="1" t="str">
        <f>แหล่งที่มาวัสดุ!B30</f>
        <v>3.นายชัชวาลย์  พิทักษ์สัตยาพรต           ...........................กรรมการ</v>
      </c>
    </row>
  </sheetData>
  <mergeCells count="58">
    <mergeCell ref="C70:F70"/>
    <mergeCell ref="B79:E79"/>
    <mergeCell ref="F79:I79"/>
    <mergeCell ref="B82:E82"/>
    <mergeCell ref="F82:I82"/>
    <mergeCell ref="E59:F59"/>
    <mergeCell ref="E61:F61"/>
    <mergeCell ref="E62:F62"/>
    <mergeCell ref="E63:F63"/>
    <mergeCell ref="C44:J44"/>
    <mergeCell ref="E45:F45"/>
    <mergeCell ref="E46:F46"/>
    <mergeCell ref="C52:J52"/>
    <mergeCell ref="E55:F55"/>
    <mergeCell ref="E56:F56"/>
    <mergeCell ref="E57:F57"/>
    <mergeCell ref="C49:J49"/>
    <mergeCell ref="E50:F50"/>
    <mergeCell ref="E53:F53"/>
    <mergeCell ref="E54:F54"/>
    <mergeCell ref="E58:F58"/>
    <mergeCell ref="E24:F24"/>
    <mergeCell ref="E25:F25"/>
    <mergeCell ref="E26:F26"/>
    <mergeCell ref="E27:F27"/>
    <mergeCell ref="E42:F42"/>
    <mergeCell ref="C30:J30"/>
    <mergeCell ref="E31:F31"/>
    <mergeCell ref="E32:F32"/>
    <mergeCell ref="E33:F33"/>
    <mergeCell ref="E34:F34"/>
    <mergeCell ref="E35:F35"/>
    <mergeCell ref="E36:F36"/>
    <mergeCell ref="E37:F37"/>
    <mergeCell ref="E38:F38"/>
    <mergeCell ref="C40:J40"/>
    <mergeCell ref="E41:F41"/>
    <mergeCell ref="J9:J10"/>
    <mergeCell ref="C11:J11"/>
    <mergeCell ref="C12:J12"/>
    <mergeCell ref="E13:F13"/>
    <mergeCell ref="E14:F14"/>
    <mergeCell ref="E60:F60"/>
    <mergeCell ref="E15:F15"/>
    <mergeCell ref="B1:I1"/>
    <mergeCell ref="A9:A10"/>
    <mergeCell ref="B9:B10"/>
    <mergeCell ref="C9:C10"/>
    <mergeCell ref="D9:D10"/>
    <mergeCell ref="E9:F10"/>
    <mergeCell ref="E28:F28"/>
    <mergeCell ref="E16:F16"/>
    <mergeCell ref="C18:J18"/>
    <mergeCell ref="E19:F19"/>
    <mergeCell ref="E20:F20"/>
    <mergeCell ref="E21:F21"/>
    <mergeCell ref="E22:F22"/>
    <mergeCell ref="E23:F23"/>
  </mergeCells>
  <phoneticPr fontId="33" type="noConversion"/>
  <pageMargins left="0.11811023622047245" right="0.19685039370078741" top="0.11811023622047245" bottom="0.11811023622047245" header="0.11811023622047245" footer="0.11811023622047245"/>
  <pageSetup paperSize="9" scale="96" orientation="landscape" horizontalDpi="0" verticalDpi="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4"/>
  <sheetViews>
    <sheetView topLeftCell="A7" workbookViewId="0">
      <selection sqref="A1:XFD1"/>
    </sheetView>
  </sheetViews>
  <sheetFormatPr defaultRowHeight="18.75" x14ac:dyDescent="0.3"/>
  <cols>
    <col min="1" max="1" width="6.28515625" style="48" customWidth="1"/>
    <col min="2" max="2" width="74.7109375" style="48" customWidth="1"/>
    <col min="3" max="3" width="16.85546875" style="48" customWidth="1"/>
    <col min="4" max="4" width="14.85546875" style="48" customWidth="1"/>
    <col min="5" max="5" width="36.42578125" style="59" customWidth="1"/>
    <col min="6" max="256" width="9.140625" style="48"/>
    <col min="257" max="257" width="6.28515625" style="48" customWidth="1"/>
    <col min="258" max="258" width="74.7109375" style="48" customWidth="1"/>
    <col min="259" max="259" width="16.85546875" style="48" customWidth="1"/>
    <col min="260" max="260" width="12.7109375" style="48" customWidth="1"/>
    <col min="261" max="261" width="29.42578125" style="48" customWidth="1"/>
    <col min="262" max="512" width="9.140625" style="48"/>
    <col min="513" max="513" width="6.28515625" style="48" customWidth="1"/>
    <col min="514" max="514" width="74.7109375" style="48" customWidth="1"/>
    <col min="515" max="515" width="16.85546875" style="48" customWidth="1"/>
    <col min="516" max="516" width="12.7109375" style="48" customWidth="1"/>
    <col min="517" max="517" width="29.42578125" style="48" customWidth="1"/>
    <col min="518" max="768" width="9.140625" style="48"/>
    <col min="769" max="769" width="6.28515625" style="48" customWidth="1"/>
    <col min="770" max="770" width="74.7109375" style="48" customWidth="1"/>
    <col min="771" max="771" width="16.85546875" style="48" customWidth="1"/>
    <col min="772" max="772" width="12.7109375" style="48" customWidth="1"/>
    <col min="773" max="773" width="29.42578125" style="48" customWidth="1"/>
    <col min="774" max="1024" width="9.140625" style="48"/>
    <col min="1025" max="1025" width="6.28515625" style="48" customWidth="1"/>
    <col min="1026" max="1026" width="74.7109375" style="48" customWidth="1"/>
    <col min="1027" max="1027" width="16.85546875" style="48" customWidth="1"/>
    <col min="1028" max="1028" width="12.7109375" style="48" customWidth="1"/>
    <col min="1029" max="1029" width="29.42578125" style="48" customWidth="1"/>
    <col min="1030" max="1280" width="9.140625" style="48"/>
    <col min="1281" max="1281" width="6.28515625" style="48" customWidth="1"/>
    <col min="1282" max="1282" width="74.7109375" style="48" customWidth="1"/>
    <col min="1283" max="1283" width="16.85546875" style="48" customWidth="1"/>
    <col min="1284" max="1284" width="12.7109375" style="48" customWidth="1"/>
    <col min="1285" max="1285" width="29.42578125" style="48" customWidth="1"/>
    <col min="1286" max="1536" width="9.140625" style="48"/>
    <col min="1537" max="1537" width="6.28515625" style="48" customWidth="1"/>
    <col min="1538" max="1538" width="74.7109375" style="48" customWidth="1"/>
    <col min="1539" max="1539" width="16.85546875" style="48" customWidth="1"/>
    <col min="1540" max="1540" width="12.7109375" style="48" customWidth="1"/>
    <col min="1541" max="1541" width="29.42578125" style="48" customWidth="1"/>
    <col min="1542" max="1792" width="9.140625" style="48"/>
    <col min="1793" max="1793" width="6.28515625" style="48" customWidth="1"/>
    <col min="1794" max="1794" width="74.7109375" style="48" customWidth="1"/>
    <col min="1795" max="1795" width="16.85546875" style="48" customWidth="1"/>
    <col min="1796" max="1796" width="12.7109375" style="48" customWidth="1"/>
    <col min="1797" max="1797" width="29.42578125" style="48" customWidth="1"/>
    <col min="1798" max="2048" width="9.140625" style="48"/>
    <col min="2049" max="2049" width="6.28515625" style="48" customWidth="1"/>
    <col min="2050" max="2050" width="74.7109375" style="48" customWidth="1"/>
    <col min="2051" max="2051" width="16.85546875" style="48" customWidth="1"/>
    <col min="2052" max="2052" width="12.7109375" style="48" customWidth="1"/>
    <col min="2053" max="2053" width="29.42578125" style="48" customWidth="1"/>
    <col min="2054" max="2304" width="9.140625" style="48"/>
    <col min="2305" max="2305" width="6.28515625" style="48" customWidth="1"/>
    <col min="2306" max="2306" width="74.7109375" style="48" customWidth="1"/>
    <col min="2307" max="2307" width="16.85546875" style="48" customWidth="1"/>
    <col min="2308" max="2308" width="12.7109375" style="48" customWidth="1"/>
    <col min="2309" max="2309" width="29.42578125" style="48" customWidth="1"/>
    <col min="2310" max="2560" width="9.140625" style="48"/>
    <col min="2561" max="2561" width="6.28515625" style="48" customWidth="1"/>
    <col min="2562" max="2562" width="74.7109375" style="48" customWidth="1"/>
    <col min="2563" max="2563" width="16.85546875" style="48" customWidth="1"/>
    <col min="2564" max="2564" width="12.7109375" style="48" customWidth="1"/>
    <col min="2565" max="2565" width="29.42578125" style="48" customWidth="1"/>
    <col min="2566" max="2816" width="9.140625" style="48"/>
    <col min="2817" max="2817" width="6.28515625" style="48" customWidth="1"/>
    <col min="2818" max="2818" width="74.7109375" style="48" customWidth="1"/>
    <col min="2819" max="2819" width="16.85546875" style="48" customWidth="1"/>
    <col min="2820" max="2820" width="12.7109375" style="48" customWidth="1"/>
    <col min="2821" max="2821" width="29.42578125" style="48" customWidth="1"/>
    <col min="2822" max="3072" width="9.140625" style="48"/>
    <col min="3073" max="3073" width="6.28515625" style="48" customWidth="1"/>
    <col min="3074" max="3074" width="74.7109375" style="48" customWidth="1"/>
    <col min="3075" max="3075" width="16.85546875" style="48" customWidth="1"/>
    <col min="3076" max="3076" width="12.7109375" style="48" customWidth="1"/>
    <col min="3077" max="3077" width="29.42578125" style="48" customWidth="1"/>
    <col min="3078" max="3328" width="9.140625" style="48"/>
    <col min="3329" max="3329" width="6.28515625" style="48" customWidth="1"/>
    <col min="3330" max="3330" width="74.7109375" style="48" customWidth="1"/>
    <col min="3331" max="3331" width="16.85546875" style="48" customWidth="1"/>
    <col min="3332" max="3332" width="12.7109375" style="48" customWidth="1"/>
    <col min="3333" max="3333" width="29.42578125" style="48" customWidth="1"/>
    <col min="3334" max="3584" width="9.140625" style="48"/>
    <col min="3585" max="3585" width="6.28515625" style="48" customWidth="1"/>
    <col min="3586" max="3586" width="74.7109375" style="48" customWidth="1"/>
    <col min="3587" max="3587" width="16.85546875" style="48" customWidth="1"/>
    <col min="3588" max="3588" width="12.7109375" style="48" customWidth="1"/>
    <col min="3589" max="3589" width="29.42578125" style="48" customWidth="1"/>
    <col min="3590" max="3840" width="9.140625" style="48"/>
    <col min="3841" max="3841" width="6.28515625" style="48" customWidth="1"/>
    <col min="3842" max="3842" width="74.7109375" style="48" customWidth="1"/>
    <col min="3843" max="3843" width="16.85546875" style="48" customWidth="1"/>
    <col min="3844" max="3844" width="12.7109375" style="48" customWidth="1"/>
    <col min="3845" max="3845" width="29.42578125" style="48" customWidth="1"/>
    <col min="3846" max="4096" width="9.140625" style="48"/>
    <col min="4097" max="4097" width="6.28515625" style="48" customWidth="1"/>
    <col min="4098" max="4098" width="74.7109375" style="48" customWidth="1"/>
    <col min="4099" max="4099" width="16.85546875" style="48" customWidth="1"/>
    <col min="4100" max="4100" width="12.7109375" style="48" customWidth="1"/>
    <col min="4101" max="4101" width="29.42578125" style="48" customWidth="1"/>
    <col min="4102" max="4352" width="9.140625" style="48"/>
    <col min="4353" max="4353" width="6.28515625" style="48" customWidth="1"/>
    <col min="4354" max="4354" width="74.7109375" style="48" customWidth="1"/>
    <col min="4355" max="4355" width="16.85546875" style="48" customWidth="1"/>
    <col min="4356" max="4356" width="12.7109375" style="48" customWidth="1"/>
    <col min="4357" max="4357" width="29.42578125" style="48" customWidth="1"/>
    <col min="4358" max="4608" width="9.140625" style="48"/>
    <col min="4609" max="4609" width="6.28515625" style="48" customWidth="1"/>
    <col min="4610" max="4610" width="74.7109375" style="48" customWidth="1"/>
    <col min="4611" max="4611" width="16.85546875" style="48" customWidth="1"/>
    <col min="4612" max="4612" width="12.7109375" style="48" customWidth="1"/>
    <col min="4613" max="4613" width="29.42578125" style="48" customWidth="1"/>
    <col min="4614" max="4864" width="9.140625" style="48"/>
    <col min="4865" max="4865" width="6.28515625" style="48" customWidth="1"/>
    <col min="4866" max="4866" width="74.7109375" style="48" customWidth="1"/>
    <col min="4867" max="4867" width="16.85546875" style="48" customWidth="1"/>
    <col min="4868" max="4868" width="12.7109375" style="48" customWidth="1"/>
    <col min="4869" max="4869" width="29.42578125" style="48" customWidth="1"/>
    <col min="4870" max="5120" width="9.140625" style="48"/>
    <col min="5121" max="5121" width="6.28515625" style="48" customWidth="1"/>
    <col min="5122" max="5122" width="74.7109375" style="48" customWidth="1"/>
    <col min="5123" max="5123" width="16.85546875" style="48" customWidth="1"/>
    <col min="5124" max="5124" width="12.7109375" style="48" customWidth="1"/>
    <col min="5125" max="5125" width="29.42578125" style="48" customWidth="1"/>
    <col min="5126" max="5376" width="9.140625" style="48"/>
    <col min="5377" max="5377" width="6.28515625" style="48" customWidth="1"/>
    <col min="5378" max="5378" width="74.7109375" style="48" customWidth="1"/>
    <col min="5379" max="5379" width="16.85546875" style="48" customWidth="1"/>
    <col min="5380" max="5380" width="12.7109375" style="48" customWidth="1"/>
    <col min="5381" max="5381" width="29.42578125" style="48" customWidth="1"/>
    <col min="5382" max="5632" width="9.140625" style="48"/>
    <col min="5633" max="5633" width="6.28515625" style="48" customWidth="1"/>
    <col min="5634" max="5634" width="74.7109375" style="48" customWidth="1"/>
    <col min="5635" max="5635" width="16.85546875" style="48" customWidth="1"/>
    <col min="5636" max="5636" width="12.7109375" style="48" customWidth="1"/>
    <col min="5637" max="5637" width="29.42578125" style="48" customWidth="1"/>
    <col min="5638" max="5888" width="9.140625" style="48"/>
    <col min="5889" max="5889" width="6.28515625" style="48" customWidth="1"/>
    <col min="5890" max="5890" width="74.7109375" style="48" customWidth="1"/>
    <col min="5891" max="5891" width="16.85546875" style="48" customWidth="1"/>
    <col min="5892" max="5892" width="12.7109375" style="48" customWidth="1"/>
    <col min="5893" max="5893" width="29.42578125" style="48" customWidth="1"/>
    <col min="5894" max="6144" width="9.140625" style="48"/>
    <col min="6145" max="6145" width="6.28515625" style="48" customWidth="1"/>
    <col min="6146" max="6146" width="74.7109375" style="48" customWidth="1"/>
    <col min="6147" max="6147" width="16.85546875" style="48" customWidth="1"/>
    <col min="6148" max="6148" width="12.7109375" style="48" customWidth="1"/>
    <col min="6149" max="6149" width="29.42578125" style="48" customWidth="1"/>
    <col min="6150" max="6400" width="9.140625" style="48"/>
    <col min="6401" max="6401" width="6.28515625" style="48" customWidth="1"/>
    <col min="6402" max="6402" width="74.7109375" style="48" customWidth="1"/>
    <col min="6403" max="6403" width="16.85546875" style="48" customWidth="1"/>
    <col min="6404" max="6404" width="12.7109375" style="48" customWidth="1"/>
    <col min="6405" max="6405" width="29.42578125" style="48" customWidth="1"/>
    <col min="6406" max="6656" width="9.140625" style="48"/>
    <col min="6657" max="6657" width="6.28515625" style="48" customWidth="1"/>
    <col min="6658" max="6658" width="74.7109375" style="48" customWidth="1"/>
    <col min="6659" max="6659" width="16.85546875" style="48" customWidth="1"/>
    <col min="6660" max="6660" width="12.7109375" style="48" customWidth="1"/>
    <col min="6661" max="6661" width="29.42578125" style="48" customWidth="1"/>
    <col min="6662" max="6912" width="9.140625" style="48"/>
    <col min="6913" max="6913" width="6.28515625" style="48" customWidth="1"/>
    <col min="6914" max="6914" width="74.7109375" style="48" customWidth="1"/>
    <col min="6915" max="6915" width="16.85546875" style="48" customWidth="1"/>
    <col min="6916" max="6916" width="12.7109375" style="48" customWidth="1"/>
    <col min="6917" max="6917" width="29.42578125" style="48" customWidth="1"/>
    <col min="6918" max="7168" width="9.140625" style="48"/>
    <col min="7169" max="7169" width="6.28515625" style="48" customWidth="1"/>
    <col min="7170" max="7170" width="74.7109375" style="48" customWidth="1"/>
    <col min="7171" max="7171" width="16.85546875" style="48" customWidth="1"/>
    <col min="7172" max="7172" width="12.7109375" style="48" customWidth="1"/>
    <col min="7173" max="7173" width="29.42578125" style="48" customWidth="1"/>
    <col min="7174" max="7424" width="9.140625" style="48"/>
    <col min="7425" max="7425" width="6.28515625" style="48" customWidth="1"/>
    <col min="7426" max="7426" width="74.7109375" style="48" customWidth="1"/>
    <col min="7427" max="7427" width="16.85546875" style="48" customWidth="1"/>
    <col min="7428" max="7428" width="12.7109375" style="48" customWidth="1"/>
    <col min="7429" max="7429" width="29.42578125" style="48" customWidth="1"/>
    <col min="7430" max="7680" width="9.140625" style="48"/>
    <col min="7681" max="7681" width="6.28515625" style="48" customWidth="1"/>
    <col min="7682" max="7682" width="74.7109375" style="48" customWidth="1"/>
    <col min="7683" max="7683" width="16.85546875" style="48" customWidth="1"/>
    <col min="7684" max="7684" width="12.7109375" style="48" customWidth="1"/>
    <col min="7685" max="7685" width="29.42578125" style="48" customWidth="1"/>
    <col min="7686" max="7936" width="9.140625" style="48"/>
    <col min="7937" max="7937" width="6.28515625" style="48" customWidth="1"/>
    <col min="7938" max="7938" width="74.7109375" style="48" customWidth="1"/>
    <col min="7939" max="7939" width="16.85546875" style="48" customWidth="1"/>
    <col min="7940" max="7940" width="12.7109375" style="48" customWidth="1"/>
    <col min="7941" max="7941" width="29.42578125" style="48" customWidth="1"/>
    <col min="7942" max="8192" width="9.140625" style="48"/>
    <col min="8193" max="8193" width="6.28515625" style="48" customWidth="1"/>
    <col min="8194" max="8194" width="74.7109375" style="48" customWidth="1"/>
    <col min="8195" max="8195" width="16.85546875" style="48" customWidth="1"/>
    <col min="8196" max="8196" width="12.7109375" style="48" customWidth="1"/>
    <col min="8197" max="8197" width="29.42578125" style="48" customWidth="1"/>
    <col min="8198" max="8448" width="9.140625" style="48"/>
    <col min="8449" max="8449" width="6.28515625" style="48" customWidth="1"/>
    <col min="8450" max="8450" width="74.7109375" style="48" customWidth="1"/>
    <col min="8451" max="8451" width="16.85546875" style="48" customWidth="1"/>
    <col min="8452" max="8452" width="12.7109375" style="48" customWidth="1"/>
    <col min="8453" max="8453" width="29.42578125" style="48" customWidth="1"/>
    <col min="8454" max="8704" width="9.140625" style="48"/>
    <col min="8705" max="8705" width="6.28515625" style="48" customWidth="1"/>
    <col min="8706" max="8706" width="74.7109375" style="48" customWidth="1"/>
    <col min="8707" max="8707" width="16.85546875" style="48" customWidth="1"/>
    <col min="8708" max="8708" width="12.7109375" style="48" customWidth="1"/>
    <col min="8709" max="8709" width="29.42578125" style="48" customWidth="1"/>
    <col min="8710" max="8960" width="9.140625" style="48"/>
    <col min="8961" max="8961" width="6.28515625" style="48" customWidth="1"/>
    <col min="8962" max="8962" width="74.7109375" style="48" customWidth="1"/>
    <col min="8963" max="8963" width="16.85546875" style="48" customWidth="1"/>
    <col min="8964" max="8964" width="12.7109375" style="48" customWidth="1"/>
    <col min="8965" max="8965" width="29.42578125" style="48" customWidth="1"/>
    <col min="8966" max="9216" width="9.140625" style="48"/>
    <col min="9217" max="9217" width="6.28515625" style="48" customWidth="1"/>
    <col min="9218" max="9218" width="74.7109375" style="48" customWidth="1"/>
    <col min="9219" max="9219" width="16.85546875" style="48" customWidth="1"/>
    <col min="9220" max="9220" width="12.7109375" style="48" customWidth="1"/>
    <col min="9221" max="9221" width="29.42578125" style="48" customWidth="1"/>
    <col min="9222" max="9472" width="9.140625" style="48"/>
    <col min="9473" max="9473" width="6.28515625" style="48" customWidth="1"/>
    <col min="9474" max="9474" width="74.7109375" style="48" customWidth="1"/>
    <col min="9475" max="9475" width="16.85546875" style="48" customWidth="1"/>
    <col min="9476" max="9476" width="12.7109375" style="48" customWidth="1"/>
    <col min="9477" max="9477" width="29.42578125" style="48" customWidth="1"/>
    <col min="9478" max="9728" width="9.140625" style="48"/>
    <col min="9729" max="9729" width="6.28515625" style="48" customWidth="1"/>
    <col min="9730" max="9730" width="74.7109375" style="48" customWidth="1"/>
    <col min="9731" max="9731" width="16.85546875" style="48" customWidth="1"/>
    <col min="9732" max="9732" width="12.7109375" style="48" customWidth="1"/>
    <col min="9733" max="9733" width="29.42578125" style="48" customWidth="1"/>
    <col min="9734" max="9984" width="9.140625" style="48"/>
    <col min="9985" max="9985" width="6.28515625" style="48" customWidth="1"/>
    <col min="9986" max="9986" width="74.7109375" style="48" customWidth="1"/>
    <col min="9987" max="9987" width="16.85546875" style="48" customWidth="1"/>
    <col min="9988" max="9988" width="12.7109375" style="48" customWidth="1"/>
    <col min="9989" max="9989" width="29.42578125" style="48" customWidth="1"/>
    <col min="9990" max="10240" width="9.140625" style="48"/>
    <col min="10241" max="10241" width="6.28515625" style="48" customWidth="1"/>
    <col min="10242" max="10242" width="74.7109375" style="48" customWidth="1"/>
    <col min="10243" max="10243" width="16.85546875" style="48" customWidth="1"/>
    <col min="10244" max="10244" width="12.7109375" style="48" customWidth="1"/>
    <col min="10245" max="10245" width="29.42578125" style="48" customWidth="1"/>
    <col min="10246" max="10496" width="9.140625" style="48"/>
    <col min="10497" max="10497" width="6.28515625" style="48" customWidth="1"/>
    <col min="10498" max="10498" width="74.7109375" style="48" customWidth="1"/>
    <col min="10499" max="10499" width="16.85546875" style="48" customWidth="1"/>
    <col min="10500" max="10500" width="12.7109375" style="48" customWidth="1"/>
    <col min="10501" max="10501" width="29.42578125" style="48" customWidth="1"/>
    <col min="10502" max="10752" width="9.140625" style="48"/>
    <col min="10753" max="10753" width="6.28515625" style="48" customWidth="1"/>
    <col min="10754" max="10754" width="74.7109375" style="48" customWidth="1"/>
    <col min="10755" max="10755" width="16.85546875" style="48" customWidth="1"/>
    <col min="10756" max="10756" width="12.7109375" style="48" customWidth="1"/>
    <col min="10757" max="10757" width="29.42578125" style="48" customWidth="1"/>
    <col min="10758" max="11008" width="9.140625" style="48"/>
    <col min="11009" max="11009" width="6.28515625" style="48" customWidth="1"/>
    <col min="11010" max="11010" width="74.7109375" style="48" customWidth="1"/>
    <col min="11011" max="11011" width="16.85546875" style="48" customWidth="1"/>
    <col min="11012" max="11012" width="12.7109375" style="48" customWidth="1"/>
    <col min="11013" max="11013" width="29.42578125" style="48" customWidth="1"/>
    <col min="11014" max="11264" width="9.140625" style="48"/>
    <col min="11265" max="11265" width="6.28515625" style="48" customWidth="1"/>
    <col min="11266" max="11266" width="74.7109375" style="48" customWidth="1"/>
    <col min="11267" max="11267" width="16.85546875" style="48" customWidth="1"/>
    <col min="11268" max="11268" width="12.7109375" style="48" customWidth="1"/>
    <col min="11269" max="11269" width="29.42578125" style="48" customWidth="1"/>
    <col min="11270" max="11520" width="9.140625" style="48"/>
    <col min="11521" max="11521" width="6.28515625" style="48" customWidth="1"/>
    <col min="11522" max="11522" width="74.7109375" style="48" customWidth="1"/>
    <col min="11523" max="11523" width="16.85546875" style="48" customWidth="1"/>
    <col min="11524" max="11524" width="12.7109375" style="48" customWidth="1"/>
    <col min="11525" max="11525" width="29.42578125" style="48" customWidth="1"/>
    <col min="11526" max="11776" width="9.140625" style="48"/>
    <col min="11777" max="11777" width="6.28515625" style="48" customWidth="1"/>
    <col min="11778" max="11778" width="74.7109375" style="48" customWidth="1"/>
    <col min="11779" max="11779" width="16.85546875" style="48" customWidth="1"/>
    <col min="11780" max="11780" width="12.7109375" style="48" customWidth="1"/>
    <col min="11781" max="11781" width="29.42578125" style="48" customWidth="1"/>
    <col min="11782" max="12032" width="9.140625" style="48"/>
    <col min="12033" max="12033" width="6.28515625" style="48" customWidth="1"/>
    <col min="12034" max="12034" width="74.7109375" style="48" customWidth="1"/>
    <col min="12035" max="12035" width="16.85546875" style="48" customWidth="1"/>
    <col min="12036" max="12036" width="12.7109375" style="48" customWidth="1"/>
    <col min="12037" max="12037" width="29.42578125" style="48" customWidth="1"/>
    <col min="12038" max="12288" width="9.140625" style="48"/>
    <col min="12289" max="12289" width="6.28515625" style="48" customWidth="1"/>
    <col min="12290" max="12290" width="74.7109375" style="48" customWidth="1"/>
    <col min="12291" max="12291" width="16.85546875" style="48" customWidth="1"/>
    <col min="12292" max="12292" width="12.7109375" style="48" customWidth="1"/>
    <col min="12293" max="12293" width="29.42578125" style="48" customWidth="1"/>
    <col min="12294" max="12544" width="9.140625" style="48"/>
    <col min="12545" max="12545" width="6.28515625" style="48" customWidth="1"/>
    <col min="12546" max="12546" width="74.7109375" style="48" customWidth="1"/>
    <col min="12547" max="12547" width="16.85546875" style="48" customWidth="1"/>
    <col min="12548" max="12548" width="12.7109375" style="48" customWidth="1"/>
    <col min="12549" max="12549" width="29.42578125" style="48" customWidth="1"/>
    <col min="12550" max="12800" width="9.140625" style="48"/>
    <col min="12801" max="12801" width="6.28515625" style="48" customWidth="1"/>
    <col min="12802" max="12802" width="74.7109375" style="48" customWidth="1"/>
    <col min="12803" max="12803" width="16.85546875" style="48" customWidth="1"/>
    <col min="12804" max="12804" width="12.7109375" style="48" customWidth="1"/>
    <col min="12805" max="12805" width="29.42578125" style="48" customWidth="1"/>
    <col min="12806" max="13056" width="9.140625" style="48"/>
    <col min="13057" max="13057" width="6.28515625" style="48" customWidth="1"/>
    <col min="13058" max="13058" width="74.7109375" style="48" customWidth="1"/>
    <col min="13059" max="13059" width="16.85546875" style="48" customWidth="1"/>
    <col min="13060" max="13060" width="12.7109375" style="48" customWidth="1"/>
    <col min="13061" max="13061" width="29.42578125" style="48" customWidth="1"/>
    <col min="13062" max="13312" width="9.140625" style="48"/>
    <col min="13313" max="13313" width="6.28515625" style="48" customWidth="1"/>
    <col min="13314" max="13314" width="74.7109375" style="48" customWidth="1"/>
    <col min="13315" max="13315" width="16.85546875" style="48" customWidth="1"/>
    <col min="13316" max="13316" width="12.7109375" style="48" customWidth="1"/>
    <col min="13317" max="13317" width="29.42578125" style="48" customWidth="1"/>
    <col min="13318" max="13568" width="9.140625" style="48"/>
    <col min="13569" max="13569" width="6.28515625" style="48" customWidth="1"/>
    <col min="13570" max="13570" width="74.7109375" style="48" customWidth="1"/>
    <col min="13571" max="13571" width="16.85546875" style="48" customWidth="1"/>
    <col min="13572" max="13572" width="12.7109375" style="48" customWidth="1"/>
    <col min="13573" max="13573" width="29.42578125" style="48" customWidth="1"/>
    <col min="13574" max="13824" width="9.140625" style="48"/>
    <col min="13825" max="13825" width="6.28515625" style="48" customWidth="1"/>
    <col min="13826" max="13826" width="74.7109375" style="48" customWidth="1"/>
    <col min="13827" max="13827" width="16.85546875" style="48" customWidth="1"/>
    <col min="13828" max="13828" width="12.7109375" style="48" customWidth="1"/>
    <col min="13829" max="13829" width="29.42578125" style="48" customWidth="1"/>
    <col min="13830" max="14080" width="9.140625" style="48"/>
    <col min="14081" max="14081" width="6.28515625" style="48" customWidth="1"/>
    <col min="14082" max="14082" width="74.7109375" style="48" customWidth="1"/>
    <col min="14083" max="14083" width="16.85546875" style="48" customWidth="1"/>
    <col min="14084" max="14084" width="12.7109375" style="48" customWidth="1"/>
    <col min="14085" max="14085" width="29.42578125" style="48" customWidth="1"/>
    <col min="14086" max="14336" width="9.140625" style="48"/>
    <col min="14337" max="14337" width="6.28515625" style="48" customWidth="1"/>
    <col min="14338" max="14338" width="74.7109375" style="48" customWidth="1"/>
    <col min="14339" max="14339" width="16.85546875" style="48" customWidth="1"/>
    <col min="14340" max="14340" width="12.7109375" style="48" customWidth="1"/>
    <col min="14341" max="14341" width="29.42578125" style="48" customWidth="1"/>
    <col min="14342" max="14592" width="9.140625" style="48"/>
    <col min="14593" max="14593" width="6.28515625" style="48" customWidth="1"/>
    <col min="14594" max="14594" width="74.7109375" style="48" customWidth="1"/>
    <col min="14595" max="14595" width="16.85546875" style="48" customWidth="1"/>
    <col min="14596" max="14596" width="12.7109375" style="48" customWidth="1"/>
    <col min="14597" max="14597" width="29.42578125" style="48" customWidth="1"/>
    <col min="14598" max="14848" width="9.140625" style="48"/>
    <col min="14849" max="14849" width="6.28515625" style="48" customWidth="1"/>
    <col min="14850" max="14850" width="74.7109375" style="48" customWidth="1"/>
    <col min="14851" max="14851" width="16.85546875" style="48" customWidth="1"/>
    <col min="14852" max="14852" width="12.7109375" style="48" customWidth="1"/>
    <col min="14853" max="14853" width="29.42578125" style="48" customWidth="1"/>
    <col min="14854" max="15104" width="9.140625" style="48"/>
    <col min="15105" max="15105" width="6.28515625" style="48" customWidth="1"/>
    <col min="15106" max="15106" width="74.7109375" style="48" customWidth="1"/>
    <col min="15107" max="15107" width="16.85546875" style="48" customWidth="1"/>
    <col min="15108" max="15108" width="12.7109375" style="48" customWidth="1"/>
    <col min="15109" max="15109" width="29.42578125" style="48" customWidth="1"/>
    <col min="15110" max="15360" width="9.140625" style="48"/>
    <col min="15361" max="15361" width="6.28515625" style="48" customWidth="1"/>
    <col min="15362" max="15362" width="74.7109375" style="48" customWidth="1"/>
    <col min="15363" max="15363" width="16.85546875" style="48" customWidth="1"/>
    <col min="15364" max="15364" width="12.7109375" style="48" customWidth="1"/>
    <col min="15365" max="15365" width="29.42578125" style="48" customWidth="1"/>
    <col min="15366" max="15616" width="9.140625" style="48"/>
    <col min="15617" max="15617" width="6.28515625" style="48" customWidth="1"/>
    <col min="15618" max="15618" width="74.7109375" style="48" customWidth="1"/>
    <col min="15619" max="15619" width="16.85546875" style="48" customWidth="1"/>
    <col min="15620" max="15620" width="12.7109375" style="48" customWidth="1"/>
    <col min="15621" max="15621" width="29.42578125" style="48" customWidth="1"/>
    <col min="15622" max="15872" width="9.140625" style="48"/>
    <col min="15873" max="15873" width="6.28515625" style="48" customWidth="1"/>
    <col min="15874" max="15874" width="74.7109375" style="48" customWidth="1"/>
    <col min="15875" max="15875" width="16.85546875" style="48" customWidth="1"/>
    <col min="15876" max="15876" width="12.7109375" style="48" customWidth="1"/>
    <col min="15877" max="15877" width="29.42578125" style="48" customWidth="1"/>
    <col min="15878" max="16128" width="9.140625" style="48"/>
    <col min="16129" max="16129" width="6.28515625" style="48" customWidth="1"/>
    <col min="16130" max="16130" width="74.7109375" style="48" customWidth="1"/>
    <col min="16131" max="16131" width="16.85546875" style="48" customWidth="1"/>
    <col min="16132" max="16132" width="12.7109375" style="48" customWidth="1"/>
    <col min="16133" max="16133" width="29.42578125" style="48" customWidth="1"/>
    <col min="16134" max="16384" width="9.140625" style="48"/>
  </cols>
  <sheetData>
    <row r="1" spans="1:5" ht="24.75" customHeight="1" x14ac:dyDescent="0.3">
      <c r="A1" s="399" t="s">
        <v>252</v>
      </c>
      <c r="B1" s="400"/>
      <c r="C1" s="400"/>
      <c r="D1" s="400"/>
      <c r="E1" s="401"/>
    </row>
    <row r="2" spans="1:5" ht="24.75" customHeight="1" x14ac:dyDescent="0.3">
      <c r="A2" s="294" t="s">
        <v>365</v>
      </c>
      <c r="B2" s="295"/>
      <c r="C2" s="402"/>
      <c r="D2" s="402"/>
      <c r="E2" s="403"/>
    </row>
    <row r="3" spans="1:5" ht="24.75" customHeight="1" x14ac:dyDescent="0.3">
      <c r="A3" s="54" t="s">
        <v>0</v>
      </c>
      <c r="B3" s="258" t="s">
        <v>253</v>
      </c>
      <c r="C3" s="259" t="s">
        <v>20</v>
      </c>
      <c r="D3" s="260" t="s">
        <v>3</v>
      </c>
      <c r="E3" s="260" t="s">
        <v>254</v>
      </c>
    </row>
    <row r="4" spans="1:5" ht="24.75" customHeight="1" x14ac:dyDescent="0.3">
      <c r="A4" s="10">
        <v>1</v>
      </c>
      <c r="B4" s="261" t="s">
        <v>255</v>
      </c>
      <c r="C4" s="262"/>
      <c r="D4" s="263"/>
      <c r="E4" s="264"/>
    </row>
    <row r="5" spans="1:5" x14ac:dyDescent="0.3">
      <c r="A5" s="10">
        <v>1.1000000000000001</v>
      </c>
      <c r="B5" s="271" t="s">
        <v>263</v>
      </c>
      <c r="C5" s="19">
        <f>'ค่างานต้นทุนต่อหน่วย(ไม่ปิ้น)'!H19</f>
        <v>10930</v>
      </c>
      <c r="D5" s="20" t="s">
        <v>8</v>
      </c>
      <c r="E5" s="264" t="s">
        <v>256</v>
      </c>
    </row>
    <row r="6" spans="1:5" hidden="1" x14ac:dyDescent="0.3">
      <c r="A6" s="10"/>
      <c r="B6" s="272" t="s">
        <v>39</v>
      </c>
      <c r="C6" s="19">
        <v>5500</v>
      </c>
      <c r="D6" s="20" t="s">
        <v>40</v>
      </c>
      <c r="E6" s="264" t="s">
        <v>256</v>
      </c>
    </row>
    <row r="7" spans="1:5" x14ac:dyDescent="0.3">
      <c r="A7" s="10">
        <v>1.2</v>
      </c>
      <c r="B7" s="272" t="s">
        <v>257</v>
      </c>
      <c r="C7" s="19">
        <f>'ค่างานต้นทุนต่อหน่วย(ไม่ปิ้น)'!H36</f>
        <v>5500</v>
      </c>
      <c r="D7" s="20" t="s">
        <v>12</v>
      </c>
      <c r="E7" s="264" t="s">
        <v>256</v>
      </c>
    </row>
    <row r="8" spans="1:5" x14ac:dyDescent="0.3">
      <c r="A8" s="10">
        <v>1.3</v>
      </c>
      <c r="B8" s="272" t="s">
        <v>41</v>
      </c>
      <c r="C8" s="19">
        <f>'ค่างานต้นทุนต่อหน่วย(ไม่ปิ้น)'!F43</f>
        <v>142</v>
      </c>
      <c r="D8" s="20" t="s">
        <v>12</v>
      </c>
      <c r="E8" s="264" t="s">
        <v>256</v>
      </c>
    </row>
    <row r="9" spans="1:5" x14ac:dyDescent="0.3">
      <c r="A9" s="10">
        <v>1.4</v>
      </c>
      <c r="B9" s="272" t="s">
        <v>290</v>
      </c>
      <c r="C9" s="19">
        <v>4000</v>
      </c>
      <c r="D9" s="20" t="s">
        <v>43</v>
      </c>
      <c r="E9" s="265" t="s">
        <v>286</v>
      </c>
    </row>
    <row r="10" spans="1:5" hidden="1" x14ac:dyDescent="0.3">
      <c r="A10" s="10">
        <v>1.4</v>
      </c>
      <c r="B10" s="272" t="s">
        <v>258</v>
      </c>
      <c r="C10" s="19">
        <v>8500</v>
      </c>
      <c r="D10" s="20" t="s">
        <v>43</v>
      </c>
      <c r="E10" s="265" t="s">
        <v>259</v>
      </c>
    </row>
    <row r="11" spans="1:5" hidden="1" x14ac:dyDescent="0.3">
      <c r="A11" s="10">
        <v>1.4</v>
      </c>
      <c r="B11" s="271" t="s">
        <v>42</v>
      </c>
      <c r="C11" s="19">
        <v>3300</v>
      </c>
      <c r="D11" s="20" t="s">
        <v>43</v>
      </c>
      <c r="E11" s="264" t="s">
        <v>256</v>
      </c>
    </row>
    <row r="12" spans="1:5" x14ac:dyDescent="0.3">
      <c r="A12" s="10">
        <v>1.5</v>
      </c>
      <c r="B12" s="273" t="s">
        <v>349</v>
      </c>
      <c r="C12" s="19">
        <f>'ค่างานต้นทุนต่อหน่วย(ไม่ปิ้น)'!F61</f>
        <v>150</v>
      </c>
      <c r="D12" s="25" t="s">
        <v>176</v>
      </c>
      <c r="E12" s="264" t="s">
        <v>256</v>
      </c>
    </row>
    <row r="13" spans="1:5" ht="21.75" x14ac:dyDescent="0.3">
      <c r="A13" s="10">
        <v>1.6</v>
      </c>
      <c r="B13" s="273" t="s">
        <v>355</v>
      </c>
      <c r="C13" s="24">
        <f>'ค่างานต้นทุนต่อหน่วย(ไม่ปิ้น)'!F69</f>
        <v>56.5</v>
      </c>
      <c r="D13" s="25" t="s">
        <v>176</v>
      </c>
      <c r="E13" s="264" t="s">
        <v>256</v>
      </c>
    </row>
    <row r="14" spans="1:5" hidden="1" x14ac:dyDescent="0.3">
      <c r="A14" s="10"/>
      <c r="B14" s="273" t="s">
        <v>212</v>
      </c>
      <c r="C14" s="24">
        <v>1</v>
      </c>
      <c r="D14" s="25" t="s">
        <v>176</v>
      </c>
      <c r="E14" s="264" t="s">
        <v>256</v>
      </c>
    </row>
    <row r="15" spans="1:5" x14ac:dyDescent="0.3">
      <c r="A15" s="10">
        <v>1.7</v>
      </c>
      <c r="B15" s="272" t="s">
        <v>44</v>
      </c>
      <c r="C15" s="19">
        <f>'ค่างานต้นทุนต่อหน่วย(ไม่ปิ้น)'!F99</f>
        <v>350</v>
      </c>
      <c r="D15" s="20" t="s">
        <v>12</v>
      </c>
      <c r="E15" s="264" t="s">
        <v>256</v>
      </c>
    </row>
    <row r="16" spans="1:5" x14ac:dyDescent="0.3">
      <c r="A16" s="10">
        <v>1.8</v>
      </c>
      <c r="B16" s="272" t="s">
        <v>260</v>
      </c>
      <c r="C16" s="19">
        <v>50</v>
      </c>
      <c r="D16" s="20" t="s">
        <v>176</v>
      </c>
      <c r="E16" s="264" t="s">
        <v>256</v>
      </c>
    </row>
    <row r="17" spans="1:7" x14ac:dyDescent="0.3">
      <c r="A17" s="10">
        <v>1.9</v>
      </c>
      <c r="B17" s="271" t="s">
        <v>46</v>
      </c>
      <c r="C17" s="19">
        <f>'ค่างานต้นทุนต่อหน่วย(ไม่ปิ้น)'!F106</f>
        <v>4200</v>
      </c>
      <c r="D17" s="20" t="s">
        <v>12</v>
      </c>
      <c r="E17" s="264" t="s">
        <v>256</v>
      </c>
    </row>
    <row r="18" spans="1:7" x14ac:dyDescent="0.3">
      <c r="A18" s="14">
        <v>1.1000000000000001</v>
      </c>
      <c r="B18" s="274" t="s">
        <v>179</v>
      </c>
      <c r="C18" s="19">
        <f>'ค่างานต้นทุนต่อหน่วย(ไม่ปิ้น)'!H124</f>
        <v>4800</v>
      </c>
      <c r="D18" s="20" t="s">
        <v>12</v>
      </c>
      <c r="E18" s="264" t="s">
        <v>256</v>
      </c>
    </row>
    <row r="19" spans="1:7" x14ac:dyDescent="0.3">
      <c r="A19" s="14">
        <v>1.1100000000000001</v>
      </c>
      <c r="B19" s="271" t="s">
        <v>65</v>
      </c>
      <c r="C19" s="19">
        <f>'ค่างานต้นทุนต่อหน่วย(ไม่ปิ้น)'!H170</f>
        <v>250000</v>
      </c>
      <c r="D19" s="20" t="s">
        <v>12</v>
      </c>
      <c r="E19" s="264" t="s">
        <v>277</v>
      </c>
    </row>
    <row r="20" spans="1:7" x14ac:dyDescent="0.3">
      <c r="A20" s="14">
        <v>1.1200000000000001</v>
      </c>
      <c r="B20" s="33" t="s">
        <v>58</v>
      </c>
      <c r="C20" s="19">
        <f>'ค่างานต้นทุนต่อหน่วย(ไม่ปิ้น)'!F172</f>
        <v>1000</v>
      </c>
      <c r="D20" s="27" t="s">
        <v>56</v>
      </c>
      <c r="E20" s="264" t="s">
        <v>256</v>
      </c>
    </row>
    <row r="21" spans="1:7" x14ac:dyDescent="0.3">
      <c r="A21" s="14">
        <v>1.1299999999999999</v>
      </c>
      <c r="B21" s="33" t="s">
        <v>59</v>
      </c>
      <c r="C21" s="19">
        <f>'ค่างานต้นทุนต่อหน่วย(ไม่ปิ้น)'!F174</f>
        <v>300</v>
      </c>
      <c r="D21" s="27" t="s">
        <v>56</v>
      </c>
      <c r="E21" s="264" t="s">
        <v>256</v>
      </c>
    </row>
    <row r="22" spans="1:7" x14ac:dyDescent="0.3">
      <c r="A22" s="14">
        <v>1.1399999999999999</v>
      </c>
      <c r="B22" s="33" t="s">
        <v>60</v>
      </c>
      <c r="C22" s="19">
        <f>'ค่างานต้นทุนต่อหน่วย(ไม่ปิ้น)'!F176</f>
        <v>3000</v>
      </c>
      <c r="D22" s="27" t="s">
        <v>56</v>
      </c>
      <c r="E22" s="264" t="s">
        <v>256</v>
      </c>
    </row>
    <row r="23" spans="1:7" x14ac:dyDescent="0.3">
      <c r="A23" s="14">
        <v>1.1499999999999999</v>
      </c>
      <c r="B23" s="33" t="s">
        <v>61</v>
      </c>
      <c r="C23" s="19">
        <f>'ค่างานต้นทุนต่อหน่วย(ไม่ปิ้น)'!F178</f>
        <v>1150</v>
      </c>
      <c r="D23" s="27" t="s">
        <v>12</v>
      </c>
      <c r="E23" s="264" t="s">
        <v>256</v>
      </c>
    </row>
    <row r="24" spans="1:7" x14ac:dyDescent="0.3">
      <c r="A24" s="14">
        <v>1.1599999999999999</v>
      </c>
      <c r="B24" s="33" t="s">
        <v>289</v>
      </c>
      <c r="C24" s="19">
        <v>500</v>
      </c>
      <c r="D24" s="20" t="s">
        <v>43</v>
      </c>
      <c r="E24" s="265" t="s">
        <v>286</v>
      </c>
    </row>
    <row r="25" spans="1:7" x14ac:dyDescent="0.3">
      <c r="B25" s="48" t="s">
        <v>361</v>
      </c>
    </row>
    <row r="26" spans="1:7" ht="24.75" customHeight="1" x14ac:dyDescent="0.5">
      <c r="A26" s="267"/>
      <c r="B26" s="43" t="s">
        <v>354</v>
      </c>
      <c r="C26" s="43"/>
      <c r="D26" s="43"/>
      <c r="E26" s="45"/>
      <c r="F26" s="45"/>
      <c r="G26" s="45"/>
    </row>
    <row r="27" spans="1:7" s="47" customFormat="1" ht="24.75" customHeight="1" x14ac:dyDescent="0.5">
      <c r="A27" s="268"/>
      <c r="B27" s="46" t="s">
        <v>17</v>
      </c>
      <c r="C27" s="1"/>
      <c r="D27" s="1"/>
      <c r="E27" s="1"/>
      <c r="F27" s="45"/>
      <c r="G27" s="45"/>
    </row>
    <row r="28" spans="1:7" s="47" customFormat="1" ht="24.75" customHeight="1" x14ac:dyDescent="0.5">
      <c r="A28" s="268"/>
      <c r="B28" s="43" t="s">
        <v>271</v>
      </c>
      <c r="C28" s="48"/>
      <c r="D28" s="49"/>
      <c r="E28" s="43"/>
      <c r="F28" s="45"/>
      <c r="G28" s="45"/>
    </row>
    <row r="29" spans="1:7" s="47" customFormat="1" ht="24.75" customHeight="1" x14ac:dyDescent="0.5">
      <c r="A29" s="268"/>
      <c r="B29" s="43" t="s">
        <v>272</v>
      </c>
      <c r="C29" s="48"/>
      <c r="D29" s="49"/>
      <c r="E29" s="43"/>
      <c r="F29" s="45"/>
      <c r="G29" s="45"/>
    </row>
    <row r="30" spans="1:7" s="47" customFormat="1" ht="24.75" customHeight="1" x14ac:dyDescent="0.5">
      <c r="A30" s="268"/>
      <c r="B30" s="43" t="s">
        <v>273</v>
      </c>
      <c r="C30" s="48"/>
      <c r="D30" s="49"/>
      <c r="E30" s="43"/>
      <c r="G30" s="58"/>
    </row>
    <row r="31" spans="1:7" s="47" customFormat="1" ht="24.75" customHeight="1" x14ac:dyDescent="0.5">
      <c r="A31" s="268"/>
      <c r="B31" s="267"/>
      <c r="C31" s="269"/>
      <c r="D31" s="48"/>
      <c r="E31" s="49"/>
    </row>
    <row r="32" spans="1:7" x14ac:dyDescent="0.3">
      <c r="B32" s="245"/>
    </row>
    <row r="44" spans="1:5" s="47" customFormat="1" ht="24.75" customHeight="1" x14ac:dyDescent="0.3">
      <c r="A44" s="56"/>
      <c r="B44" s="266"/>
      <c r="C44" s="43"/>
      <c r="D44" s="48"/>
      <c r="E44" s="49"/>
    </row>
  </sheetData>
  <mergeCells count="2">
    <mergeCell ref="A1:E1"/>
    <mergeCell ref="C2:E2"/>
  </mergeCells>
  <pageMargins left="0.32" right="0.12" top="0.35" bottom="0.26" header="0.27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ค่างานต้นทุนต่อหน่วย(ไม่ปิ้น)</vt:lpstr>
      <vt:lpstr>ใบแจ้ง</vt:lpstr>
      <vt:lpstr>มวลรวมต่อหน่วย</vt:lpstr>
      <vt:lpstr>ปร. 4  (มวลรวมต่อหน่วย)</vt:lpstr>
      <vt:lpstr>แหล่งที่มาวัสดุ</vt:lpstr>
      <vt:lpstr>'ค่างานต้นทุนต่อหน่วย(ไม่ปิ้น)'!Print_Area</vt:lpstr>
      <vt:lpstr>ใบแจ้ง!Print_Area</vt:lpstr>
      <vt:lpstr>'ปร. 4  (มวลรวมต่อหน่วย)'!Print_Area</vt:lpstr>
      <vt:lpstr>มวลรวมต่อหน่วย!Print_Area</vt:lpstr>
      <vt:lpstr>ใบแจ้ง!Print_Titles</vt:lpstr>
      <vt:lpstr>'ปร. 4  (มวลรวมต่อหน่วย)'!Print_Titles</vt:lpstr>
      <vt:lpstr>มวลรวมต่อหน่วย!Print_Titles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Asus-PC</cp:lastModifiedBy>
  <cp:lastPrinted>2024-04-23T11:14:47Z</cp:lastPrinted>
  <dcterms:created xsi:type="dcterms:W3CDTF">2009-06-24T03:10:58Z</dcterms:created>
  <dcterms:modified xsi:type="dcterms:W3CDTF">2024-06-05T03:47:56Z</dcterms:modified>
</cp:coreProperties>
</file>