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ทต.กะปาง\โครงการก่อสร้าง 68\โครงการก่อสร้างรั้ว ศพด.บ้านคลองตูกและก่อสร้างถนน คสล. ม.2\"/>
    </mc:Choice>
  </mc:AlternateContent>
  <xr:revisionPtr revIDLastSave="0" documentId="13_ncr:1_{E953BDEC-4379-4F72-A566-2C75036A552D}" xr6:coauthVersionLast="47" xr6:coauthVersionMax="47" xr10:uidLastSave="{00000000-0000-0000-0000-000000000000}"/>
  <bookViews>
    <workbookView xWindow="-120" yWindow="-120" windowWidth="19440" windowHeight="15000" xr2:uid="{B167BAE2-8CBB-4DBF-923C-0F7FD7CD5580}"/>
  </bookViews>
  <sheets>
    <sheet name="ปร.4 - 2" sheetId="5" r:id="rId1"/>
    <sheet name="ราคาต่อหน่วย - 3" sheetId="6" r:id="rId2"/>
  </sheets>
  <externalReferences>
    <externalReference r:id="rId3"/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5" l="1"/>
  <c r="I33" i="5"/>
  <c r="H56" i="5"/>
  <c r="I56" i="5" s="1"/>
  <c r="H52" i="5"/>
  <c r="H50" i="5"/>
  <c r="I50" i="5" s="1"/>
  <c r="H34" i="5"/>
  <c r="H33" i="5"/>
  <c r="F56" i="5"/>
  <c r="F50" i="5"/>
  <c r="F34" i="5"/>
  <c r="F33" i="5"/>
  <c r="E52" i="5"/>
  <c r="F52" i="5" s="1"/>
  <c r="I52" i="5" s="1"/>
  <c r="E76" i="6"/>
  <c r="N76" i="6"/>
  <c r="N74" i="6"/>
  <c r="O70" i="6"/>
  <c r="O69" i="6"/>
  <c r="O68" i="6"/>
  <c r="O67" i="6"/>
  <c r="O65" i="6"/>
  <c r="O63" i="6"/>
  <c r="I68" i="6"/>
  <c r="I67" i="6"/>
  <c r="AF68" i="6"/>
  <c r="AF66" i="6"/>
  <c r="E49" i="5"/>
  <c r="O59" i="6"/>
  <c r="N57" i="6"/>
  <c r="O60" i="6" s="1"/>
  <c r="O58" i="6"/>
  <c r="E47" i="5"/>
  <c r="O50" i="6"/>
  <c r="E50" i="6"/>
  <c r="O49" i="6"/>
  <c r="O48" i="6"/>
  <c r="O47" i="6"/>
  <c r="O46" i="6"/>
  <c r="O45" i="6"/>
  <c r="E46" i="6"/>
  <c r="H50" i="6"/>
  <c r="O38" i="6"/>
  <c r="O37" i="6"/>
  <c r="O36" i="6"/>
  <c r="O35" i="6"/>
  <c r="O31" i="6"/>
  <c r="O27" i="6"/>
  <c r="O26" i="6"/>
  <c r="G28" i="6"/>
  <c r="D28" i="6"/>
  <c r="L25" i="6"/>
  <c r="H32" i="6" s="1"/>
  <c r="O32" i="6" s="1"/>
  <c r="E33" i="6" s="1"/>
  <c r="O21" i="6"/>
  <c r="N19" i="6"/>
  <c r="C20" i="6" s="1"/>
  <c r="O20" i="6" s="1"/>
  <c r="O22" i="6" s="1"/>
  <c r="O23" i="6" s="1"/>
  <c r="E44" i="5" s="1"/>
  <c r="F9" i="6"/>
  <c r="G6" i="6"/>
  <c r="C7" i="6" s="1"/>
  <c r="G7" i="6" s="1"/>
  <c r="H30" i="6" l="1"/>
  <c r="O28" i="6"/>
  <c r="H38" i="6"/>
  <c r="C35" i="6"/>
  <c r="H40" i="6"/>
  <c r="E32" i="6"/>
  <c r="C36" i="6"/>
  <c r="G10" i="6"/>
  <c r="D9" i="6"/>
  <c r="O9" i="6" s="1"/>
  <c r="E13" i="5"/>
  <c r="C58" i="5"/>
  <c r="C57" i="5"/>
  <c r="C32" i="5"/>
  <c r="C31" i="5"/>
  <c r="C28" i="5"/>
  <c r="C26" i="5"/>
  <c r="Q28" i="5"/>
  <c r="Q27" i="5"/>
  <c r="C27" i="5" s="1"/>
  <c r="Q26" i="5"/>
  <c r="C25" i="5"/>
  <c r="C24" i="5"/>
  <c r="Q20" i="5"/>
  <c r="C20" i="5" s="1"/>
  <c r="C16" i="5"/>
  <c r="C13" i="5"/>
  <c r="Q17" i="5"/>
  <c r="C17" i="5" s="1"/>
  <c r="Q16" i="5"/>
  <c r="Q15" i="5"/>
  <c r="C15" i="5" s="1"/>
  <c r="Q14" i="5"/>
  <c r="C14" i="5" s="1"/>
  <c r="G74" i="6"/>
  <c r="AE65" i="6"/>
  <c r="T66" i="6" s="1"/>
  <c r="F63" i="6" s="1"/>
  <c r="B63" i="6"/>
  <c r="W9" i="6"/>
  <c r="X6" i="6"/>
  <c r="T7" i="6" s="1"/>
  <c r="X7" i="6" s="1"/>
  <c r="C55" i="5"/>
  <c r="C54" i="5"/>
  <c r="C49" i="5"/>
  <c r="C47" i="5"/>
  <c r="C46" i="5"/>
  <c r="H46" i="5" s="1"/>
  <c r="C44" i="5"/>
  <c r="E42" i="5"/>
  <c r="C42" i="5"/>
  <c r="C41" i="5"/>
  <c r="E37" i="5"/>
  <c r="C37" i="5"/>
  <c r="C36" i="5"/>
  <c r="Q19" i="5"/>
  <c r="Q18" i="5"/>
  <c r="H27" i="5" l="1"/>
  <c r="F27" i="5"/>
  <c r="I27" i="5" s="1"/>
  <c r="F14" i="5"/>
  <c r="I14" i="5" s="1"/>
  <c r="H14" i="5"/>
  <c r="H20" i="5"/>
  <c r="F20" i="5"/>
  <c r="I20" i="5" s="1"/>
  <c r="C21" i="5"/>
  <c r="C19" i="5"/>
  <c r="C22" i="5"/>
  <c r="H17" i="5"/>
  <c r="F17" i="5"/>
  <c r="H15" i="5"/>
  <c r="F15" i="5"/>
  <c r="I15" i="5" s="1"/>
  <c r="F36" i="5"/>
  <c r="I36" i="5" s="1"/>
  <c r="H36" i="5"/>
  <c r="H42" i="5"/>
  <c r="F42" i="5"/>
  <c r="I42" i="5" s="1"/>
  <c r="F16" i="5"/>
  <c r="I16" i="5" s="1"/>
  <c r="H16" i="5"/>
  <c r="H25" i="5"/>
  <c r="F25" i="5"/>
  <c r="I25" i="5" s="1"/>
  <c r="F26" i="5"/>
  <c r="I26" i="5" s="1"/>
  <c r="H26" i="5"/>
  <c r="F44" i="5"/>
  <c r="H44" i="5"/>
  <c r="F54" i="5"/>
  <c r="I54" i="5" s="1"/>
  <c r="H54" i="5"/>
  <c r="F28" i="5"/>
  <c r="H28" i="5"/>
  <c r="F57" i="5"/>
  <c r="I57" i="5" s="1"/>
  <c r="H57" i="5"/>
  <c r="F41" i="5"/>
  <c r="H55" i="5"/>
  <c r="F55" i="5"/>
  <c r="F24" i="5"/>
  <c r="H24" i="5"/>
  <c r="C29" i="5"/>
  <c r="F58" i="5"/>
  <c r="I58" i="5" s="1"/>
  <c r="H58" i="5"/>
  <c r="F31" i="5"/>
  <c r="H31" i="5"/>
  <c r="F47" i="5"/>
  <c r="I47" i="5" s="1"/>
  <c r="H47" i="5"/>
  <c r="H37" i="5"/>
  <c r="F37" i="5"/>
  <c r="I37" i="5" s="1"/>
  <c r="H49" i="5"/>
  <c r="F49" i="5"/>
  <c r="H13" i="5"/>
  <c r="F13" i="5"/>
  <c r="I13" i="5" s="1"/>
  <c r="H32" i="5"/>
  <c r="F32" i="5"/>
  <c r="O30" i="6"/>
  <c r="I33" i="6" s="1"/>
  <c r="O33" i="6" s="1"/>
  <c r="O39" i="6" s="1"/>
  <c r="K34" i="6"/>
  <c r="O34" i="6" s="1"/>
  <c r="G11" i="6"/>
  <c r="O11" i="6" s="1"/>
  <c r="O10" i="6"/>
  <c r="O12" i="6" s="1"/>
  <c r="O13" i="6" s="1"/>
  <c r="G41" i="5" s="1"/>
  <c r="H41" i="5" s="1"/>
  <c r="X10" i="6"/>
  <c r="U9" i="6"/>
  <c r="AF9" i="6" s="1"/>
  <c r="I32" i="5" l="1"/>
  <c r="I49" i="5"/>
  <c r="I24" i="5"/>
  <c r="I41" i="5"/>
  <c r="I28" i="5"/>
  <c r="I44" i="5"/>
  <c r="F19" i="5"/>
  <c r="H19" i="5"/>
  <c r="I55" i="5"/>
  <c r="I17" i="5"/>
  <c r="F21" i="5"/>
  <c r="H21" i="5"/>
  <c r="H29" i="5"/>
  <c r="F29" i="5"/>
  <c r="I31" i="5"/>
  <c r="H22" i="5"/>
  <c r="F22" i="5"/>
  <c r="I22" i="5" s="1"/>
  <c r="E40" i="6"/>
  <c r="O40" i="6" s="1"/>
  <c r="E46" i="5" s="1"/>
  <c r="F46" i="5" s="1"/>
  <c r="I46" i="5" s="1"/>
  <c r="X11" i="6"/>
  <c r="AF11" i="6" s="1"/>
  <c r="AF10" i="6"/>
  <c r="AF12" i="6" s="1"/>
  <c r="AF13" i="6" s="1"/>
  <c r="I59" i="5" l="1"/>
  <c r="I29" i="5"/>
  <c r="I21" i="5"/>
  <c r="I19" i="5"/>
  <c r="I38" i="5" s="1"/>
  <c r="I60" i="5" l="1"/>
</calcChain>
</file>

<file path=xl/sharedStrings.xml><?xml version="1.0" encoding="utf-8"?>
<sst xmlns="http://schemas.openxmlformats.org/spreadsheetml/2006/main" count="398" uniqueCount="168">
  <si>
    <t>ลำดับที่</t>
  </si>
  <si>
    <t>รายการ</t>
  </si>
  <si>
    <t>หมายเหตุ</t>
  </si>
  <si>
    <r>
      <t xml:space="preserve">                                                                                                        </t>
    </r>
    <r>
      <rPr>
        <b/>
        <sz val="14"/>
        <rFont val="Cordia New"/>
        <family val="2"/>
      </rPr>
      <t xml:space="preserve"> บัญชีแสดงปริมาณงานค่าก่อสร้าง</t>
    </r>
  </si>
  <si>
    <t xml:space="preserve"> </t>
  </si>
  <si>
    <r>
      <rPr>
        <b/>
        <sz val="14"/>
        <rFont val="Cordia New"/>
        <family val="2"/>
      </rPr>
      <t xml:space="preserve">เจ้าของโครงการ                   </t>
    </r>
    <r>
      <rPr>
        <sz val="14"/>
        <rFont val="Cordia New"/>
        <family val="2"/>
      </rPr>
      <t xml:space="preserve">เทศบาลตำบลกะปาง    </t>
    </r>
  </si>
  <si>
    <t>จำนวน</t>
  </si>
  <si>
    <t>หน่วย</t>
  </si>
  <si>
    <t>ราคาวัสดุ</t>
  </si>
  <si>
    <t>ค่าแรงงาน</t>
  </si>
  <si>
    <t>รวมค่าวัสดุ
และค่าแรงงาน</t>
  </si>
  <si>
    <t>ราคาหน่วยละ</t>
  </si>
  <si>
    <t>จำนวนเงิน</t>
  </si>
  <si>
    <t>งานโครงสร้าง</t>
  </si>
  <si>
    <t>ลบ.ม.</t>
  </si>
  <si>
    <t>ตร.ม.</t>
  </si>
  <si>
    <t xml:space="preserve">          -  ค่าไม้แบบ</t>
  </si>
  <si>
    <t xml:space="preserve">          -  ค่าแรงไม้แบบ</t>
  </si>
  <si>
    <t xml:space="preserve">          -  ไม้เคร่า</t>
  </si>
  <si>
    <t>ลบ.ฟ.</t>
  </si>
  <si>
    <t xml:space="preserve">          -  ตะปู</t>
  </si>
  <si>
    <t>กก.</t>
  </si>
  <si>
    <t xml:space="preserve">          -  เหล็ก RB 6 มม.</t>
  </si>
  <si>
    <t xml:space="preserve">          -  เหล็ก DB 12 มม.</t>
  </si>
  <si>
    <t xml:space="preserve">          -  ลวดผูกเหล็ก</t>
  </si>
  <si>
    <t>เส้น</t>
  </si>
  <si>
    <t xml:space="preserve">          - ลวดเชื่อม</t>
  </si>
  <si>
    <t>กล่อง</t>
  </si>
  <si>
    <t xml:space="preserve">          - ค่าแรงเชื่อม</t>
  </si>
  <si>
    <t>รวมค่าวัสดุและค่าแรงงาน</t>
  </si>
  <si>
    <t>1.2 งานดินขุดดินถม</t>
  </si>
  <si>
    <t>1.3 ทรายหยาบรองฐานราก</t>
  </si>
  <si>
    <t>1.4 คอนกรีตหยาบ</t>
  </si>
  <si>
    <t>1.5 คอนกรีตโครงสร้าง 1:2:4</t>
  </si>
  <si>
    <t xml:space="preserve">1.8 ไม้แบบ </t>
  </si>
  <si>
    <t>1.9 งานเหล็กเสริม</t>
  </si>
  <si>
    <t>1.1 งานดินถม</t>
  </si>
  <si>
    <t xml:space="preserve">ประเภทงานทาง </t>
  </si>
  <si>
    <t>2.1 งานดิน</t>
  </si>
  <si>
    <t xml:space="preserve"> - ดินถม</t>
  </si>
  <si>
    <t>2.2 งานรองพื้นทางและทรายรองใต้ผิวคอนกรีต</t>
  </si>
  <si>
    <t xml:space="preserve">     - งานทรายรองใต้ผิวคอนกรีต หนา 5 ซม.</t>
  </si>
  <si>
    <t>2.3 งานผิวทาง</t>
  </si>
  <si>
    <t xml:space="preserve"> - งานผิวทางปอร์ตแลนด์ซีเมนต์ หนา 15 ซม.</t>
  </si>
  <si>
    <t>2.4 งานไหล่ทาง</t>
  </si>
  <si>
    <t xml:space="preserve"> - งานไหล่ทางหินคลุกเกลี่ยปรับแต่ง</t>
  </si>
  <si>
    <t xml:space="preserve"> - ปรับแต่งไหล่ทาง (ตามสภาพหน้างาน)</t>
  </si>
  <si>
    <t>2.5 งานท่อกลมคอนกรีตเสริมเหล็ก</t>
  </si>
  <si>
    <r>
      <t xml:space="preserve"> - ท่อระบายน้ำขนาด </t>
    </r>
    <r>
      <rPr>
        <sz val="14"/>
        <rFont val="Tahoma"/>
        <family val="2"/>
      </rPr>
      <t xml:space="preserve">Ø  </t>
    </r>
    <r>
      <rPr>
        <sz val="14"/>
        <rFont val="Cordia New"/>
        <family val="2"/>
      </rPr>
      <t>1.00 ม. ชั้น 3</t>
    </r>
  </si>
  <si>
    <t>1.10 งานเหล็กรั้ว</t>
  </si>
  <si>
    <t>2.6 งานรางระบายน้ำ</t>
  </si>
  <si>
    <t xml:space="preserve"> - คอนกรีตโครงสร้าง 1:2:4</t>
  </si>
  <si>
    <t xml:space="preserve"> -  เหล็ก RB 6 มม.</t>
  </si>
  <si>
    <t xml:space="preserve"> - ลวดผูกเหล็ก</t>
  </si>
  <si>
    <t xml:space="preserve"> -  ไม้แบบ</t>
  </si>
  <si>
    <t>ม.</t>
  </si>
  <si>
    <t xml:space="preserve">     - งานขุดรื้อผิวคอนกรีตเดิม แล้วบดทับ</t>
  </si>
  <si>
    <t>เหมา</t>
  </si>
  <si>
    <t>ฐานราก</t>
  </si>
  <si>
    <t>เสา</t>
  </si>
  <si>
    <t>คาน</t>
  </si>
  <si>
    <t>คานเอ็นทับหลัง</t>
  </si>
  <si>
    <t>1.11 งานผนังรั้ว</t>
  </si>
  <si>
    <t xml:space="preserve">          -  เหล็ก RB 9 มม.</t>
  </si>
  <si>
    <t xml:space="preserve">          -  แผ่นเหล็ก หนา  2.00 มม.</t>
  </si>
  <si>
    <t xml:space="preserve">          - ฉาบปูนเรียบ</t>
  </si>
  <si>
    <t xml:space="preserve">          - ก่ออิฐบล็อก</t>
  </si>
  <si>
    <t>=</t>
  </si>
  <si>
    <t>บาท / ตร.ม.</t>
  </si>
  <si>
    <t>ค่างานต้นทุนรวม</t>
  </si>
  <si>
    <t>งานรื้อผิวคอนกรีตเดิม (Removal of Existing Concrete Pavement)</t>
  </si>
  <si>
    <t>คิดจากความหนาของผิวทางคอนกรีต</t>
  </si>
  <si>
    <t>ซม.</t>
  </si>
  <si>
    <t>ปริมาตรคอนกรีต</t>
  </si>
  <si>
    <t>ลบ.ม./ ตร.ม.</t>
  </si>
  <si>
    <t>ส่วนขยาย    =</t>
  </si>
  <si>
    <t>x</t>
  </si>
  <si>
    <t>ค่าทุบคอนกรีตเดิม</t>
  </si>
  <si>
    <t>บาท/ลบ.ม.</t>
  </si>
  <si>
    <t>ค่าทุบคอนกรีต      =</t>
  </si>
  <si>
    <t>ขนทิ้ง</t>
  </si>
  <si>
    <t>กม.</t>
  </si>
  <si>
    <t>รวม</t>
  </si>
  <si>
    <t>งานทรายรองใต้ผิวทางคอนกรีต  (Sand  Cushion  Under  Concrete  Pavement)</t>
  </si>
  <si>
    <t xml:space="preserve">ค่าขนส่ง </t>
  </si>
  <si>
    <t xml:space="preserve">ส่วนยุบตัว  </t>
  </si>
  <si>
    <t>ค่าดำเนินการ + ค่าเสื่อมราคา (บดทับ  75 % )</t>
  </si>
  <si>
    <t>ค่าใช้จ่ายรวม</t>
  </si>
  <si>
    <t>งานผิวทางปอร์ตแลนด์ซีเมนต์  (Portland  Cement  Concrete  Pavement)</t>
  </si>
  <si>
    <t>หนา</t>
  </si>
  <si>
    <t xml:space="preserve">ค่าติดตั้งเครื่องผสม  =  </t>
  </si>
  <si>
    <t>/</t>
  </si>
  <si>
    <t xml:space="preserve">  =</t>
  </si>
  <si>
    <t>บาท/ตร.ม.</t>
  </si>
  <si>
    <t>+</t>
  </si>
  <si>
    <t>บาท</t>
  </si>
  <si>
    <t>@</t>
  </si>
  <si>
    <t>ค่าขนส่ง</t>
  </si>
  <si>
    <t>กม. =</t>
  </si>
  <si>
    <t>ค่าแบบ</t>
  </si>
  <si>
    <t>ค่าปูผิวคอนกรีต  (PAVER)</t>
  </si>
  <si>
    <t>ค่างานต้นทุน</t>
  </si>
  <si>
    <t>รอยต่อเผื่อหดตามขวาง  (Contraction  Joint)</t>
  </si>
  <si>
    <t xml:space="preserve">คิดจากความยาว  </t>
  </si>
  <si>
    <t xml:space="preserve"> ม.</t>
  </si>
  <si>
    <t>ค่าเหล็ก Dowel Bar</t>
  </si>
  <si>
    <t>ค่าตัด Joint และหยอดยาง</t>
  </si>
  <si>
    <t>ทาสี + จาระบี</t>
  </si>
  <si>
    <t>ชุด</t>
  </si>
  <si>
    <t>ยางหยอดร่อง ยารอยต่อคอนกรีต</t>
  </si>
  <si>
    <t>ลิตร</t>
  </si>
  <si>
    <t>บาท/เมตร</t>
  </si>
  <si>
    <t xml:space="preserve">ค่าดำเนินการ + ค่าเสื่อมราคา (ขุด - ขน) </t>
  </si>
  <si>
    <t xml:space="preserve">ค่าขนส่ง  </t>
  </si>
  <si>
    <t>ค่าดำเนินการปรับเกลี่ยแต่ง   =</t>
  </si>
  <si>
    <t>บาท / ลบ.ม.</t>
  </si>
  <si>
    <t>ค่าวัสดุจากแหล่ง  (หินคลุก)</t>
  </si>
  <si>
    <t>งานท่อกลมคอนกรีตเสริมเหล็ก  ø 1.00  ม.  ชั้น 3  (R.C. Pipe Culvert Dia. 1.00  m. CLASS 3)</t>
  </si>
  <si>
    <t>ขุดดิน</t>
  </si>
  <si>
    <t>ลบ.ม. @</t>
  </si>
  <si>
    <t>บาท/ม.</t>
  </si>
  <si>
    <t>ค่าท่อ     Ø  1.00  ม. ชั้น 3</t>
  </si>
  <si>
    <t>ค่าวางและกลบกลับ</t>
  </si>
  <si>
    <t>ค่าคอนกรีตหยาบ  1 : 3 : 5  หนา</t>
  </si>
  <si>
    <t>(ไม่มี พิมพ์ 0 )</t>
  </si>
  <si>
    <t>ค่าทรายหยาบบดอัดแน่น     หนา</t>
  </si>
  <si>
    <t xml:space="preserve">    ค่าขนส่งท่อคิดจารการขนโดยรถบรรทุก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</si>
  <si>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</si>
  <si>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</si>
  <si>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>กม.=</t>
  </si>
  <si>
    <t>x 13+300</t>
  </si>
  <si>
    <t>บาท/เที่ยว</t>
  </si>
  <si>
    <t xml:space="preserve">    ค่าขนส่งเฉลี่ย                       = </t>
  </si>
  <si>
    <t>ค่าวัสดุจากแหล่ง  ( ทรายผสมคอนกรีต )</t>
  </si>
  <si>
    <t>ค่าวางตะแกรง</t>
  </si>
  <si>
    <t>ค่าดำเนินการ + ค่าเสื่อม</t>
  </si>
  <si>
    <t>งานตัดดิน (Earth Excavation)</t>
  </si>
  <si>
    <t>ค่าดำเนินการ + เสื่อมราคา (ตัก)</t>
  </si>
  <si>
    <t>ค่าขนทิ้ง  ระยะ</t>
  </si>
  <si>
    <t>ส่วนขยายตัว</t>
  </si>
  <si>
    <t>ค่าดำเนินการ + ค่าเสื่อมราคา (ขุดตัด)</t>
  </si>
  <si>
    <t>ส่วนขยายตัวของทราย</t>
  </si>
  <si>
    <t>ส่วนขยายตัวของดิน , ดินปนทราย</t>
  </si>
  <si>
    <t xml:space="preserve">          -  งานรอยต่อผิวคอนกรีต(RB 12 มม.)</t>
  </si>
  <si>
    <t>ลานคอนกรีต</t>
  </si>
  <si>
    <r>
      <t xml:space="preserve">          -  เหล็กไวท์เมท  </t>
    </r>
    <r>
      <rPr>
        <sz val="14"/>
        <rFont val="Calibri"/>
        <family val="2"/>
      </rPr>
      <t>Ø</t>
    </r>
    <r>
      <rPr>
        <sz val="14"/>
        <rFont val="Cordia New"/>
        <family val="2"/>
      </rPr>
      <t xml:space="preserve">   4  มม. @ 0.20 เมตร</t>
    </r>
  </si>
  <si>
    <t>โครงการก่อสร้างรั้ว ศพด.บ้านคลองตูกและก่อสร้างถนนคอนกรีตเสริมเหล็ก</t>
  </si>
  <si>
    <t xml:space="preserve"> - ทรายหยาบ</t>
  </si>
  <si>
    <t>รายละเอียดการคำนวณค่างานต้นทุนต่อหน่วย</t>
  </si>
  <si>
    <t>ค่าดำเนินการ + ค่าเสื่อมดันและตัก (หินแข็ง)</t>
  </si>
  <si>
    <t>ตามแบบมาตรฐานเลขที่  เทศบาลตำบลชะมาย (ใช้ตะแกรงเหล็ก) ขนาดกว้าง</t>
  </si>
  <si>
    <t>ปริมาณงานทั้งโครงการ</t>
  </si>
  <si>
    <t>(กรณีที่ปริมาณงานทั้งโครงการน้อยกว่า 5,000 ลบ.ม.ให้ใช้ปริมาณงาน 5,000 ลบ.ม.)</t>
  </si>
  <si>
    <t>ค่าคอนกรีต+ค่าติดตั้งเครื่องผสม=</t>
  </si>
  <si>
    <t>คิดจากพื้นที่</t>
  </si>
  <si>
    <t>ค่าคอนกรีต+ค่าติดตั้งเครื่องผสม =</t>
  </si>
  <si>
    <t>ค่าตะแกรงเหล็ก</t>
  </si>
  <si>
    <t>ระยะห่าง / Joint   10.00  เมตร</t>
  </si>
  <si>
    <t xml:space="preserve">งานไหล่ทางหินคลุกเกลี่ยปรับแต่ง </t>
  </si>
  <si>
    <t xml:space="preserve">     -  เหล็กตัวกลมชุบกัลวาไนท์ ขนาด ศก. 2 นิ้ว</t>
  </si>
  <si>
    <t>- งานรอยต่อเผื่อหดตามขวาง (Contraction Joint)</t>
  </si>
  <si>
    <r>
      <rPr>
        <b/>
        <sz val="14"/>
        <rFont val="Cordia New"/>
        <family val="2"/>
      </rPr>
      <t xml:space="preserve">สถานที่ก่อสร้าง </t>
    </r>
    <r>
      <rPr>
        <sz val="14"/>
        <rFont val="Cordia New"/>
        <family val="2"/>
      </rPr>
      <t xml:space="preserve">    หมู่ที่  2   ตำบลกะปาง  อำเภอทุ่งสง  จังหวัดนครศรีธรรมราช</t>
    </r>
  </si>
  <si>
    <r>
      <rPr>
        <b/>
        <sz val="14"/>
        <rFont val="Cordia New"/>
        <family val="2"/>
      </rPr>
      <t>ชื่อโครงการ</t>
    </r>
    <r>
      <rPr>
        <sz val="14"/>
        <rFont val="Cordia New"/>
        <family val="2"/>
      </rPr>
      <t xml:space="preserve">            โครงการก่อสร้างรั้ว ศพด.บ้านคลองตูกและก่อสร้างถนนคอนกรีตเสริมเหล็ก</t>
    </r>
  </si>
  <si>
    <r>
      <rPr>
        <b/>
        <sz val="14"/>
        <rFont val="Cordia New"/>
        <family val="2"/>
      </rPr>
      <t>ประมาณงาน</t>
    </r>
    <r>
      <rPr>
        <sz val="14"/>
        <rFont val="Cordia New"/>
        <family val="2"/>
      </rPr>
      <t xml:space="preserve">         ปรับปรุงโดยการถมดินปรับระดับและก่อสร้างถนนคอนกรีตเสริมเหล็ก ผิวจราจรกว้างเฉลี่ย 4.00 เมตร ระยะทาง 47.00 เมตร หนา 0.15 เมตร </t>
    </r>
  </si>
  <si>
    <t xml:space="preserve">                                  หรือพื้นที่รวมไม่น้อยกว่า 188.00 ตารางเมตร พร้อมลงหินคลุกไหล่ทางกว้างเฉลี่ย 0.50 เมตรและก่อสร้างรางระบายน้ำ พร้อมทำการรื้อถอนลาน</t>
  </si>
  <si>
    <t xml:space="preserve">                                     บ้านคลองตูก ความยาว 53.50 เมตร ตามแบบแปลนเทศบาลตำบลกะปาง</t>
  </si>
  <si>
    <t xml:space="preserve">                                  คอนกรีตพื้นที่ 150.00 ตารางเมตรและก่อสร้างลานคอนกรีต ขนาดความกว้าง 12.00 เมตร ความยาว 30.00 เมตร ก่อสร้างรั้วศูนย์พัฒนาเด็กเล็ก</t>
  </si>
  <si>
    <r>
      <rPr>
        <b/>
        <sz val="14"/>
        <rFont val="Cordia New"/>
        <family val="2"/>
      </rPr>
      <t xml:space="preserve">ประมาณการเมื่อวันที่   </t>
    </r>
    <r>
      <rPr>
        <sz val="14"/>
        <rFont val="Cordia New"/>
        <family val="2"/>
      </rPr>
      <t xml:space="preserve">               6 พฤศจิกายน 2567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</si>
</sst>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87" formatCode="_-* #,##0.00_-;\-* #,##0.00_-;_-* &quot;-&quot;_-;_-@_-"/>
    <numFmt numFmtId="191" formatCode="_-* #,##0_-;\-* #,##0_-;_-* &quot;-&quot;??_-;_-@_-"/>
    <numFmt numFmtId="192" formatCode="_(* #,##0_);_(* \(#,##0\);_(* &quot;-&quot;??_);_(@_)"/>
    <numFmt numFmtId="193" formatCode="_(* #,##0.00_);_(* \(#,##0.00\);_(* &quot;-&quot;??_);_(@_)"/>
    <numFmt numFmtId="197" formatCode="_(* #,##0.000_);_(* \(#,##0.000\);_(* &quot;-&quot;??_);_(@_)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sz val="14"/>
      <name val="Tahoma"/>
      <family val="2"/>
    </font>
    <font>
      <sz val="10"/>
      <name val="Arial"/>
      <family val="2"/>
    </font>
    <font>
      <b/>
      <u/>
      <sz val="16"/>
      <name val="Browallia New"/>
      <family val="2"/>
    </font>
    <font>
      <sz val="16"/>
      <name val="Browallia New"/>
      <family val="2"/>
    </font>
    <font>
      <b/>
      <sz val="16"/>
      <name val="Browallia New"/>
      <family val="2"/>
    </font>
    <font>
      <sz val="12"/>
      <name val="Browallia New"/>
      <family val="2"/>
    </font>
    <font>
      <u/>
      <sz val="16"/>
      <name val="Browallia New"/>
      <family val="2"/>
    </font>
    <font>
      <b/>
      <i/>
      <sz val="16"/>
      <name val="Browallia New"/>
      <family val="2"/>
    </font>
    <font>
      <b/>
      <i/>
      <u/>
      <sz val="16"/>
      <name val="Browallia New"/>
      <family val="2"/>
    </font>
    <font>
      <sz val="14"/>
      <name val="Calibri"/>
      <family val="2"/>
    </font>
    <font>
      <b/>
      <sz val="14"/>
      <color rgb="FFFF0000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4"/>
      <name val="Cordia New"/>
      <family val="2"/>
      <charset val="222"/>
    </font>
    <font>
      <sz val="14"/>
      <name val="Browallia New"/>
      <family val="2"/>
    </font>
    <font>
      <sz val="14"/>
      <color rgb="FFFF0000"/>
      <name val="Cordia New"/>
      <family val="2"/>
    </font>
    <font>
      <b/>
      <sz val="18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</cellStyleXfs>
  <cellXfs count="210">
    <xf numFmtId="0" fontId="0" fillId="0" borderId="0" xfId="0"/>
    <xf numFmtId="0" fontId="3" fillId="0" borderId="0" xfId="0" applyFont="1"/>
    <xf numFmtId="0" fontId="3" fillId="0" borderId="0" xfId="0" applyFont="1" applyProtection="1">
      <protection hidden="1"/>
    </xf>
    <xf numFmtId="0" fontId="3" fillId="0" borderId="0" xfId="0" applyFont="1" applyAlignment="1">
      <alignment horizontal="left" indent="4"/>
    </xf>
    <xf numFmtId="191" fontId="3" fillId="0" borderId="0" xfId="1" applyNumberFormat="1" applyFont="1" applyAlignment="1" applyProtection="1"/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hidden="1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191" fontId="3" fillId="0" borderId="0" xfId="1" applyNumberFormat="1" applyFont="1" applyAlignment="1" applyProtection="1">
      <protection hidden="1"/>
    </xf>
    <xf numFmtId="191" fontId="2" fillId="0" borderId="0" xfId="1" applyNumberFormat="1" applyFont="1" applyAlignment="1" applyProtection="1">
      <protection hidden="1"/>
    </xf>
    <xf numFmtId="0" fontId="3" fillId="2" borderId="0" xfId="0" applyFont="1" applyFill="1" applyProtection="1">
      <protection locked="0"/>
    </xf>
    <xf numFmtId="191" fontId="2" fillId="2" borderId="7" xfId="1" applyNumberFormat="1" applyFont="1" applyFill="1" applyBorder="1" applyAlignment="1" applyProtection="1">
      <alignment horizontal="center" vertical="top"/>
      <protection hidden="1"/>
    </xf>
    <xf numFmtId="0" fontId="2" fillId="0" borderId="3" xfId="0" applyFont="1" applyBorder="1" applyAlignment="1">
      <alignment horizontal="center"/>
    </xf>
    <xf numFmtId="41" fontId="3" fillId="0" borderId="3" xfId="0" applyNumberFormat="1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191" fontId="3" fillId="0" borderId="3" xfId="1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49" fontId="3" fillId="0" borderId="3" xfId="0" applyNumberFormat="1" applyFont="1" applyBorder="1" applyAlignment="1" applyProtection="1">
      <alignment horizontal="left" indent="1"/>
      <protection locked="0"/>
    </xf>
    <xf numFmtId="187" fontId="3" fillId="0" borderId="3" xfId="0" applyNumberFormat="1" applyFont="1" applyBorder="1" applyProtection="1">
      <protection locked="0"/>
    </xf>
    <xf numFmtId="43" fontId="3" fillId="0" borderId="5" xfId="1" applyFont="1" applyBorder="1" applyProtection="1">
      <protection locked="0"/>
    </xf>
    <xf numFmtId="49" fontId="3" fillId="0" borderId="5" xfId="0" applyNumberFormat="1" applyFont="1" applyBorder="1" applyAlignment="1" applyProtection="1">
      <alignment horizontal="left" indent="1"/>
      <protection locked="0"/>
    </xf>
    <xf numFmtId="43" fontId="3" fillId="0" borderId="5" xfId="1" applyFont="1" applyFill="1" applyBorder="1" applyProtection="1">
      <protection locked="0"/>
    </xf>
    <xf numFmtId="0" fontId="3" fillId="0" borderId="5" xfId="0" applyFont="1" applyBorder="1" applyProtection="1">
      <protection locked="0"/>
    </xf>
    <xf numFmtId="187" fontId="3" fillId="0" borderId="5" xfId="0" applyNumberFormat="1" applyFont="1" applyBorder="1" applyProtection="1">
      <protection locked="0"/>
    </xf>
    <xf numFmtId="0" fontId="3" fillId="0" borderId="5" xfId="0" applyFont="1" applyBorder="1" applyAlignment="1" applyProtection="1">
      <alignment horizontal="center"/>
      <protection locked="0"/>
    </xf>
    <xf numFmtId="191" fontId="3" fillId="0" borderId="5" xfId="1" applyNumberFormat="1" applyFont="1" applyFill="1" applyBorder="1" applyProtection="1">
      <protection locked="0"/>
    </xf>
    <xf numFmtId="43" fontId="3" fillId="0" borderId="3" xfId="1" applyFont="1" applyFill="1" applyBorder="1" applyProtection="1">
      <protection locked="0"/>
    </xf>
    <xf numFmtId="0" fontId="2" fillId="0" borderId="15" xfId="0" applyFont="1" applyBorder="1" applyAlignment="1">
      <alignment horizontal="center"/>
    </xf>
    <xf numFmtId="187" fontId="3" fillId="0" borderId="16" xfId="0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49" fontId="3" fillId="0" borderId="5" xfId="0" applyNumberFormat="1" applyFont="1" applyBorder="1" applyAlignment="1" applyProtection="1">
      <alignment horizontal="left"/>
      <protection locked="0"/>
    </xf>
    <xf numFmtId="0" fontId="2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3" fillId="0" borderId="17" xfId="0" applyNumberFormat="1" applyFont="1" applyBorder="1" applyAlignment="1" applyProtection="1">
      <alignment horizontal="left" indent="1"/>
      <protection locked="0"/>
    </xf>
    <xf numFmtId="187" fontId="3" fillId="0" borderId="17" xfId="0" applyNumberFormat="1" applyFont="1" applyBorder="1" applyProtection="1">
      <protection locked="0"/>
    </xf>
    <xf numFmtId="0" fontId="3" fillId="0" borderId="17" xfId="0" applyFont="1" applyBorder="1" applyAlignment="1" applyProtection="1">
      <alignment horizontal="center"/>
      <protection locked="0"/>
    </xf>
    <xf numFmtId="43" fontId="3" fillId="0" borderId="17" xfId="1" applyFont="1" applyFill="1" applyBorder="1" applyProtection="1">
      <protection locked="0"/>
    </xf>
    <xf numFmtId="0" fontId="3" fillId="0" borderId="17" xfId="0" applyFont="1" applyBorder="1" applyProtection="1">
      <protection locked="0"/>
    </xf>
    <xf numFmtId="0" fontId="3" fillId="2" borderId="14" xfId="0" applyFont="1" applyFill="1" applyBorder="1"/>
    <xf numFmtId="49" fontId="2" fillId="2" borderId="18" xfId="2" applyNumberFormat="1" applyFont="1" applyFill="1" applyBorder="1" applyAlignment="1">
      <alignment horizontal="center" vertical="center"/>
    </xf>
    <xf numFmtId="193" fontId="2" fillId="2" borderId="18" xfId="3" applyFont="1" applyFill="1" applyBorder="1" applyAlignment="1">
      <alignment vertical="center"/>
    </xf>
    <xf numFmtId="49" fontId="2" fillId="2" borderId="18" xfId="3" applyNumberFormat="1" applyFont="1" applyFill="1" applyBorder="1" applyAlignment="1">
      <alignment horizontal="center" vertical="center"/>
    </xf>
    <xf numFmtId="43" fontId="2" fillId="2" borderId="14" xfId="1" applyFont="1" applyFill="1" applyBorder="1" applyAlignment="1">
      <alignment vertical="center"/>
    </xf>
    <xf numFmtId="192" fontId="2" fillId="2" borderId="18" xfId="3" applyNumberFormat="1" applyFont="1" applyFill="1" applyBorder="1" applyAlignment="1">
      <alignment vertical="center"/>
    </xf>
    <xf numFmtId="43" fontId="2" fillId="2" borderId="18" xfId="1" applyFont="1" applyFill="1" applyBorder="1" applyAlignment="1">
      <alignment vertical="center"/>
    </xf>
    <xf numFmtId="0" fontId="3" fillId="2" borderId="14" xfId="0" applyFont="1" applyFill="1" applyBorder="1" applyProtection="1">
      <protection locked="0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 applyProtection="1">
      <alignment horizontal="left" indent="1"/>
      <protection locked="0"/>
    </xf>
    <xf numFmtId="187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vertical="top"/>
      <protection hidden="1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49" fontId="3" fillId="0" borderId="0" xfId="0" applyNumberFormat="1" applyFont="1" applyProtection="1">
      <protection locked="0"/>
    </xf>
    <xf numFmtId="0" fontId="3" fillId="2" borderId="0" xfId="0" applyFont="1" applyFill="1"/>
    <xf numFmtId="49" fontId="2" fillId="2" borderId="0" xfId="2" applyNumberFormat="1" applyFont="1" applyFill="1" applyAlignment="1">
      <alignment horizontal="center" vertical="center"/>
    </xf>
    <xf numFmtId="193" fontId="2" fillId="2" borderId="0" xfId="3" applyFont="1" applyFill="1" applyBorder="1" applyAlignment="1">
      <alignment vertical="center"/>
    </xf>
    <xf numFmtId="49" fontId="2" fillId="2" borderId="0" xfId="3" applyNumberFormat="1" applyFont="1" applyFill="1" applyBorder="1" applyAlignment="1">
      <alignment horizontal="center" vertical="center"/>
    </xf>
    <xf numFmtId="191" fontId="3" fillId="0" borderId="0" xfId="1" applyNumberFormat="1" applyFont="1" applyBorder="1" applyAlignment="1" applyProtection="1"/>
    <xf numFmtId="191" fontId="3" fillId="0" borderId="0" xfId="1" applyNumberFormat="1" applyFont="1" applyBorder="1" applyAlignment="1" applyProtection="1">
      <protection hidden="1"/>
    </xf>
    <xf numFmtId="191" fontId="2" fillId="0" borderId="0" xfId="1" applyNumberFormat="1" applyFont="1" applyBorder="1" applyAlignment="1" applyProtection="1">
      <protection hidden="1"/>
    </xf>
    <xf numFmtId="43" fontId="3" fillId="0" borderId="0" xfId="1" applyFont="1" applyBorder="1" applyAlignment="1" applyProtection="1"/>
    <xf numFmtId="191" fontId="2" fillId="2" borderId="0" xfId="1" applyNumberFormat="1" applyFont="1" applyFill="1" applyBorder="1" applyAlignment="1" applyProtection="1">
      <alignment horizontal="center" vertical="top"/>
      <protection hidden="1"/>
    </xf>
    <xf numFmtId="49" fontId="2" fillId="0" borderId="0" xfId="0" applyNumberFormat="1" applyFont="1" applyAlignment="1" applyProtection="1">
      <alignment horizontal="left" indent="1"/>
      <protection locked="0"/>
    </xf>
    <xf numFmtId="43" fontId="3" fillId="0" borderId="0" xfId="1" applyFont="1" applyFill="1" applyBorder="1" applyProtection="1">
      <protection locked="0"/>
    </xf>
    <xf numFmtId="43" fontId="3" fillId="0" borderId="0" xfId="1" applyFont="1" applyBorder="1" applyProtection="1">
      <protection locked="0"/>
    </xf>
    <xf numFmtId="191" fontId="3" fillId="0" borderId="0" xfId="1" applyNumberFormat="1" applyFont="1" applyFill="1" applyBorder="1" applyProtection="1">
      <protection locked="0"/>
    </xf>
    <xf numFmtId="192" fontId="2" fillId="2" borderId="0" xfId="3" applyNumberFormat="1" applyFont="1" applyFill="1" applyBorder="1" applyAlignment="1">
      <alignment vertical="center"/>
    </xf>
    <xf numFmtId="191" fontId="3" fillId="0" borderId="0" xfId="1" applyNumberFormat="1" applyFont="1" applyBorder="1" applyProtection="1">
      <protection locked="0"/>
    </xf>
    <xf numFmtId="191" fontId="3" fillId="0" borderId="0" xfId="1" applyNumberFormat="1" applyFont="1" applyProtection="1">
      <protection locked="0"/>
    </xf>
    <xf numFmtId="0" fontId="2" fillId="0" borderId="4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191" fontId="3" fillId="0" borderId="3" xfId="1" applyNumberFormat="1" applyFont="1" applyFill="1" applyBorder="1" applyAlignment="1" applyProtection="1">
      <alignment horizontal="center"/>
      <protection locked="0"/>
    </xf>
    <xf numFmtId="0" fontId="9" fillId="0" borderId="0" xfId="4" applyFont="1"/>
    <xf numFmtId="0" fontId="10" fillId="0" borderId="0" xfId="4" applyFont="1"/>
    <xf numFmtId="0" fontId="10" fillId="0" borderId="0" xfId="4" applyFont="1" applyAlignment="1">
      <alignment horizontal="center"/>
    </xf>
    <xf numFmtId="2" fontId="10" fillId="0" borderId="1" xfId="4" applyNumberFormat="1" applyFont="1" applyBorder="1"/>
    <xf numFmtId="0" fontId="10" fillId="0" borderId="0" xfId="4" applyFont="1" applyAlignment="1">
      <alignment horizontal="right"/>
    </xf>
    <xf numFmtId="2" fontId="10" fillId="0" borderId="19" xfId="4" applyNumberFormat="1" applyFont="1" applyBorder="1"/>
    <xf numFmtId="2" fontId="10" fillId="0" borderId="0" xfId="4" applyNumberFormat="1" applyFont="1" applyAlignment="1">
      <alignment horizontal="center"/>
    </xf>
    <xf numFmtId="2" fontId="10" fillId="0" borderId="0" xfId="4" applyNumberFormat="1" applyFont="1"/>
    <xf numFmtId="1" fontId="10" fillId="0" borderId="0" xfId="4" applyNumberFormat="1" applyFont="1" applyAlignment="1">
      <alignment horizontal="center"/>
    </xf>
    <xf numFmtId="2" fontId="10" fillId="0" borderId="20" xfId="4" applyNumberFormat="1" applyFont="1" applyBorder="1"/>
    <xf numFmtId="2" fontId="10" fillId="0" borderId="21" xfId="4" applyNumberFormat="1" applyFont="1" applyBorder="1"/>
    <xf numFmtId="0" fontId="11" fillId="0" borderId="0" xfId="4" applyFont="1"/>
    <xf numFmtId="4" fontId="10" fillId="0" borderId="0" xfId="4" applyNumberFormat="1" applyFont="1"/>
    <xf numFmtId="4" fontId="10" fillId="0" borderId="20" xfId="4" applyNumberFormat="1" applyFont="1" applyBorder="1"/>
    <xf numFmtId="2" fontId="10" fillId="0" borderId="1" xfId="4" applyNumberFormat="1" applyFont="1" applyBorder="1" applyAlignment="1">
      <alignment horizontal="center"/>
    </xf>
    <xf numFmtId="2" fontId="10" fillId="0" borderId="11" xfId="4" applyNumberFormat="1" applyFont="1" applyBorder="1"/>
    <xf numFmtId="4" fontId="10" fillId="0" borderId="1" xfId="4" applyNumberFormat="1" applyFont="1" applyBorder="1"/>
    <xf numFmtId="0" fontId="10" fillId="0" borderId="0" xfId="4" applyFont="1" applyAlignment="1">
      <alignment horizontal="left"/>
    </xf>
    <xf numFmtId="4" fontId="10" fillId="0" borderId="19" xfId="4" applyNumberFormat="1" applyFont="1" applyBorder="1"/>
    <xf numFmtId="0" fontId="9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4" fontId="10" fillId="0" borderId="22" xfId="4" applyNumberFormat="1" applyFont="1" applyBorder="1"/>
    <xf numFmtId="0" fontId="12" fillId="0" borderId="0" xfId="4" applyFont="1"/>
    <xf numFmtId="43" fontId="10" fillId="0" borderId="1" xfId="1" applyFont="1" applyBorder="1"/>
    <xf numFmtId="4" fontId="10" fillId="0" borderId="20" xfId="5" applyNumberFormat="1" applyFont="1" applyBorder="1"/>
    <xf numFmtId="4" fontId="10" fillId="0" borderId="22" xfId="5" applyNumberFormat="1" applyFont="1" applyBorder="1"/>
    <xf numFmtId="0" fontId="10" fillId="0" borderId="23" xfId="4" applyFont="1" applyBorder="1"/>
    <xf numFmtId="4" fontId="10" fillId="0" borderId="24" xfId="4" applyNumberFormat="1" applyFont="1" applyBorder="1"/>
    <xf numFmtId="4" fontId="10" fillId="0" borderId="21" xfId="4" applyNumberFormat="1" applyFont="1" applyBorder="1"/>
    <xf numFmtId="0" fontId="13" fillId="0" borderId="0" xfId="4" applyFont="1"/>
    <xf numFmtId="4" fontId="10" fillId="3" borderId="1" xfId="4" applyNumberFormat="1" applyFont="1" applyFill="1" applyBorder="1"/>
    <xf numFmtId="43" fontId="10" fillId="0" borderId="1" xfId="1" applyFont="1" applyFill="1" applyBorder="1"/>
    <xf numFmtId="4" fontId="10" fillId="0" borderId="1" xfId="5" applyNumberFormat="1" applyFont="1" applyBorder="1"/>
    <xf numFmtId="4" fontId="10" fillId="0" borderId="19" xfId="5" applyNumberFormat="1" applyFont="1" applyBorder="1"/>
    <xf numFmtId="0" fontId="14" fillId="0" borderId="0" xfId="4" applyFont="1"/>
    <xf numFmtId="0" fontId="10" fillId="0" borderId="6" xfId="4" applyFont="1" applyBorder="1" applyAlignment="1">
      <alignment horizontal="center"/>
    </xf>
    <xf numFmtId="2" fontId="10" fillId="3" borderId="19" xfId="4" applyNumberFormat="1" applyFont="1" applyFill="1" applyBorder="1"/>
    <xf numFmtId="2" fontId="10" fillId="3" borderId="1" xfId="4" applyNumberFormat="1" applyFont="1" applyFill="1" applyBorder="1" applyAlignment="1">
      <alignment horizontal="center"/>
    </xf>
    <xf numFmtId="0" fontId="10" fillId="3" borderId="1" xfId="4" applyFont="1" applyFill="1" applyBorder="1" applyAlignment="1">
      <alignment horizontal="center"/>
    </xf>
    <xf numFmtId="0" fontId="15" fillId="0" borderId="0" xfId="4" applyFont="1"/>
    <xf numFmtId="0" fontId="17" fillId="0" borderId="3" xfId="0" applyFont="1" applyBorder="1" applyAlignment="1">
      <alignment horizontal="center"/>
    </xf>
    <xf numFmtId="0" fontId="18" fillId="0" borderId="3" xfId="0" applyFont="1" applyBorder="1" applyProtection="1">
      <protection locked="0"/>
    </xf>
    <xf numFmtId="0" fontId="18" fillId="0" borderId="0" xfId="0" applyFont="1" applyProtection="1">
      <protection locked="0"/>
    </xf>
    <xf numFmtId="49" fontId="19" fillId="0" borderId="3" xfId="0" applyNumberFormat="1" applyFont="1" applyBorder="1" applyAlignment="1" applyProtection="1">
      <alignment horizontal="left" indent="1"/>
      <protection locked="0"/>
    </xf>
    <xf numFmtId="43" fontId="19" fillId="0" borderId="5" xfId="1" applyFont="1" applyBorder="1" applyProtection="1">
      <protection locked="0"/>
    </xf>
    <xf numFmtId="2" fontId="3" fillId="0" borderId="0" xfId="0" applyNumberFormat="1" applyFont="1" applyProtection="1">
      <protection locked="0"/>
    </xf>
    <xf numFmtId="0" fontId="2" fillId="0" borderId="8" xfId="0" applyFont="1" applyBorder="1" applyAlignment="1">
      <alignment horizontal="center"/>
    </xf>
    <xf numFmtId="49" fontId="3" fillId="0" borderId="8" xfId="0" applyNumberFormat="1" applyFont="1" applyBorder="1" applyAlignment="1" applyProtection="1">
      <alignment horizontal="left" indent="1"/>
      <protection locked="0"/>
    </xf>
    <xf numFmtId="187" fontId="3" fillId="0" borderId="8" xfId="0" applyNumberFormat="1" applyFont="1" applyBorder="1" applyProtection="1">
      <protection locked="0"/>
    </xf>
    <xf numFmtId="0" fontId="3" fillId="0" borderId="8" xfId="0" applyFont="1" applyBorder="1" applyAlignment="1" applyProtection="1">
      <alignment horizontal="center"/>
      <protection locked="0"/>
    </xf>
    <xf numFmtId="43" fontId="3" fillId="0" borderId="8" xfId="1" applyFont="1" applyFill="1" applyBorder="1" applyProtection="1">
      <protection locked="0"/>
    </xf>
    <xf numFmtId="43" fontId="3" fillId="0" borderId="8" xfId="1" applyFont="1" applyBorder="1" applyProtection="1">
      <protection locked="0"/>
    </xf>
    <xf numFmtId="0" fontId="3" fillId="0" borderId="8" xfId="0" applyFont="1" applyBorder="1" applyProtection="1">
      <protection locked="0"/>
    </xf>
    <xf numFmtId="43" fontId="3" fillId="0" borderId="17" xfId="1" applyFont="1" applyBorder="1" applyProtection="1">
      <protection locked="0"/>
    </xf>
    <xf numFmtId="191" fontId="3" fillId="0" borderId="17" xfId="1" applyNumberFormat="1" applyFont="1" applyFill="1" applyBorder="1" applyProtection="1">
      <protection locked="0"/>
    </xf>
    <xf numFmtId="191" fontId="3" fillId="0" borderId="8" xfId="1" applyNumberFormat="1" applyFont="1" applyFill="1" applyBorder="1" applyProtection="1">
      <protection locked="0"/>
    </xf>
    <xf numFmtId="43" fontId="2" fillId="0" borderId="17" xfId="1" applyFont="1" applyBorder="1" applyProtection="1">
      <protection locked="0"/>
    </xf>
    <xf numFmtId="0" fontId="2" fillId="0" borderId="9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187" fontId="3" fillId="0" borderId="10" xfId="0" applyNumberFormat="1" applyFont="1" applyBorder="1" applyProtection="1">
      <protection locked="0"/>
    </xf>
    <xf numFmtId="4" fontId="10" fillId="0" borderId="0" xfId="4" applyNumberFormat="1" applyFont="1" applyAlignment="1">
      <alignment horizontal="center"/>
    </xf>
    <xf numFmtId="193" fontId="10" fillId="0" borderId="0" xfId="5" applyFont="1" applyBorder="1" applyAlignment="1">
      <alignment horizontal="center"/>
    </xf>
    <xf numFmtId="0" fontId="20" fillId="0" borderId="0" xfId="0" applyFont="1" applyAlignment="1">
      <alignment vertical="center"/>
    </xf>
    <xf numFmtId="187" fontId="21" fillId="0" borderId="5" xfId="0" applyNumberFormat="1" applyFont="1" applyBorder="1" applyProtection="1">
      <protection locked="0"/>
    </xf>
    <xf numFmtId="0" fontId="21" fillId="0" borderId="5" xfId="0" applyFont="1" applyBorder="1" applyAlignment="1" applyProtection="1">
      <alignment horizontal="center"/>
      <protection locked="0"/>
    </xf>
    <xf numFmtId="43" fontId="21" fillId="0" borderId="5" xfId="1" applyFont="1" applyFill="1" applyBorder="1" applyProtection="1">
      <protection locked="0"/>
    </xf>
    <xf numFmtId="0" fontId="22" fillId="0" borderId="0" xfId="0" applyFont="1"/>
    <xf numFmtId="0" fontId="10" fillId="3" borderId="0" xfId="4" applyFont="1" applyFill="1"/>
    <xf numFmtId="1" fontId="11" fillId="0" borderId="0" xfId="4" applyNumberFormat="1" applyFont="1" applyAlignment="1">
      <alignment horizontal="center"/>
    </xf>
    <xf numFmtId="43" fontId="10" fillId="0" borderId="0" xfId="1" applyFont="1" applyFill="1" applyBorder="1" applyAlignment="1">
      <alignment horizontal="center"/>
    </xf>
    <xf numFmtId="193" fontId="10" fillId="0" borderId="12" xfId="1" applyNumberFormat="1" applyFont="1" applyFill="1" applyBorder="1" applyAlignment="1">
      <alignment horizontal="right"/>
    </xf>
    <xf numFmtId="193" fontId="10" fillId="3" borderId="12" xfId="1" applyNumberFormat="1" applyFont="1" applyFill="1" applyBorder="1" applyAlignment="1">
      <alignment horizontal="right"/>
    </xf>
    <xf numFmtId="193" fontId="10" fillId="0" borderId="0" xfId="5" applyFont="1" applyFill="1" applyBorder="1" applyAlignment="1">
      <alignment horizontal="center"/>
    </xf>
    <xf numFmtId="193" fontId="10" fillId="0" borderId="25" xfId="5" applyFont="1" applyFill="1" applyBorder="1" applyAlignment="1">
      <alignment horizontal="center"/>
    </xf>
    <xf numFmtId="193" fontId="10" fillId="0" borderId="25" xfId="1" applyNumberFormat="1" applyFont="1" applyFill="1" applyBorder="1" applyAlignment="1">
      <alignment horizontal="right"/>
    </xf>
    <xf numFmtId="193" fontId="10" fillId="0" borderId="12" xfId="1" applyNumberFormat="1" applyFont="1" applyBorder="1" applyAlignment="1"/>
    <xf numFmtId="193" fontId="10" fillId="0" borderId="0" xfId="1" applyNumberFormat="1" applyFont="1" applyBorder="1"/>
    <xf numFmtId="193" fontId="10" fillId="0" borderId="0" xfId="5" applyFont="1" applyBorder="1" applyAlignment="1"/>
    <xf numFmtId="193" fontId="10" fillId="0" borderId="25" xfId="1" applyNumberFormat="1" applyFont="1" applyBorder="1"/>
    <xf numFmtId="193" fontId="10" fillId="0" borderId="2" xfId="1" applyNumberFormat="1" applyFont="1" applyBorder="1"/>
    <xf numFmtId="193" fontId="10" fillId="0" borderId="1" xfId="1" applyNumberFormat="1" applyFont="1" applyBorder="1"/>
    <xf numFmtId="193" fontId="10" fillId="0" borderId="19" xfId="1" applyNumberFormat="1" applyFont="1" applyBorder="1"/>
    <xf numFmtId="2" fontId="10" fillId="3" borderId="20" xfId="4" applyNumberFormat="1" applyFont="1" applyFill="1" applyBorder="1"/>
    <xf numFmtId="2" fontId="10" fillId="3" borderId="0" xfId="4" applyNumberFormat="1" applyFont="1" applyFill="1"/>
    <xf numFmtId="0" fontId="6" fillId="0" borderId="0" xfId="0" applyFont="1" applyAlignment="1" applyProtection="1">
      <alignment horizontal="center" vertical="center"/>
      <protection hidden="1"/>
    </xf>
    <xf numFmtId="191" fontId="2" fillId="2" borderId="0" xfId="1" applyNumberFormat="1" applyFont="1" applyFill="1" applyBorder="1" applyAlignment="1" applyProtection="1">
      <alignment horizontal="center" vertical="top"/>
      <protection hidden="1"/>
    </xf>
    <xf numFmtId="191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191" fontId="2" fillId="2" borderId="0" xfId="1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49" fontId="2" fillId="2" borderId="13" xfId="0" applyNumberFormat="1" applyFont="1" applyFill="1" applyBorder="1" applyAlignment="1" applyProtection="1">
      <alignment horizontal="center" vertical="center"/>
      <protection hidden="1"/>
    </xf>
    <xf numFmtId="49" fontId="2" fillId="2" borderId="7" xfId="0" applyNumberFormat="1" applyFont="1" applyFill="1" applyBorder="1" applyAlignment="1" applyProtection="1">
      <alignment horizontal="center" vertical="center"/>
      <protection hidden="1"/>
    </xf>
    <xf numFmtId="191" fontId="2" fillId="2" borderId="14" xfId="1" applyNumberFormat="1" applyFont="1" applyFill="1" applyBorder="1" applyAlignment="1" applyProtection="1">
      <alignment horizontal="center" vertical="top"/>
      <protection hidden="1"/>
    </xf>
    <xf numFmtId="49" fontId="2" fillId="2" borderId="0" xfId="0" applyNumberFormat="1" applyFont="1" applyFill="1" applyAlignment="1" applyProtection="1">
      <alignment horizontal="center" vertical="center"/>
      <protection hidden="1"/>
    </xf>
    <xf numFmtId="191" fontId="2" fillId="2" borderId="13" xfId="1" applyNumberFormat="1" applyFont="1" applyFill="1" applyBorder="1" applyAlignment="1" applyProtection="1">
      <alignment horizontal="center" vertical="center" wrapText="1"/>
      <protection hidden="1"/>
    </xf>
    <xf numFmtId="191" fontId="2" fillId="2" borderId="7" xfId="1" applyNumberFormat="1" applyFont="1" applyFill="1" applyBorder="1" applyAlignment="1" applyProtection="1">
      <alignment horizontal="center" vertical="center"/>
      <protection hidden="1"/>
    </xf>
    <xf numFmtId="43" fontId="10" fillId="0" borderId="20" xfId="1" applyFont="1" applyBorder="1" applyAlignment="1">
      <alignment horizontal="center"/>
    </xf>
    <xf numFmtId="0" fontId="10" fillId="0" borderId="0" xfId="4" applyFont="1" applyAlignment="1">
      <alignment horizontal="center"/>
    </xf>
    <xf numFmtId="2" fontId="10" fillId="0" borderId="1" xfId="4" applyNumberFormat="1" applyFont="1" applyBorder="1" applyAlignment="1">
      <alignment horizontal="center"/>
    </xf>
    <xf numFmtId="193" fontId="10" fillId="0" borderId="1" xfId="4" applyNumberFormat="1" applyFont="1" applyBorder="1" applyAlignment="1">
      <alignment horizontal="center"/>
    </xf>
    <xf numFmtId="0" fontId="10" fillId="0" borderId="1" xfId="4" applyFont="1" applyBorder="1" applyAlignment="1">
      <alignment horizontal="center"/>
    </xf>
    <xf numFmtId="43" fontId="10" fillId="0" borderId="1" xfId="1" applyFont="1" applyBorder="1" applyAlignment="1">
      <alignment horizontal="center"/>
    </xf>
    <xf numFmtId="197" fontId="10" fillId="0" borderId="20" xfId="1" applyNumberFormat="1" applyFont="1" applyBorder="1" applyAlignment="1">
      <alignment horizontal="center"/>
    </xf>
    <xf numFmtId="2" fontId="10" fillId="0" borderId="22" xfId="4" applyNumberFormat="1" applyFont="1" applyBorder="1" applyAlignment="1">
      <alignment horizontal="center"/>
    </xf>
    <xf numFmtId="0" fontId="10" fillId="0" borderId="22" xfId="4" applyFont="1" applyBorder="1" applyAlignment="1">
      <alignment horizontal="center"/>
    </xf>
    <xf numFmtId="2" fontId="10" fillId="3" borderId="22" xfId="4" applyNumberFormat="1" applyFont="1" applyFill="1" applyBorder="1" applyAlignment="1">
      <alignment horizontal="center"/>
    </xf>
    <xf numFmtId="43" fontId="10" fillId="0" borderId="20" xfId="1" applyFont="1" applyFill="1" applyBorder="1" applyAlignment="1">
      <alignment horizontal="center"/>
    </xf>
    <xf numFmtId="4" fontId="10" fillId="0" borderId="20" xfId="4" applyNumberFormat="1" applyFont="1" applyBorder="1" applyAlignment="1">
      <alignment horizontal="center"/>
    </xf>
    <xf numFmtId="0" fontId="10" fillId="0" borderId="20" xfId="4" applyFont="1" applyBorder="1" applyAlignment="1">
      <alignment horizontal="center"/>
    </xf>
    <xf numFmtId="43" fontId="10" fillId="0" borderId="12" xfId="1" applyFont="1" applyBorder="1" applyAlignment="1">
      <alignment horizontal="center"/>
    </xf>
    <xf numFmtId="2" fontId="10" fillId="0" borderId="12" xfId="4" applyNumberFormat="1" applyFont="1" applyBorder="1" applyAlignment="1">
      <alignment horizontal="center"/>
    </xf>
    <xf numFmtId="2" fontId="10" fillId="3" borderId="20" xfId="4" applyNumberFormat="1" applyFont="1" applyFill="1" applyBorder="1" applyAlignment="1">
      <alignment horizontal="center"/>
    </xf>
    <xf numFmtId="0" fontId="10" fillId="0" borderId="12" xfId="4" applyFont="1" applyBorder="1" applyAlignment="1">
      <alignment horizontal="center"/>
    </xf>
    <xf numFmtId="2" fontId="10" fillId="0" borderId="20" xfId="4" applyNumberFormat="1" applyFont="1" applyBorder="1" applyAlignment="1">
      <alignment horizontal="center"/>
    </xf>
    <xf numFmtId="2" fontId="10" fillId="0" borderId="2" xfId="4" applyNumberFormat="1" applyFont="1" applyBorder="1" applyAlignment="1">
      <alignment horizontal="center"/>
    </xf>
    <xf numFmtId="43" fontId="10" fillId="0" borderId="12" xfId="1" applyFont="1" applyFill="1" applyBorder="1" applyAlignment="1">
      <alignment horizontal="center"/>
    </xf>
    <xf numFmtId="193" fontId="10" fillId="0" borderId="12" xfId="4" applyNumberFormat="1" applyFont="1" applyBorder="1" applyAlignment="1">
      <alignment horizontal="center"/>
    </xf>
    <xf numFmtId="2" fontId="10" fillId="0" borderId="0" xfId="4" applyNumberFormat="1" applyFont="1" applyAlignment="1">
      <alignment horizontal="center"/>
    </xf>
    <xf numFmtId="4" fontId="10" fillId="0" borderId="0" xfId="4" applyNumberFormat="1" applyFont="1" applyAlignment="1">
      <alignment horizontal="center"/>
    </xf>
    <xf numFmtId="0" fontId="10" fillId="3" borderId="1" xfId="4" applyFont="1" applyFill="1" applyBorder="1" applyAlignment="1">
      <alignment horizontal="center"/>
    </xf>
    <xf numFmtId="2" fontId="10" fillId="3" borderId="0" xfId="4" applyNumberFormat="1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10" fillId="3" borderId="20" xfId="4" applyFont="1" applyFill="1" applyBorder="1" applyAlignment="1">
      <alignment horizontal="center"/>
    </xf>
    <xf numFmtId="4" fontId="10" fillId="0" borderId="12" xfId="4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193" fontId="10" fillId="0" borderId="0" xfId="4" applyNumberFormat="1" applyFont="1" applyAlignment="1">
      <alignment horizontal="center"/>
    </xf>
    <xf numFmtId="43" fontId="10" fillId="0" borderId="0" xfId="1" applyFont="1" applyAlignment="1">
      <alignment horizontal="left"/>
    </xf>
    <xf numFmtId="2" fontId="10" fillId="3" borderId="12" xfId="4" applyNumberFormat="1" applyFont="1" applyFill="1" applyBorder="1" applyAlignment="1">
      <alignment horizontal="center"/>
    </xf>
    <xf numFmtId="0" fontId="10" fillId="3" borderId="12" xfId="4" applyFont="1" applyFill="1" applyBorder="1" applyAlignment="1">
      <alignment horizontal="center"/>
    </xf>
    <xf numFmtId="0" fontId="10" fillId="3" borderId="22" xfId="4" applyFont="1" applyFill="1" applyBorder="1" applyAlignment="1">
      <alignment horizontal="center"/>
    </xf>
    <xf numFmtId="2" fontId="10" fillId="3" borderId="2" xfId="4" applyNumberFormat="1" applyFont="1" applyFill="1" applyBorder="1" applyAlignment="1">
      <alignment horizontal="center"/>
    </xf>
    <xf numFmtId="2" fontId="10" fillId="0" borderId="25" xfId="4" applyNumberFormat="1" applyFont="1" applyBorder="1" applyAlignment="1">
      <alignment horizontal="center"/>
    </xf>
    <xf numFmtId="4" fontId="10" fillId="3" borderId="12" xfId="4" applyNumberFormat="1" applyFont="1" applyFill="1" applyBorder="1" applyAlignment="1">
      <alignment horizontal="center"/>
    </xf>
    <xf numFmtId="193" fontId="10" fillId="0" borderId="12" xfId="5" applyFont="1" applyFill="1" applyBorder="1" applyAlignment="1">
      <alignment horizontal="center"/>
    </xf>
  </cellXfs>
  <cellStyles count="6">
    <cellStyle name="เครื่องหมายจุลภาค 4" xfId="5" xr:uid="{66A18B78-D418-471F-975A-260B05F62D68}"/>
    <cellStyle name="เครื่องหมายจุลภาค_5008 อาคารสำนักงานคณะกรรมการเลือกตั้งจ.ภูเก็ต" xfId="3" xr:uid="{207DABC4-7130-46BD-A8D1-57FE044D33BE}"/>
    <cellStyle name="จุลภาค" xfId="1" builtinId="3"/>
    <cellStyle name="ปกติ" xfId="0" builtinId="0"/>
    <cellStyle name="ปกติ 2" xfId="4" xr:uid="{C509D274-AF1B-4800-B508-B0F8BAFA7A67}"/>
    <cellStyle name="ปกติ_5008 อาคารสำนักงานคณะกรรมการเลือกตั้งจ.ภูเก็ต" xfId="2" xr:uid="{06F48775-3354-4BE8-A048-026E0E5EB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3650;&#3611;&#3619;&#3649;&#3585;&#3619;&#3617;&#3611;&#3619;&#3632;&#3617;&#3634;&#3603;&#3619;&#3634;&#3588;&#3634;&#3591;&#3634;&#3609;&#3607;&#3634;&#3591;-SV.7-1(&#3649;&#3585;&#3657;&#3652;&#3586;&#3586;&#3657;&#3629;&#3612;&#3636;&#3604;&#3614;&#3621;&#3634;&#3604;)%20-%20&#3650;&#3588;&#3619;&#3591;&#3626;&#3619;&#3657;&#3634;&#3591;&#3606;&#3609;&#3609;&#3610;&#3609;&#3648;&#3586;&#3634;&#3609;&#3657;&#3635;&#3605;&#3585;.xls" TargetMode="External"/><Relationship Id="rId1" Type="http://schemas.openxmlformats.org/officeDocument/2006/relationships/externalLinkPath" Target="file:///E:\&#3650;&#3611;&#3619;&#3649;&#3585;&#3619;&#3617;&#3611;&#3619;&#3632;&#3617;&#3634;&#3603;&#3619;&#3634;&#3588;&#3634;&#3591;&#3634;&#3609;&#3607;&#3634;&#3591;-SV.7-1(&#3649;&#3585;&#3657;&#3652;&#3586;&#3586;&#3657;&#3629;&#3612;&#3636;&#3604;&#3614;&#3621;&#3634;&#3604;)%20-%20&#3650;&#3588;&#3619;&#3591;&#3626;&#3619;&#3657;&#3634;&#3591;&#3606;&#3609;&#3609;&#3610;&#3609;&#3648;&#3586;&#3634;&#3609;&#3657;&#3635;&#3605;&#35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esktop\KWAY\&#3586;&#3657;&#3629;&#3610;&#3633;&#3597;&#3597;&#3633;&#3605;&#3636;%20&#3611;&#3637;%2065\&#3611;&#3619;&#3632;&#3617;&#3634;&#3603;&#3619;&#3634;&#3588;&#3634;&#3648;&#3607;&#3624;&#3610;&#3633;&#3597;&#3597;&#3633;&#3605;&#3636;&#3611;&#3637;65\&#3617;.7\&#3627;&#3617;&#3641;&#3656;7&#3606;&#3609;&#3609;%20&#3588;&#3626;&#3621;.&#3626;&#3634;&#3618;&#3610;&#3657;&#3634;&#3609;&#3609;&#3634;&#3618;&#3648;&#3626;&#3623;&#3637;%20-%20&#3609;&#3634;&#3591;&#3648;&#3619;&#3652;&#3619;%20&#3605;&#3629;&#3609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I11">
            <v>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5">
          <cell r="E55">
            <v>150000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B6">
            <v>1</v>
          </cell>
          <cell r="C6">
            <v>8.32</v>
          </cell>
          <cell r="D6">
            <v>11.65</v>
          </cell>
        </row>
        <row r="7">
          <cell r="B7">
            <v>2</v>
          </cell>
          <cell r="C7">
            <v>10.34</v>
          </cell>
          <cell r="D7">
            <v>14.47</v>
          </cell>
        </row>
        <row r="8">
          <cell r="B8">
            <v>3</v>
          </cell>
          <cell r="C8">
            <v>12.35</v>
          </cell>
          <cell r="D8">
            <v>17.29</v>
          </cell>
        </row>
        <row r="9">
          <cell r="B9">
            <v>4</v>
          </cell>
          <cell r="C9">
            <v>14.37</v>
          </cell>
          <cell r="D9">
            <v>20.11</v>
          </cell>
        </row>
        <row r="10">
          <cell r="B10">
            <v>5</v>
          </cell>
          <cell r="C10">
            <v>16.38</v>
          </cell>
          <cell r="D10">
            <v>22.94</v>
          </cell>
        </row>
        <row r="11">
          <cell r="B11">
            <v>6</v>
          </cell>
          <cell r="C11">
            <v>18.399999999999999</v>
          </cell>
          <cell r="D11">
            <v>25.76</v>
          </cell>
        </row>
        <row r="12">
          <cell r="B12">
            <v>7</v>
          </cell>
          <cell r="C12">
            <v>20.41</v>
          </cell>
          <cell r="D12">
            <v>28.58</v>
          </cell>
        </row>
        <row r="13">
          <cell r="B13">
            <v>8</v>
          </cell>
          <cell r="C13">
            <v>22.66</v>
          </cell>
          <cell r="D13">
            <v>31.73</v>
          </cell>
        </row>
        <row r="14">
          <cell r="B14">
            <v>9</v>
          </cell>
          <cell r="C14">
            <v>25.34</v>
          </cell>
          <cell r="D14">
            <v>35.479999999999997</v>
          </cell>
        </row>
        <row r="15">
          <cell r="B15">
            <v>10</v>
          </cell>
          <cell r="C15">
            <v>28.02</v>
          </cell>
          <cell r="D15">
            <v>39.22</v>
          </cell>
        </row>
        <row r="16">
          <cell r="B16">
            <v>11</v>
          </cell>
          <cell r="C16">
            <v>30.69</v>
          </cell>
          <cell r="D16">
            <v>42.97</v>
          </cell>
        </row>
        <row r="17">
          <cell r="B17">
            <v>12</v>
          </cell>
          <cell r="C17">
            <v>33.369999999999997</v>
          </cell>
          <cell r="D17">
            <v>46.71</v>
          </cell>
        </row>
        <row r="18">
          <cell r="B18">
            <v>13</v>
          </cell>
          <cell r="C18">
            <v>36.04</v>
          </cell>
          <cell r="D18">
            <v>50.46</v>
          </cell>
        </row>
        <row r="19">
          <cell r="B19">
            <v>14</v>
          </cell>
          <cell r="C19">
            <v>38.72</v>
          </cell>
          <cell r="D19">
            <v>54.21</v>
          </cell>
        </row>
        <row r="20">
          <cell r="B20">
            <v>15</v>
          </cell>
          <cell r="C20">
            <v>41.39</v>
          </cell>
          <cell r="D20">
            <v>57.95</v>
          </cell>
        </row>
        <row r="21">
          <cell r="B21">
            <v>16</v>
          </cell>
          <cell r="C21">
            <v>44.07</v>
          </cell>
          <cell r="D21">
            <v>61.7</v>
          </cell>
        </row>
        <row r="22">
          <cell r="B22">
            <v>17</v>
          </cell>
          <cell r="C22">
            <v>46.75</v>
          </cell>
          <cell r="D22">
            <v>65.44</v>
          </cell>
        </row>
        <row r="23">
          <cell r="B23">
            <v>18</v>
          </cell>
          <cell r="C23">
            <v>49.42</v>
          </cell>
          <cell r="D23">
            <v>69.19</v>
          </cell>
        </row>
        <row r="24">
          <cell r="B24">
            <v>19</v>
          </cell>
          <cell r="C24">
            <v>52.1</v>
          </cell>
          <cell r="D24">
            <v>72.94</v>
          </cell>
        </row>
        <row r="25">
          <cell r="B25">
            <v>20</v>
          </cell>
          <cell r="C25">
            <v>54.78</v>
          </cell>
          <cell r="D25">
            <v>76.69</v>
          </cell>
        </row>
        <row r="26">
          <cell r="B26">
            <v>21</v>
          </cell>
          <cell r="C26">
            <v>57.45</v>
          </cell>
          <cell r="D26">
            <v>80.430000000000007</v>
          </cell>
        </row>
        <row r="27">
          <cell r="B27">
            <v>22</v>
          </cell>
          <cell r="C27">
            <v>60.13</v>
          </cell>
          <cell r="D27">
            <v>84.18</v>
          </cell>
        </row>
        <row r="28">
          <cell r="B28">
            <v>23</v>
          </cell>
          <cell r="C28">
            <v>62.8</v>
          </cell>
          <cell r="D28">
            <v>87.92</v>
          </cell>
        </row>
        <row r="29">
          <cell r="B29">
            <v>24</v>
          </cell>
          <cell r="C29">
            <v>65.48</v>
          </cell>
          <cell r="D29">
            <v>91.67</v>
          </cell>
        </row>
        <row r="30">
          <cell r="B30">
            <v>25</v>
          </cell>
          <cell r="C30">
            <v>68.16</v>
          </cell>
          <cell r="D30">
            <v>95.42</v>
          </cell>
        </row>
        <row r="31">
          <cell r="B31">
            <v>26</v>
          </cell>
          <cell r="C31">
            <v>70.83</v>
          </cell>
          <cell r="D31">
            <v>99.16</v>
          </cell>
        </row>
        <row r="32">
          <cell r="B32">
            <v>27</v>
          </cell>
          <cell r="C32">
            <v>73.510000000000005</v>
          </cell>
          <cell r="D32">
            <v>102.91</v>
          </cell>
        </row>
        <row r="33">
          <cell r="B33">
            <v>28</v>
          </cell>
          <cell r="C33">
            <v>76.19</v>
          </cell>
          <cell r="D33">
            <v>106.66</v>
          </cell>
        </row>
        <row r="34">
          <cell r="B34">
            <v>29</v>
          </cell>
          <cell r="C34">
            <v>78.849999999999994</v>
          </cell>
          <cell r="D34">
            <v>110.39</v>
          </cell>
        </row>
        <row r="35">
          <cell r="B35">
            <v>30</v>
          </cell>
          <cell r="C35">
            <v>81.540000000000006</v>
          </cell>
          <cell r="D35">
            <v>114.15</v>
          </cell>
        </row>
        <row r="36">
          <cell r="B36">
            <v>31</v>
          </cell>
          <cell r="C36">
            <v>84.2</v>
          </cell>
          <cell r="D36">
            <v>117.88</v>
          </cell>
        </row>
        <row r="37">
          <cell r="B37">
            <v>32</v>
          </cell>
          <cell r="C37">
            <v>86.89</v>
          </cell>
          <cell r="D37">
            <v>121.65</v>
          </cell>
        </row>
        <row r="38">
          <cell r="B38">
            <v>33</v>
          </cell>
          <cell r="C38">
            <v>89.57</v>
          </cell>
          <cell r="D38">
            <v>125.39</v>
          </cell>
        </row>
        <row r="39">
          <cell r="B39">
            <v>34</v>
          </cell>
          <cell r="C39">
            <v>92.25</v>
          </cell>
          <cell r="D39">
            <v>129.15</v>
          </cell>
        </row>
        <row r="40">
          <cell r="B40">
            <v>35</v>
          </cell>
          <cell r="C40">
            <v>94.91</v>
          </cell>
          <cell r="D40">
            <v>132.87</v>
          </cell>
        </row>
        <row r="41">
          <cell r="B41">
            <v>36</v>
          </cell>
          <cell r="C41">
            <v>97.59</v>
          </cell>
          <cell r="D41">
            <v>136.63</v>
          </cell>
        </row>
        <row r="42">
          <cell r="B42">
            <v>37</v>
          </cell>
          <cell r="C42">
            <v>100.27</v>
          </cell>
          <cell r="D42">
            <v>140.38</v>
          </cell>
        </row>
        <row r="43">
          <cell r="B43">
            <v>38</v>
          </cell>
          <cell r="C43">
            <v>102.95</v>
          </cell>
          <cell r="D43">
            <v>144.13</v>
          </cell>
        </row>
        <row r="44">
          <cell r="B44">
            <v>39</v>
          </cell>
          <cell r="C44">
            <v>105.63</v>
          </cell>
          <cell r="D44">
            <v>147.88</v>
          </cell>
        </row>
        <row r="45">
          <cell r="B45">
            <v>40</v>
          </cell>
          <cell r="C45">
            <v>108.29</v>
          </cell>
          <cell r="D45">
            <v>151.61000000000001</v>
          </cell>
        </row>
        <row r="46">
          <cell r="B46">
            <v>41</v>
          </cell>
          <cell r="C46">
            <v>110.98</v>
          </cell>
          <cell r="D46">
            <v>155.38</v>
          </cell>
        </row>
        <row r="47">
          <cell r="B47">
            <v>42</v>
          </cell>
          <cell r="C47">
            <v>113.66</v>
          </cell>
          <cell r="D47">
            <v>159.12</v>
          </cell>
        </row>
        <row r="48">
          <cell r="B48">
            <v>43</v>
          </cell>
          <cell r="C48">
            <v>116.32</v>
          </cell>
          <cell r="D48">
            <v>162.85</v>
          </cell>
        </row>
        <row r="49">
          <cell r="B49">
            <v>44</v>
          </cell>
          <cell r="C49">
            <v>119.01</v>
          </cell>
          <cell r="D49">
            <v>166.61</v>
          </cell>
        </row>
        <row r="50">
          <cell r="B50">
            <v>45</v>
          </cell>
          <cell r="C50">
            <v>121.68</v>
          </cell>
          <cell r="D50">
            <v>170.35</v>
          </cell>
        </row>
        <row r="51">
          <cell r="B51">
            <v>46</v>
          </cell>
          <cell r="C51">
            <v>124.36</v>
          </cell>
          <cell r="D51">
            <v>174.11</v>
          </cell>
        </row>
        <row r="52">
          <cell r="B52">
            <v>47</v>
          </cell>
          <cell r="C52">
            <v>127.03</v>
          </cell>
          <cell r="D52">
            <v>177.84</v>
          </cell>
        </row>
        <row r="53">
          <cell r="B53">
            <v>48</v>
          </cell>
          <cell r="C53">
            <v>129.71</v>
          </cell>
          <cell r="D53">
            <v>181.59</v>
          </cell>
        </row>
        <row r="54">
          <cell r="B54">
            <v>49</v>
          </cell>
          <cell r="C54">
            <v>132.37</v>
          </cell>
          <cell r="D54">
            <v>185.31</v>
          </cell>
        </row>
        <row r="55">
          <cell r="B55">
            <v>50</v>
          </cell>
          <cell r="C55">
            <v>135.04</v>
          </cell>
          <cell r="D55">
            <v>189.06</v>
          </cell>
        </row>
        <row r="56">
          <cell r="B56">
            <v>51</v>
          </cell>
          <cell r="C56">
            <v>137.72999999999999</v>
          </cell>
          <cell r="D56">
            <v>192.83</v>
          </cell>
        </row>
        <row r="57">
          <cell r="B57">
            <v>52</v>
          </cell>
          <cell r="C57">
            <v>140.38999999999999</v>
          </cell>
          <cell r="D57">
            <v>196.55</v>
          </cell>
        </row>
        <row r="58">
          <cell r="B58">
            <v>53</v>
          </cell>
          <cell r="C58">
            <v>143.07</v>
          </cell>
          <cell r="D58">
            <v>200.3</v>
          </cell>
        </row>
        <row r="59">
          <cell r="B59">
            <v>54</v>
          </cell>
          <cell r="C59">
            <v>145.77000000000001</v>
          </cell>
          <cell r="D59">
            <v>204.07</v>
          </cell>
        </row>
        <row r="60">
          <cell r="B60">
            <v>55</v>
          </cell>
          <cell r="C60">
            <v>148.41999999999999</v>
          </cell>
          <cell r="D60">
            <v>207.79</v>
          </cell>
        </row>
        <row r="61">
          <cell r="B61">
            <v>56</v>
          </cell>
          <cell r="C61">
            <v>151.1</v>
          </cell>
          <cell r="D61">
            <v>211.53</v>
          </cell>
        </row>
        <row r="62">
          <cell r="B62">
            <v>57</v>
          </cell>
          <cell r="C62">
            <v>153.78</v>
          </cell>
          <cell r="D62">
            <v>215.29</v>
          </cell>
        </row>
        <row r="63">
          <cell r="B63">
            <v>58</v>
          </cell>
          <cell r="C63">
            <v>156.49</v>
          </cell>
          <cell r="D63">
            <v>219.08</v>
          </cell>
        </row>
        <row r="64">
          <cell r="B64">
            <v>59</v>
          </cell>
          <cell r="C64">
            <v>159.13999999999999</v>
          </cell>
          <cell r="D64">
            <v>222.8</v>
          </cell>
        </row>
        <row r="65">
          <cell r="B65">
            <v>60</v>
          </cell>
          <cell r="C65">
            <v>161.82</v>
          </cell>
          <cell r="D65">
            <v>226.54</v>
          </cell>
        </row>
        <row r="66">
          <cell r="B66">
            <v>61</v>
          </cell>
          <cell r="C66">
            <v>164.5</v>
          </cell>
          <cell r="D66">
            <v>230.3</v>
          </cell>
        </row>
        <row r="67">
          <cell r="B67">
            <v>62</v>
          </cell>
          <cell r="C67">
            <v>167.2</v>
          </cell>
          <cell r="D67">
            <v>234.08</v>
          </cell>
        </row>
        <row r="68">
          <cell r="B68">
            <v>63</v>
          </cell>
          <cell r="C68">
            <v>169.85</v>
          </cell>
          <cell r="D68">
            <v>237.79</v>
          </cell>
        </row>
        <row r="69">
          <cell r="B69">
            <v>64</v>
          </cell>
          <cell r="C69">
            <v>172.51</v>
          </cell>
          <cell r="D69">
            <v>241.51</v>
          </cell>
        </row>
        <row r="70">
          <cell r="B70">
            <v>65</v>
          </cell>
          <cell r="C70">
            <v>175.18</v>
          </cell>
          <cell r="D70">
            <v>245.25</v>
          </cell>
        </row>
        <row r="71">
          <cell r="B71">
            <v>66</v>
          </cell>
          <cell r="C71">
            <v>177.87</v>
          </cell>
          <cell r="D71">
            <v>249.01</v>
          </cell>
        </row>
        <row r="72">
          <cell r="B72">
            <v>67</v>
          </cell>
          <cell r="C72">
            <v>180.56</v>
          </cell>
          <cell r="D72">
            <v>252.79</v>
          </cell>
        </row>
        <row r="73">
          <cell r="B73">
            <v>68</v>
          </cell>
          <cell r="C73">
            <v>183.2</v>
          </cell>
          <cell r="D73">
            <v>256.47000000000003</v>
          </cell>
        </row>
        <row r="74">
          <cell r="B74">
            <v>69</v>
          </cell>
          <cell r="C74">
            <v>185.92</v>
          </cell>
          <cell r="D74">
            <v>260.29000000000002</v>
          </cell>
        </row>
        <row r="75">
          <cell r="B75">
            <v>70</v>
          </cell>
          <cell r="C75">
            <v>188.58</v>
          </cell>
          <cell r="D75">
            <v>264.01</v>
          </cell>
        </row>
        <row r="76">
          <cell r="B76">
            <v>71</v>
          </cell>
          <cell r="C76">
            <v>191.24</v>
          </cell>
          <cell r="D76">
            <v>267.74</v>
          </cell>
        </row>
        <row r="77">
          <cell r="B77">
            <v>72</v>
          </cell>
          <cell r="C77">
            <v>193.92</v>
          </cell>
          <cell r="D77">
            <v>271.49</v>
          </cell>
        </row>
        <row r="78">
          <cell r="B78">
            <v>73</v>
          </cell>
          <cell r="C78">
            <v>196.61</v>
          </cell>
          <cell r="D78">
            <v>275.26</v>
          </cell>
        </row>
        <row r="79">
          <cell r="B79">
            <v>74</v>
          </cell>
          <cell r="C79">
            <v>199.32</v>
          </cell>
          <cell r="D79">
            <v>279.04000000000002</v>
          </cell>
        </row>
        <row r="80">
          <cell r="B80">
            <v>75</v>
          </cell>
          <cell r="C80">
            <v>201.94</v>
          </cell>
          <cell r="D80">
            <v>282.70999999999998</v>
          </cell>
        </row>
        <row r="81">
          <cell r="B81">
            <v>76</v>
          </cell>
          <cell r="C81">
            <v>204.66</v>
          </cell>
          <cell r="D81">
            <v>286.52999999999997</v>
          </cell>
        </row>
        <row r="82">
          <cell r="B82">
            <v>77</v>
          </cell>
          <cell r="C82">
            <v>207.3</v>
          </cell>
          <cell r="D82">
            <v>290.22000000000003</v>
          </cell>
        </row>
        <row r="83">
          <cell r="B83">
            <v>78</v>
          </cell>
          <cell r="C83">
            <v>209.95</v>
          </cell>
          <cell r="D83">
            <v>293.93</v>
          </cell>
        </row>
        <row r="84">
          <cell r="B84">
            <v>79</v>
          </cell>
          <cell r="C84">
            <v>212.72</v>
          </cell>
          <cell r="D84">
            <v>297.81</v>
          </cell>
        </row>
        <row r="85">
          <cell r="B85">
            <v>80</v>
          </cell>
          <cell r="C85">
            <v>215.39</v>
          </cell>
          <cell r="D85">
            <v>301.55</v>
          </cell>
        </row>
        <row r="86">
          <cell r="B86">
            <v>81</v>
          </cell>
          <cell r="C86">
            <v>218.07</v>
          </cell>
          <cell r="D86">
            <v>305.3</v>
          </cell>
        </row>
        <row r="87">
          <cell r="B87">
            <v>82</v>
          </cell>
          <cell r="C87">
            <v>220.65</v>
          </cell>
          <cell r="D87">
            <v>308.91000000000003</v>
          </cell>
        </row>
        <row r="88">
          <cell r="B88">
            <v>83</v>
          </cell>
          <cell r="C88">
            <v>223.35</v>
          </cell>
          <cell r="D88">
            <v>312.7</v>
          </cell>
        </row>
        <row r="89">
          <cell r="B89">
            <v>84</v>
          </cell>
          <cell r="C89">
            <v>226.07</v>
          </cell>
          <cell r="D89">
            <v>316.5</v>
          </cell>
        </row>
        <row r="90">
          <cell r="B90">
            <v>85</v>
          </cell>
          <cell r="C90">
            <v>228.79</v>
          </cell>
          <cell r="D90">
            <v>320.31</v>
          </cell>
        </row>
        <row r="91">
          <cell r="B91">
            <v>86</v>
          </cell>
          <cell r="C91">
            <v>231.41</v>
          </cell>
          <cell r="D91">
            <v>323.97000000000003</v>
          </cell>
        </row>
        <row r="92">
          <cell r="B92">
            <v>87</v>
          </cell>
          <cell r="C92">
            <v>234.03</v>
          </cell>
          <cell r="D92">
            <v>327.64</v>
          </cell>
        </row>
        <row r="93">
          <cell r="B93">
            <v>88</v>
          </cell>
          <cell r="C93">
            <v>236.79</v>
          </cell>
          <cell r="D93">
            <v>331.5</v>
          </cell>
        </row>
        <row r="94">
          <cell r="B94">
            <v>89</v>
          </cell>
          <cell r="C94">
            <v>239.42</v>
          </cell>
          <cell r="D94">
            <v>335.19</v>
          </cell>
        </row>
        <row r="95">
          <cell r="B95">
            <v>90</v>
          </cell>
          <cell r="C95">
            <v>242.07</v>
          </cell>
          <cell r="D95">
            <v>338.9</v>
          </cell>
        </row>
        <row r="96">
          <cell r="B96">
            <v>91</v>
          </cell>
          <cell r="C96">
            <v>244.86</v>
          </cell>
          <cell r="D96">
            <v>342.81</v>
          </cell>
        </row>
        <row r="97">
          <cell r="B97">
            <v>92</v>
          </cell>
          <cell r="C97">
            <v>247.53</v>
          </cell>
          <cell r="D97">
            <v>346.54</v>
          </cell>
        </row>
        <row r="98">
          <cell r="B98">
            <v>93</v>
          </cell>
          <cell r="C98">
            <v>250.2</v>
          </cell>
          <cell r="D98">
            <v>350.29</v>
          </cell>
        </row>
        <row r="99">
          <cell r="B99">
            <v>94</v>
          </cell>
          <cell r="C99">
            <v>252.89</v>
          </cell>
          <cell r="D99">
            <v>354.04</v>
          </cell>
        </row>
        <row r="100">
          <cell r="B100">
            <v>95</v>
          </cell>
          <cell r="C100">
            <v>255.43</v>
          </cell>
          <cell r="D100">
            <v>357.6</v>
          </cell>
        </row>
        <row r="101">
          <cell r="B101">
            <v>96</v>
          </cell>
          <cell r="C101">
            <v>258.13</v>
          </cell>
          <cell r="D101">
            <v>361.38</v>
          </cell>
        </row>
        <row r="102">
          <cell r="B102">
            <v>97</v>
          </cell>
          <cell r="C102">
            <v>260.83999999999997</v>
          </cell>
          <cell r="D102">
            <v>365.17</v>
          </cell>
        </row>
        <row r="103">
          <cell r="B103">
            <v>98</v>
          </cell>
          <cell r="C103">
            <v>263.56</v>
          </cell>
          <cell r="D103">
            <v>368.98</v>
          </cell>
        </row>
        <row r="104">
          <cell r="B104">
            <v>99</v>
          </cell>
          <cell r="C104">
            <v>266.29000000000002</v>
          </cell>
          <cell r="D104">
            <v>372.81</v>
          </cell>
        </row>
        <row r="105">
          <cell r="B105">
            <v>100</v>
          </cell>
          <cell r="C105">
            <v>268.86</v>
          </cell>
          <cell r="D105">
            <v>376.41</v>
          </cell>
        </row>
        <row r="106">
          <cell r="B106">
            <v>101</v>
          </cell>
          <cell r="C106">
            <v>271.61</v>
          </cell>
          <cell r="D106">
            <v>380.26</v>
          </cell>
        </row>
        <row r="107">
          <cell r="B107">
            <v>102</v>
          </cell>
          <cell r="C107">
            <v>274.2</v>
          </cell>
          <cell r="D107">
            <v>383.88</v>
          </cell>
        </row>
        <row r="108">
          <cell r="B108">
            <v>103</v>
          </cell>
          <cell r="C108">
            <v>276.97000000000003</v>
          </cell>
          <cell r="D108">
            <v>387.76</v>
          </cell>
        </row>
        <row r="109">
          <cell r="B109">
            <v>104</v>
          </cell>
          <cell r="C109">
            <v>279.57</v>
          </cell>
          <cell r="D109">
            <v>391.39</v>
          </cell>
        </row>
        <row r="110">
          <cell r="B110">
            <v>105</v>
          </cell>
          <cell r="C110">
            <v>282.36</v>
          </cell>
          <cell r="D110">
            <v>395.3</v>
          </cell>
        </row>
        <row r="111">
          <cell r="B111">
            <v>106</v>
          </cell>
          <cell r="C111">
            <v>284.97000000000003</v>
          </cell>
          <cell r="D111">
            <v>398.96</v>
          </cell>
        </row>
        <row r="112">
          <cell r="B112">
            <v>107</v>
          </cell>
          <cell r="C112">
            <v>287.58999999999997</v>
          </cell>
          <cell r="D112">
            <v>402.63</v>
          </cell>
        </row>
        <row r="113">
          <cell r="B113">
            <v>108</v>
          </cell>
          <cell r="C113">
            <v>290.22000000000003</v>
          </cell>
          <cell r="D113">
            <v>406.31</v>
          </cell>
        </row>
        <row r="114">
          <cell r="B114">
            <v>109</v>
          </cell>
          <cell r="C114">
            <v>293.05</v>
          </cell>
          <cell r="D114">
            <v>410.27</v>
          </cell>
        </row>
        <row r="115">
          <cell r="B115">
            <v>110</v>
          </cell>
          <cell r="C115">
            <v>295.69</v>
          </cell>
          <cell r="D115">
            <v>413.97</v>
          </cell>
        </row>
        <row r="116">
          <cell r="B116">
            <v>111</v>
          </cell>
          <cell r="C116">
            <v>298.33999999999997</v>
          </cell>
          <cell r="D116">
            <v>417.68</v>
          </cell>
        </row>
        <row r="117">
          <cell r="B117">
            <v>112</v>
          </cell>
          <cell r="C117">
            <v>301</v>
          </cell>
          <cell r="D117">
            <v>421.4</v>
          </cell>
        </row>
        <row r="118">
          <cell r="B118">
            <v>113</v>
          </cell>
          <cell r="C118">
            <v>303.66000000000003</v>
          </cell>
          <cell r="D118">
            <v>425.12</v>
          </cell>
        </row>
        <row r="119">
          <cell r="B119">
            <v>114</v>
          </cell>
          <cell r="C119">
            <v>306.33</v>
          </cell>
          <cell r="D119">
            <v>428.86</v>
          </cell>
        </row>
        <row r="120">
          <cell r="B120">
            <v>115</v>
          </cell>
          <cell r="C120">
            <v>309.01</v>
          </cell>
          <cell r="D120">
            <v>432.61</v>
          </cell>
        </row>
        <row r="121">
          <cell r="B121">
            <v>116</v>
          </cell>
          <cell r="C121">
            <v>311.69</v>
          </cell>
          <cell r="D121">
            <v>436.37</v>
          </cell>
        </row>
        <row r="122">
          <cell r="B122">
            <v>117</v>
          </cell>
          <cell r="C122">
            <v>314.38</v>
          </cell>
          <cell r="D122">
            <v>440.14</v>
          </cell>
        </row>
        <row r="123">
          <cell r="B123">
            <v>118</v>
          </cell>
          <cell r="C123">
            <v>317.08999999999997</v>
          </cell>
          <cell r="D123">
            <v>443.92</v>
          </cell>
        </row>
        <row r="124">
          <cell r="B124">
            <v>119</v>
          </cell>
          <cell r="C124">
            <v>319.8</v>
          </cell>
          <cell r="D124">
            <v>447.71</v>
          </cell>
        </row>
        <row r="125">
          <cell r="B125">
            <v>120</v>
          </cell>
          <cell r="C125">
            <v>322.51</v>
          </cell>
          <cell r="D125">
            <v>451.52</v>
          </cell>
        </row>
        <row r="126">
          <cell r="B126">
            <v>121</v>
          </cell>
          <cell r="C126">
            <v>324.99</v>
          </cell>
          <cell r="D126">
            <v>454.99</v>
          </cell>
        </row>
        <row r="127">
          <cell r="B127">
            <v>122</v>
          </cell>
          <cell r="C127">
            <v>327.72</v>
          </cell>
          <cell r="D127">
            <v>458.81</v>
          </cell>
        </row>
        <row r="128">
          <cell r="B128">
            <v>123</v>
          </cell>
          <cell r="C128">
            <v>330.46</v>
          </cell>
          <cell r="D128">
            <v>462.65</v>
          </cell>
        </row>
        <row r="129">
          <cell r="B129">
            <v>124</v>
          </cell>
          <cell r="C129">
            <v>333.21</v>
          </cell>
          <cell r="D129">
            <v>466.5</v>
          </cell>
        </row>
        <row r="130">
          <cell r="B130">
            <v>125</v>
          </cell>
          <cell r="C130">
            <v>335.71</v>
          </cell>
          <cell r="D130">
            <v>469.99</v>
          </cell>
        </row>
        <row r="131">
          <cell r="B131">
            <v>126</v>
          </cell>
          <cell r="C131">
            <v>338.47</v>
          </cell>
          <cell r="D131">
            <v>473.86</v>
          </cell>
        </row>
        <row r="132">
          <cell r="B132">
            <v>127</v>
          </cell>
          <cell r="C132">
            <v>341.25</v>
          </cell>
          <cell r="D132">
            <v>477.75</v>
          </cell>
        </row>
        <row r="133">
          <cell r="B133">
            <v>128</v>
          </cell>
          <cell r="C133">
            <v>343.76</v>
          </cell>
          <cell r="D133">
            <v>481.26</v>
          </cell>
        </row>
        <row r="134">
          <cell r="B134">
            <v>129</v>
          </cell>
          <cell r="C134">
            <v>346.54</v>
          </cell>
          <cell r="D134">
            <v>485.16</v>
          </cell>
        </row>
        <row r="135">
          <cell r="B135">
            <v>130</v>
          </cell>
          <cell r="C135">
            <v>349.35</v>
          </cell>
          <cell r="D135">
            <v>489.08</v>
          </cell>
        </row>
        <row r="136">
          <cell r="B136">
            <v>131</v>
          </cell>
          <cell r="C136">
            <v>351.87</v>
          </cell>
          <cell r="D136">
            <v>492.61</v>
          </cell>
        </row>
        <row r="137">
          <cell r="B137">
            <v>132</v>
          </cell>
          <cell r="C137">
            <v>354.68</v>
          </cell>
          <cell r="D137">
            <v>496.56</v>
          </cell>
        </row>
        <row r="138">
          <cell r="B138">
            <v>133</v>
          </cell>
          <cell r="C138">
            <v>357.21</v>
          </cell>
          <cell r="D138">
            <v>500.1</v>
          </cell>
        </row>
        <row r="139">
          <cell r="B139">
            <v>134</v>
          </cell>
          <cell r="C139">
            <v>360.05</v>
          </cell>
          <cell r="D139">
            <v>504.07</v>
          </cell>
        </row>
        <row r="140">
          <cell r="B140">
            <v>135</v>
          </cell>
          <cell r="C140">
            <v>362.59</v>
          </cell>
          <cell r="D140">
            <v>507.62</v>
          </cell>
        </row>
        <row r="141">
          <cell r="B141">
            <v>136</v>
          </cell>
          <cell r="C141">
            <v>365.13</v>
          </cell>
          <cell r="D141">
            <v>511.18</v>
          </cell>
        </row>
        <row r="142">
          <cell r="B142">
            <v>137</v>
          </cell>
          <cell r="C142">
            <v>367.99</v>
          </cell>
          <cell r="D142">
            <v>515.19000000000005</v>
          </cell>
        </row>
        <row r="143">
          <cell r="B143">
            <v>138</v>
          </cell>
          <cell r="C143">
            <v>370.54</v>
          </cell>
          <cell r="D143">
            <v>518.76</v>
          </cell>
        </row>
        <row r="144">
          <cell r="B144">
            <v>139</v>
          </cell>
          <cell r="C144">
            <v>373.42</v>
          </cell>
          <cell r="D144">
            <v>522.79</v>
          </cell>
        </row>
        <row r="145">
          <cell r="B145">
            <v>140</v>
          </cell>
          <cell r="C145">
            <v>375.98</v>
          </cell>
          <cell r="D145">
            <v>526.38</v>
          </cell>
        </row>
        <row r="146">
          <cell r="B146">
            <v>141</v>
          </cell>
          <cell r="C146">
            <v>378.55</v>
          </cell>
          <cell r="D146">
            <v>529.97</v>
          </cell>
        </row>
        <row r="147">
          <cell r="B147">
            <v>142</v>
          </cell>
          <cell r="C147">
            <v>381.45</v>
          </cell>
          <cell r="D147">
            <v>534.04</v>
          </cell>
        </row>
        <row r="148">
          <cell r="B148">
            <v>143</v>
          </cell>
          <cell r="C148">
            <v>384.03</v>
          </cell>
          <cell r="D148">
            <v>537.64</v>
          </cell>
        </row>
        <row r="149">
          <cell r="B149">
            <v>144</v>
          </cell>
          <cell r="C149">
            <v>386.61</v>
          </cell>
          <cell r="D149">
            <v>541.25</v>
          </cell>
        </row>
        <row r="150">
          <cell r="B150">
            <v>145</v>
          </cell>
          <cell r="C150">
            <v>389.54</v>
          </cell>
          <cell r="D150">
            <v>545.36</v>
          </cell>
        </row>
        <row r="151">
          <cell r="B151">
            <v>146</v>
          </cell>
          <cell r="C151">
            <v>392.14</v>
          </cell>
          <cell r="D151">
            <v>548.99</v>
          </cell>
        </row>
        <row r="152">
          <cell r="B152">
            <v>147</v>
          </cell>
          <cell r="C152">
            <v>394.73</v>
          </cell>
          <cell r="D152">
            <v>552.62</v>
          </cell>
        </row>
        <row r="153">
          <cell r="B153">
            <v>148</v>
          </cell>
          <cell r="C153">
            <v>397.33</v>
          </cell>
          <cell r="D153">
            <v>556.26</v>
          </cell>
        </row>
        <row r="154">
          <cell r="B154">
            <v>149</v>
          </cell>
          <cell r="C154">
            <v>399.93</v>
          </cell>
          <cell r="D154">
            <v>559.9</v>
          </cell>
        </row>
        <row r="155">
          <cell r="B155">
            <v>150</v>
          </cell>
          <cell r="C155">
            <v>402.91</v>
          </cell>
          <cell r="D155">
            <v>564.08000000000004</v>
          </cell>
        </row>
        <row r="156">
          <cell r="B156">
            <v>151</v>
          </cell>
          <cell r="C156">
            <v>405.53</v>
          </cell>
          <cell r="D156">
            <v>567.74</v>
          </cell>
        </row>
        <row r="157">
          <cell r="B157">
            <v>152</v>
          </cell>
          <cell r="C157">
            <v>408.15</v>
          </cell>
          <cell r="D157">
            <v>571.41</v>
          </cell>
        </row>
        <row r="158">
          <cell r="B158">
            <v>153</v>
          </cell>
          <cell r="C158">
            <v>410.77</v>
          </cell>
          <cell r="D158">
            <v>575.08000000000004</v>
          </cell>
        </row>
        <row r="159">
          <cell r="B159">
            <v>154</v>
          </cell>
          <cell r="C159">
            <v>413.4</v>
          </cell>
          <cell r="D159">
            <v>578.76</v>
          </cell>
        </row>
        <row r="160">
          <cell r="B160">
            <v>155</v>
          </cell>
          <cell r="C160">
            <v>416.03</v>
          </cell>
          <cell r="D160">
            <v>582.45000000000005</v>
          </cell>
        </row>
        <row r="161">
          <cell r="B161">
            <v>156</v>
          </cell>
          <cell r="C161">
            <v>418.67</v>
          </cell>
          <cell r="D161">
            <v>586.14</v>
          </cell>
        </row>
        <row r="162">
          <cell r="B162">
            <v>157</v>
          </cell>
          <cell r="C162">
            <v>421.31</v>
          </cell>
          <cell r="D162">
            <v>589.84</v>
          </cell>
        </row>
        <row r="163">
          <cell r="B163">
            <v>158</v>
          </cell>
          <cell r="C163">
            <v>424.38</v>
          </cell>
          <cell r="D163">
            <v>594.13</v>
          </cell>
        </row>
        <row r="164">
          <cell r="B164">
            <v>159</v>
          </cell>
          <cell r="C164">
            <v>427.03</v>
          </cell>
          <cell r="D164">
            <v>597.85</v>
          </cell>
        </row>
        <row r="165">
          <cell r="B165">
            <v>160</v>
          </cell>
          <cell r="C165">
            <v>429.69</v>
          </cell>
          <cell r="D165">
            <v>601.57000000000005</v>
          </cell>
        </row>
        <row r="166">
          <cell r="B166">
            <v>161</v>
          </cell>
          <cell r="C166">
            <v>432.36</v>
          </cell>
          <cell r="D166">
            <v>605.30999999999995</v>
          </cell>
        </row>
        <row r="167">
          <cell r="B167">
            <v>162</v>
          </cell>
          <cell r="C167">
            <v>435.03</v>
          </cell>
          <cell r="D167">
            <v>609.04999999999995</v>
          </cell>
        </row>
        <row r="168">
          <cell r="B168">
            <v>163</v>
          </cell>
          <cell r="C168">
            <v>437.71</v>
          </cell>
          <cell r="D168">
            <v>612.79</v>
          </cell>
        </row>
        <row r="169">
          <cell r="B169">
            <v>164</v>
          </cell>
          <cell r="C169">
            <v>440.39</v>
          </cell>
          <cell r="D169">
            <v>616.54999999999995</v>
          </cell>
        </row>
        <row r="170">
          <cell r="B170">
            <v>165</v>
          </cell>
          <cell r="C170">
            <v>443.08</v>
          </cell>
          <cell r="D170">
            <v>620.30999999999995</v>
          </cell>
        </row>
        <row r="171">
          <cell r="B171">
            <v>166</v>
          </cell>
          <cell r="C171">
            <v>445.77</v>
          </cell>
          <cell r="D171">
            <v>624.08000000000004</v>
          </cell>
        </row>
        <row r="172">
          <cell r="B172">
            <v>167</v>
          </cell>
          <cell r="C172">
            <v>448.47</v>
          </cell>
          <cell r="D172">
            <v>627.86</v>
          </cell>
        </row>
        <row r="173">
          <cell r="B173">
            <v>168</v>
          </cell>
          <cell r="C173">
            <v>451.18</v>
          </cell>
          <cell r="D173">
            <v>631.65</v>
          </cell>
        </row>
        <row r="174">
          <cell r="B174">
            <v>169</v>
          </cell>
          <cell r="C174">
            <v>453.41</v>
          </cell>
          <cell r="D174">
            <v>634.78</v>
          </cell>
        </row>
        <row r="175">
          <cell r="B175">
            <v>170</v>
          </cell>
          <cell r="C175">
            <v>456.13</v>
          </cell>
          <cell r="D175">
            <v>638.58000000000004</v>
          </cell>
        </row>
        <row r="176">
          <cell r="B176">
            <v>171</v>
          </cell>
          <cell r="C176">
            <v>458.84</v>
          </cell>
          <cell r="D176">
            <v>642.38</v>
          </cell>
        </row>
        <row r="177">
          <cell r="B177">
            <v>172</v>
          </cell>
          <cell r="C177">
            <v>461.57</v>
          </cell>
          <cell r="D177">
            <v>646.19000000000005</v>
          </cell>
        </row>
        <row r="178">
          <cell r="B178">
            <v>173</v>
          </cell>
          <cell r="C178">
            <v>464.29</v>
          </cell>
          <cell r="D178">
            <v>650.01</v>
          </cell>
        </row>
        <row r="179">
          <cell r="B179">
            <v>174</v>
          </cell>
          <cell r="C179">
            <v>467.03</v>
          </cell>
          <cell r="D179">
            <v>653.84</v>
          </cell>
        </row>
        <row r="180">
          <cell r="B180">
            <v>175</v>
          </cell>
          <cell r="C180">
            <v>469.77</v>
          </cell>
          <cell r="D180">
            <v>657.68</v>
          </cell>
        </row>
        <row r="181">
          <cell r="B181">
            <v>176</v>
          </cell>
          <cell r="C181">
            <v>472.52</v>
          </cell>
          <cell r="D181">
            <v>661.53</v>
          </cell>
        </row>
        <row r="182">
          <cell r="B182">
            <v>177</v>
          </cell>
          <cell r="C182">
            <v>475.28</v>
          </cell>
          <cell r="D182">
            <v>665.39</v>
          </cell>
        </row>
        <row r="183">
          <cell r="B183">
            <v>178</v>
          </cell>
          <cell r="C183">
            <v>477.51</v>
          </cell>
          <cell r="D183">
            <v>668.52</v>
          </cell>
        </row>
        <row r="184">
          <cell r="B184">
            <v>179</v>
          </cell>
          <cell r="C184">
            <v>480.28</v>
          </cell>
          <cell r="D184">
            <v>672.39</v>
          </cell>
        </row>
        <row r="185">
          <cell r="B185">
            <v>180</v>
          </cell>
          <cell r="C185">
            <v>483.05</v>
          </cell>
          <cell r="D185">
            <v>676.26</v>
          </cell>
        </row>
        <row r="186">
          <cell r="B186">
            <v>181</v>
          </cell>
          <cell r="C186">
            <v>485.82</v>
          </cell>
          <cell r="D186">
            <v>680.15</v>
          </cell>
        </row>
        <row r="187">
          <cell r="B187">
            <v>182</v>
          </cell>
          <cell r="C187">
            <v>488.61</v>
          </cell>
          <cell r="D187">
            <v>684.05</v>
          </cell>
        </row>
        <row r="188">
          <cell r="B188">
            <v>183</v>
          </cell>
          <cell r="C188">
            <v>491.4</v>
          </cell>
          <cell r="D188">
            <v>687.96</v>
          </cell>
        </row>
        <row r="189">
          <cell r="B189">
            <v>184</v>
          </cell>
          <cell r="C189">
            <v>493.63</v>
          </cell>
          <cell r="D189">
            <v>691.09</v>
          </cell>
        </row>
        <row r="190">
          <cell r="B190">
            <v>185</v>
          </cell>
          <cell r="C190">
            <v>496.43</v>
          </cell>
          <cell r="D190">
            <v>695.01</v>
          </cell>
        </row>
        <row r="191">
          <cell r="B191">
            <v>186</v>
          </cell>
          <cell r="C191">
            <v>499.24</v>
          </cell>
          <cell r="D191">
            <v>698.94</v>
          </cell>
        </row>
        <row r="192">
          <cell r="B192">
            <v>187</v>
          </cell>
          <cell r="C192">
            <v>502.05</v>
          </cell>
          <cell r="D192">
            <v>702.88</v>
          </cell>
        </row>
        <row r="193">
          <cell r="B193">
            <v>188</v>
          </cell>
          <cell r="C193">
            <v>504.29</v>
          </cell>
          <cell r="D193">
            <v>706.01</v>
          </cell>
        </row>
        <row r="194">
          <cell r="B194">
            <v>189</v>
          </cell>
          <cell r="C194">
            <v>507.11</v>
          </cell>
          <cell r="D194">
            <v>709.96</v>
          </cell>
        </row>
        <row r="195">
          <cell r="B195">
            <v>190</v>
          </cell>
          <cell r="C195">
            <v>509.94</v>
          </cell>
          <cell r="D195">
            <v>713.92</v>
          </cell>
        </row>
        <row r="196">
          <cell r="B196">
            <v>191</v>
          </cell>
          <cell r="C196">
            <v>512.78</v>
          </cell>
          <cell r="D196">
            <v>717.9</v>
          </cell>
        </row>
        <row r="197">
          <cell r="B197">
            <v>192</v>
          </cell>
          <cell r="C197">
            <v>515.02</v>
          </cell>
          <cell r="D197">
            <v>721.03</v>
          </cell>
        </row>
        <row r="198">
          <cell r="B198">
            <v>193</v>
          </cell>
          <cell r="C198">
            <v>517.87</v>
          </cell>
          <cell r="D198">
            <v>725.02</v>
          </cell>
        </row>
        <row r="199">
          <cell r="B199">
            <v>194</v>
          </cell>
          <cell r="C199">
            <v>520.73</v>
          </cell>
          <cell r="D199">
            <v>729.02</v>
          </cell>
        </row>
        <row r="200">
          <cell r="B200">
            <v>195</v>
          </cell>
          <cell r="C200">
            <v>523.59</v>
          </cell>
          <cell r="D200">
            <v>733.03</v>
          </cell>
        </row>
        <row r="201">
          <cell r="B201">
            <v>196</v>
          </cell>
          <cell r="C201">
            <v>525.83000000000004</v>
          </cell>
          <cell r="D201">
            <v>736.16</v>
          </cell>
        </row>
        <row r="202">
          <cell r="B202">
            <v>197</v>
          </cell>
          <cell r="C202">
            <v>528.70000000000005</v>
          </cell>
          <cell r="D202">
            <v>740.18</v>
          </cell>
        </row>
        <row r="203">
          <cell r="B203">
            <v>198</v>
          </cell>
          <cell r="C203">
            <v>531.59</v>
          </cell>
          <cell r="D203">
            <v>744.22</v>
          </cell>
        </row>
        <row r="204">
          <cell r="B204">
            <v>199</v>
          </cell>
          <cell r="C204">
            <v>533.82000000000005</v>
          </cell>
          <cell r="D204">
            <v>747.35</v>
          </cell>
        </row>
        <row r="205">
          <cell r="B205">
            <v>200</v>
          </cell>
          <cell r="C205">
            <v>536.72</v>
          </cell>
          <cell r="D205">
            <v>751.4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I11">
            <v>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55">
          <cell r="E55">
            <v>150000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71F2-CE44-4146-BECF-7948C377444C}">
  <dimension ref="A1:S119"/>
  <sheetViews>
    <sheetView tabSelected="1" zoomScaleNormal="100" workbookViewId="0">
      <selection activeCell="G2" sqref="G2"/>
    </sheetView>
  </sheetViews>
  <sheetFormatPr defaultColWidth="0" defaultRowHeight="21.75" x14ac:dyDescent="0.5"/>
  <cols>
    <col min="1" max="1" width="6.375" style="5" customWidth="1"/>
    <col min="2" max="2" width="32.75" style="55" customWidth="1"/>
    <col min="3" max="3" width="7.5" style="5" customWidth="1"/>
    <col min="4" max="4" width="6" style="5" customWidth="1"/>
    <col min="5" max="5" width="9.75" style="71" customWidth="1"/>
    <col min="6" max="6" width="9.375" style="71" customWidth="1"/>
    <col min="7" max="7" width="10.25" style="71" customWidth="1"/>
    <col min="8" max="8" width="9.625" style="71" customWidth="1"/>
    <col min="9" max="9" width="12" style="71" customWidth="1"/>
    <col min="10" max="10" width="10.5" style="5" customWidth="1"/>
    <col min="11" max="11" width="8" style="5" customWidth="1"/>
    <col min="12" max="12" width="6.375" style="5" hidden="1" customWidth="1"/>
    <col min="13" max="13" width="8.25" style="5" hidden="1" customWidth="1"/>
    <col min="14" max="14" width="8.625" style="5" hidden="1" customWidth="1"/>
    <col min="15" max="15" width="11.75" style="5" hidden="1" customWidth="1"/>
    <col min="16" max="17" width="10.25" style="5" hidden="1" customWidth="1"/>
    <col min="18" max="19" width="10.25" style="5" customWidth="1"/>
    <col min="20" max="20" width="12" style="5" customWidth="1"/>
    <col min="21" max="21" width="10.5" style="5" customWidth="1"/>
    <col min="22" max="22" width="8" style="5" customWidth="1"/>
    <col min="23" max="267" width="0" style="5" hidden="1"/>
    <col min="268" max="268" width="6.375" style="5" customWidth="1"/>
    <col min="269" max="269" width="49.75" style="5" customWidth="1"/>
    <col min="270" max="270" width="8.625" style="5" customWidth="1"/>
    <col min="271" max="271" width="7" style="5" customWidth="1"/>
    <col min="272" max="275" width="10.25" style="5" customWidth="1"/>
    <col min="276" max="276" width="12" style="5" customWidth="1"/>
    <col min="277" max="277" width="10.5" style="5" customWidth="1"/>
    <col min="278" max="278" width="8" style="5" customWidth="1"/>
    <col min="279" max="523" width="0" style="5" hidden="1"/>
    <col min="524" max="524" width="6.375" style="5" customWidth="1"/>
    <col min="525" max="525" width="49.75" style="5" customWidth="1"/>
    <col min="526" max="526" width="8.625" style="5" customWidth="1"/>
    <col min="527" max="527" width="7" style="5" customWidth="1"/>
    <col min="528" max="531" width="10.25" style="5" customWidth="1"/>
    <col min="532" max="532" width="12" style="5" customWidth="1"/>
    <col min="533" max="533" width="10.5" style="5" customWidth="1"/>
    <col min="534" max="534" width="8" style="5" customWidth="1"/>
    <col min="535" max="779" width="0" style="5" hidden="1"/>
    <col min="780" max="780" width="6.375" style="5" customWidth="1"/>
    <col min="781" max="781" width="49.75" style="5" customWidth="1"/>
    <col min="782" max="782" width="8.625" style="5" customWidth="1"/>
    <col min="783" max="783" width="7" style="5" customWidth="1"/>
    <col min="784" max="787" width="10.25" style="5" customWidth="1"/>
    <col min="788" max="788" width="12" style="5" customWidth="1"/>
    <col min="789" max="789" width="10.5" style="5" customWidth="1"/>
    <col min="790" max="790" width="8" style="5" customWidth="1"/>
    <col min="791" max="1035" width="0" style="5" hidden="1"/>
    <col min="1036" max="1036" width="6.375" style="5" customWidth="1"/>
    <col min="1037" max="1037" width="49.75" style="5" customWidth="1"/>
    <col min="1038" max="1038" width="8.625" style="5" customWidth="1"/>
    <col min="1039" max="1039" width="7" style="5" customWidth="1"/>
    <col min="1040" max="1043" width="10.25" style="5" customWidth="1"/>
    <col min="1044" max="1044" width="12" style="5" customWidth="1"/>
    <col min="1045" max="1045" width="10.5" style="5" customWidth="1"/>
    <col min="1046" max="1046" width="8" style="5" customWidth="1"/>
    <col min="1047" max="1291" width="0" style="5" hidden="1"/>
    <col min="1292" max="1292" width="6.375" style="5" customWidth="1"/>
    <col min="1293" max="1293" width="49.75" style="5" customWidth="1"/>
    <col min="1294" max="1294" width="8.625" style="5" customWidth="1"/>
    <col min="1295" max="1295" width="7" style="5" customWidth="1"/>
    <col min="1296" max="1299" width="10.25" style="5" customWidth="1"/>
    <col min="1300" max="1300" width="12" style="5" customWidth="1"/>
    <col min="1301" max="1301" width="10.5" style="5" customWidth="1"/>
    <col min="1302" max="1302" width="8" style="5" customWidth="1"/>
    <col min="1303" max="1547" width="0" style="5" hidden="1"/>
    <col min="1548" max="1548" width="6.375" style="5" customWidth="1"/>
    <col min="1549" max="1549" width="49.75" style="5" customWidth="1"/>
    <col min="1550" max="1550" width="8.625" style="5" customWidth="1"/>
    <col min="1551" max="1551" width="7" style="5" customWidth="1"/>
    <col min="1552" max="1555" width="10.25" style="5" customWidth="1"/>
    <col min="1556" max="1556" width="12" style="5" customWidth="1"/>
    <col min="1557" max="1557" width="10.5" style="5" customWidth="1"/>
    <col min="1558" max="1558" width="8" style="5" customWidth="1"/>
    <col min="1559" max="1803" width="0" style="5" hidden="1"/>
    <col min="1804" max="1804" width="6.375" style="5" customWidth="1"/>
    <col min="1805" max="1805" width="49.75" style="5" customWidth="1"/>
    <col min="1806" max="1806" width="8.625" style="5" customWidth="1"/>
    <col min="1807" max="1807" width="7" style="5" customWidth="1"/>
    <col min="1808" max="1811" width="10.25" style="5" customWidth="1"/>
    <col min="1812" max="1812" width="12" style="5" customWidth="1"/>
    <col min="1813" max="1813" width="10.5" style="5" customWidth="1"/>
    <col min="1814" max="1814" width="8" style="5" customWidth="1"/>
    <col min="1815" max="2059" width="0" style="5" hidden="1"/>
    <col min="2060" max="2060" width="6.375" style="5" customWidth="1"/>
    <col min="2061" max="2061" width="49.75" style="5" customWidth="1"/>
    <col min="2062" max="2062" width="8.625" style="5" customWidth="1"/>
    <col min="2063" max="2063" width="7" style="5" customWidth="1"/>
    <col min="2064" max="2067" width="10.25" style="5" customWidth="1"/>
    <col min="2068" max="2068" width="12" style="5" customWidth="1"/>
    <col min="2069" max="2069" width="10.5" style="5" customWidth="1"/>
    <col min="2070" max="2070" width="8" style="5" customWidth="1"/>
    <col min="2071" max="2315" width="0" style="5" hidden="1"/>
    <col min="2316" max="2316" width="6.375" style="5" customWidth="1"/>
    <col min="2317" max="2317" width="49.75" style="5" customWidth="1"/>
    <col min="2318" max="2318" width="8.625" style="5" customWidth="1"/>
    <col min="2319" max="2319" width="7" style="5" customWidth="1"/>
    <col min="2320" max="2323" width="10.25" style="5" customWidth="1"/>
    <col min="2324" max="2324" width="12" style="5" customWidth="1"/>
    <col min="2325" max="2325" width="10.5" style="5" customWidth="1"/>
    <col min="2326" max="2326" width="8" style="5" customWidth="1"/>
    <col min="2327" max="2571" width="0" style="5" hidden="1"/>
    <col min="2572" max="2572" width="6.375" style="5" customWidth="1"/>
    <col min="2573" max="2573" width="49.75" style="5" customWidth="1"/>
    <col min="2574" max="2574" width="8.625" style="5" customWidth="1"/>
    <col min="2575" max="2575" width="7" style="5" customWidth="1"/>
    <col min="2576" max="2579" width="10.25" style="5" customWidth="1"/>
    <col min="2580" max="2580" width="12" style="5" customWidth="1"/>
    <col min="2581" max="2581" width="10.5" style="5" customWidth="1"/>
    <col min="2582" max="2582" width="8" style="5" customWidth="1"/>
    <col min="2583" max="2827" width="0" style="5" hidden="1"/>
    <col min="2828" max="2828" width="6.375" style="5" customWidth="1"/>
    <col min="2829" max="2829" width="49.75" style="5" customWidth="1"/>
    <col min="2830" max="2830" width="8.625" style="5" customWidth="1"/>
    <col min="2831" max="2831" width="7" style="5" customWidth="1"/>
    <col min="2832" max="2835" width="10.25" style="5" customWidth="1"/>
    <col min="2836" max="2836" width="12" style="5" customWidth="1"/>
    <col min="2837" max="2837" width="10.5" style="5" customWidth="1"/>
    <col min="2838" max="2838" width="8" style="5" customWidth="1"/>
    <col min="2839" max="3083" width="0" style="5" hidden="1"/>
    <col min="3084" max="3084" width="6.375" style="5" customWidth="1"/>
    <col min="3085" max="3085" width="49.75" style="5" customWidth="1"/>
    <col min="3086" max="3086" width="8.625" style="5" customWidth="1"/>
    <col min="3087" max="3087" width="7" style="5" customWidth="1"/>
    <col min="3088" max="3091" width="10.25" style="5" customWidth="1"/>
    <col min="3092" max="3092" width="12" style="5" customWidth="1"/>
    <col min="3093" max="3093" width="10.5" style="5" customWidth="1"/>
    <col min="3094" max="3094" width="8" style="5" customWidth="1"/>
    <col min="3095" max="3339" width="0" style="5" hidden="1"/>
    <col min="3340" max="3340" width="6.375" style="5" customWidth="1"/>
    <col min="3341" max="3341" width="49.75" style="5" customWidth="1"/>
    <col min="3342" max="3342" width="8.625" style="5" customWidth="1"/>
    <col min="3343" max="3343" width="7" style="5" customWidth="1"/>
    <col min="3344" max="3347" width="10.25" style="5" customWidth="1"/>
    <col min="3348" max="3348" width="12" style="5" customWidth="1"/>
    <col min="3349" max="3349" width="10.5" style="5" customWidth="1"/>
    <col min="3350" max="3350" width="8" style="5" customWidth="1"/>
    <col min="3351" max="3595" width="0" style="5" hidden="1"/>
    <col min="3596" max="3596" width="6.375" style="5" customWidth="1"/>
    <col min="3597" max="3597" width="49.75" style="5" customWidth="1"/>
    <col min="3598" max="3598" width="8.625" style="5" customWidth="1"/>
    <col min="3599" max="3599" width="7" style="5" customWidth="1"/>
    <col min="3600" max="3603" width="10.25" style="5" customWidth="1"/>
    <col min="3604" max="3604" width="12" style="5" customWidth="1"/>
    <col min="3605" max="3605" width="10.5" style="5" customWidth="1"/>
    <col min="3606" max="3606" width="8" style="5" customWidth="1"/>
    <col min="3607" max="3851" width="0" style="5" hidden="1"/>
    <col min="3852" max="3852" width="6.375" style="5" customWidth="1"/>
    <col min="3853" max="3853" width="49.75" style="5" customWidth="1"/>
    <col min="3854" max="3854" width="8.625" style="5" customWidth="1"/>
    <col min="3855" max="3855" width="7" style="5" customWidth="1"/>
    <col min="3856" max="3859" width="10.25" style="5" customWidth="1"/>
    <col min="3860" max="3860" width="12" style="5" customWidth="1"/>
    <col min="3861" max="3861" width="10.5" style="5" customWidth="1"/>
    <col min="3862" max="3862" width="8" style="5" customWidth="1"/>
    <col min="3863" max="4107" width="0" style="5" hidden="1"/>
    <col min="4108" max="4108" width="6.375" style="5" customWidth="1"/>
    <col min="4109" max="4109" width="49.75" style="5" customWidth="1"/>
    <col min="4110" max="4110" width="8.625" style="5" customWidth="1"/>
    <col min="4111" max="4111" width="7" style="5" customWidth="1"/>
    <col min="4112" max="4115" width="10.25" style="5" customWidth="1"/>
    <col min="4116" max="4116" width="12" style="5" customWidth="1"/>
    <col min="4117" max="4117" width="10.5" style="5" customWidth="1"/>
    <col min="4118" max="4118" width="8" style="5" customWidth="1"/>
    <col min="4119" max="4363" width="0" style="5" hidden="1"/>
    <col min="4364" max="4364" width="6.375" style="5" customWidth="1"/>
    <col min="4365" max="4365" width="49.75" style="5" customWidth="1"/>
    <col min="4366" max="4366" width="8.625" style="5" customWidth="1"/>
    <col min="4367" max="4367" width="7" style="5" customWidth="1"/>
    <col min="4368" max="4371" width="10.25" style="5" customWidth="1"/>
    <col min="4372" max="4372" width="12" style="5" customWidth="1"/>
    <col min="4373" max="4373" width="10.5" style="5" customWidth="1"/>
    <col min="4374" max="4374" width="8" style="5" customWidth="1"/>
    <col min="4375" max="4619" width="0" style="5" hidden="1"/>
    <col min="4620" max="4620" width="6.375" style="5" customWidth="1"/>
    <col min="4621" max="4621" width="49.75" style="5" customWidth="1"/>
    <col min="4622" max="4622" width="8.625" style="5" customWidth="1"/>
    <col min="4623" max="4623" width="7" style="5" customWidth="1"/>
    <col min="4624" max="4627" width="10.25" style="5" customWidth="1"/>
    <col min="4628" max="4628" width="12" style="5" customWidth="1"/>
    <col min="4629" max="4629" width="10.5" style="5" customWidth="1"/>
    <col min="4630" max="4630" width="8" style="5" customWidth="1"/>
    <col min="4631" max="4875" width="0" style="5" hidden="1"/>
    <col min="4876" max="4876" width="6.375" style="5" customWidth="1"/>
    <col min="4877" max="4877" width="49.75" style="5" customWidth="1"/>
    <col min="4878" max="4878" width="8.625" style="5" customWidth="1"/>
    <col min="4879" max="4879" width="7" style="5" customWidth="1"/>
    <col min="4880" max="4883" width="10.25" style="5" customWidth="1"/>
    <col min="4884" max="4884" width="12" style="5" customWidth="1"/>
    <col min="4885" max="4885" width="10.5" style="5" customWidth="1"/>
    <col min="4886" max="4886" width="8" style="5" customWidth="1"/>
    <col min="4887" max="5131" width="0" style="5" hidden="1"/>
    <col min="5132" max="5132" width="6.375" style="5" customWidth="1"/>
    <col min="5133" max="5133" width="49.75" style="5" customWidth="1"/>
    <col min="5134" max="5134" width="8.625" style="5" customWidth="1"/>
    <col min="5135" max="5135" width="7" style="5" customWidth="1"/>
    <col min="5136" max="5139" width="10.25" style="5" customWidth="1"/>
    <col min="5140" max="5140" width="12" style="5" customWidth="1"/>
    <col min="5141" max="5141" width="10.5" style="5" customWidth="1"/>
    <col min="5142" max="5142" width="8" style="5" customWidth="1"/>
    <col min="5143" max="5387" width="0" style="5" hidden="1"/>
    <col min="5388" max="5388" width="6.375" style="5" customWidth="1"/>
    <col min="5389" max="5389" width="49.75" style="5" customWidth="1"/>
    <col min="5390" max="5390" width="8.625" style="5" customWidth="1"/>
    <col min="5391" max="5391" width="7" style="5" customWidth="1"/>
    <col min="5392" max="5395" width="10.25" style="5" customWidth="1"/>
    <col min="5396" max="5396" width="12" style="5" customWidth="1"/>
    <col min="5397" max="5397" width="10.5" style="5" customWidth="1"/>
    <col min="5398" max="5398" width="8" style="5" customWidth="1"/>
    <col min="5399" max="5643" width="0" style="5" hidden="1"/>
    <col min="5644" max="5644" width="6.375" style="5" customWidth="1"/>
    <col min="5645" max="5645" width="49.75" style="5" customWidth="1"/>
    <col min="5646" max="5646" width="8.625" style="5" customWidth="1"/>
    <col min="5647" max="5647" width="7" style="5" customWidth="1"/>
    <col min="5648" max="5651" width="10.25" style="5" customWidth="1"/>
    <col min="5652" max="5652" width="12" style="5" customWidth="1"/>
    <col min="5653" max="5653" width="10.5" style="5" customWidth="1"/>
    <col min="5654" max="5654" width="8" style="5" customWidth="1"/>
    <col min="5655" max="5899" width="0" style="5" hidden="1"/>
    <col min="5900" max="5900" width="6.375" style="5" customWidth="1"/>
    <col min="5901" max="5901" width="49.75" style="5" customWidth="1"/>
    <col min="5902" max="5902" width="8.625" style="5" customWidth="1"/>
    <col min="5903" max="5903" width="7" style="5" customWidth="1"/>
    <col min="5904" max="5907" width="10.25" style="5" customWidth="1"/>
    <col min="5908" max="5908" width="12" style="5" customWidth="1"/>
    <col min="5909" max="5909" width="10.5" style="5" customWidth="1"/>
    <col min="5910" max="5910" width="8" style="5" customWidth="1"/>
    <col min="5911" max="6155" width="0" style="5" hidden="1"/>
    <col min="6156" max="6156" width="6.375" style="5" customWidth="1"/>
    <col min="6157" max="6157" width="49.75" style="5" customWidth="1"/>
    <col min="6158" max="6158" width="8.625" style="5" customWidth="1"/>
    <col min="6159" max="6159" width="7" style="5" customWidth="1"/>
    <col min="6160" max="6163" width="10.25" style="5" customWidth="1"/>
    <col min="6164" max="6164" width="12" style="5" customWidth="1"/>
    <col min="6165" max="6165" width="10.5" style="5" customWidth="1"/>
    <col min="6166" max="6166" width="8" style="5" customWidth="1"/>
    <col min="6167" max="6411" width="0" style="5" hidden="1"/>
    <col min="6412" max="6412" width="6.375" style="5" customWidth="1"/>
    <col min="6413" max="6413" width="49.75" style="5" customWidth="1"/>
    <col min="6414" max="6414" width="8.625" style="5" customWidth="1"/>
    <col min="6415" max="6415" width="7" style="5" customWidth="1"/>
    <col min="6416" max="6419" width="10.25" style="5" customWidth="1"/>
    <col min="6420" max="6420" width="12" style="5" customWidth="1"/>
    <col min="6421" max="6421" width="10.5" style="5" customWidth="1"/>
    <col min="6422" max="6422" width="8" style="5" customWidth="1"/>
    <col min="6423" max="6667" width="0" style="5" hidden="1"/>
    <col min="6668" max="6668" width="6.375" style="5" customWidth="1"/>
    <col min="6669" max="6669" width="49.75" style="5" customWidth="1"/>
    <col min="6670" max="6670" width="8.625" style="5" customWidth="1"/>
    <col min="6671" max="6671" width="7" style="5" customWidth="1"/>
    <col min="6672" max="6675" width="10.25" style="5" customWidth="1"/>
    <col min="6676" max="6676" width="12" style="5" customWidth="1"/>
    <col min="6677" max="6677" width="10.5" style="5" customWidth="1"/>
    <col min="6678" max="6678" width="8" style="5" customWidth="1"/>
    <col min="6679" max="6923" width="0" style="5" hidden="1"/>
    <col min="6924" max="6924" width="6.375" style="5" customWidth="1"/>
    <col min="6925" max="6925" width="49.75" style="5" customWidth="1"/>
    <col min="6926" max="6926" width="8.625" style="5" customWidth="1"/>
    <col min="6927" max="6927" width="7" style="5" customWidth="1"/>
    <col min="6928" max="6931" width="10.25" style="5" customWidth="1"/>
    <col min="6932" max="6932" width="12" style="5" customWidth="1"/>
    <col min="6933" max="6933" width="10.5" style="5" customWidth="1"/>
    <col min="6934" max="6934" width="8" style="5" customWidth="1"/>
    <col min="6935" max="7179" width="0" style="5" hidden="1"/>
    <col min="7180" max="7180" width="6.375" style="5" customWidth="1"/>
    <col min="7181" max="7181" width="49.75" style="5" customWidth="1"/>
    <col min="7182" max="7182" width="8.625" style="5" customWidth="1"/>
    <col min="7183" max="7183" width="7" style="5" customWidth="1"/>
    <col min="7184" max="7187" width="10.25" style="5" customWidth="1"/>
    <col min="7188" max="7188" width="12" style="5" customWidth="1"/>
    <col min="7189" max="7189" width="10.5" style="5" customWidth="1"/>
    <col min="7190" max="7190" width="8" style="5" customWidth="1"/>
    <col min="7191" max="7435" width="0" style="5" hidden="1"/>
    <col min="7436" max="7436" width="6.375" style="5" customWidth="1"/>
    <col min="7437" max="7437" width="49.75" style="5" customWidth="1"/>
    <col min="7438" max="7438" width="8.625" style="5" customWidth="1"/>
    <col min="7439" max="7439" width="7" style="5" customWidth="1"/>
    <col min="7440" max="7443" width="10.25" style="5" customWidth="1"/>
    <col min="7444" max="7444" width="12" style="5" customWidth="1"/>
    <col min="7445" max="7445" width="10.5" style="5" customWidth="1"/>
    <col min="7446" max="7446" width="8" style="5" customWidth="1"/>
    <col min="7447" max="7691" width="0" style="5" hidden="1"/>
    <col min="7692" max="7692" width="6.375" style="5" customWidth="1"/>
    <col min="7693" max="7693" width="49.75" style="5" customWidth="1"/>
    <col min="7694" max="7694" width="8.625" style="5" customWidth="1"/>
    <col min="7695" max="7695" width="7" style="5" customWidth="1"/>
    <col min="7696" max="7699" width="10.25" style="5" customWidth="1"/>
    <col min="7700" max="7700" width="12" style="5" customWidth="1"/>
    <col min="7701" max="7701" width="10.5" style="5" customWidth="1"/>
    <col min="7702" max="7702" width="8" style="5" customWidth="1"/>
    <col min="7703" max="7947" width="0" style="5" hidden="1"/>
    <col min="7948" max="7948" width="6.375" style="5" customWidth="1"/>
    <col min="7949" max="7949" width="49.75" style="5" customWidth="1"/>
    <col min="7950" max="7950" width="8.625" style="5" customWidth="1"/>
    <col min="7951" max="7951" width="7" style="5" customWidth="1"/>
    <col min="7952" max="7955" width="10.25" style="5" customWidth="1"/>
    <col min="7956" max="7956" width="12" style="5" customWidth="1"/>
    <col min="7957" max="7957" width="10.5" style="5" customWidth="1"/>
    <col min="7958" max="7958" width="8" style="5" customWidth="1"/>
    <col min="7959" max="8203" width="0" style="5" hidden="1"/>
    <col min="8204" max="8204" width="6.375" style="5" customWidth="1"/>
    <col min="8205" max="8205" width="49.75" style="5" customWidth="1"/>
    <col min="8206" max="8206" width="8.625" style="5" customWidth="1"/>
    <col min="8207" max="8207" width="7" style="5" customWidth="1"/>
    <col min="8208" max="8211" width="10.25" style="5" customWidth="1"/>
    <col min="8212" max="8212" width="12" style="5" customWidth="1"/>
    <col min="8213" max="8213" width="10.5" style="5" customWidth="1"/>
    <col min="8214" max="8214" width="8" style="5" customWidth="1"/>
    <col min="8215" max="8459" width="0" style="5" hidden="1"/>
    <col min="8460" max="8460" width="6.375" style="5" customWidth="1"/>
    <col min="8461" max="8461" width="49.75" style="5" customWidth="1"/>
    <col min="8462" max="8462" width="8.625" style="5" customWidth="1"/>
    <col min="8463" max="8463" width="7" style="5" customWidth="1"/>
    <col min="8464" max="8467" width="10.25" style="5" customWidth="1"/>
    <col min="8468" max="8468" width="12" style="5" customWidth="1"/>
    <col min="8469" max="8469" width="10.5" style="5" customWidth="1"/>
    <col min="8470" max="8470" width="8" style="5" customWidth="1"/>
    <col min="8471" max="8715" width="0" style="5" hidden="1"/>
    <col min="8716" max="8716" width="6.375" style="5" customWidth="1"/>
    <col min="8717" max="8717" width="49.75" style="5" customWidth="1"/>
    <col min="8718" max="8718" width="8.625" style="5" customWidth="1"/>
    <col min="8719" max="8719" width="7" style="5" customWidth="1"/>
    <col min="8720" max="8723" width="10.25" style="5" customWidth="1"/>
    <col min="8724" max="8724" width="12" style="5" customWidth="1"/>
    <col min="8725" max="8725" width="10.5" style="5" customWidth="1"/>
    <col min="8726" max="8726" width="8" style="5" customWidth="1"/>
    <col min="8727" max="8971" width="0" style="5" hidden="1"/>
    <col min="8972" max="8972" width="6.375" style="5" customWidth="1"/>
    <col min="8973" max="8973" width="49.75" style="5" customWidth="1"/>
    <col min="8974" max="8974" width="8.625" style="5" customWidth="1"/>
    <col min="8975" max="8975" width="7" style="5" customWidth="1"/>
    <col min="8976" max="8979" width="10.25" style="5" customWidth="1"/>
    <col min="8980" max="8980" width="12" style="5" customWidth="1"/>
    <col min="8981" max="8981" width="10.5" style="5" customWidth="1"/>
    <col min="8982" max="8982" width="8" style="5" customWidth="1"/>
    <col min="8983" max="9227" width="0" style="5" hidden="1"/>
    <col min="9228" max="9228" width="6.375" style="5" customWidth="1"/>
    <col min="9229" max="9229" width="49.75" style="5" customWidth="1"/>
    <col min="9230" max="9230" width="8.625" style="5" customWidth="1"/>
    <col min="9231" max="9231" width="7" style="5" customWidth="1"/>
    <col min="9232" max="9235" width="10.25" style="5" customWidth="1"/>
    <col min="9236" max="9236" width="12" style="5" customWidth="1"/>
    <col min="9237" max="9237" width="10.5" style="5" customWidth="1"/>
    <col min="9238" max="9238" width="8" style="5" customWidth="1"/>
    <col min="9239" max="9483" width="0" style="5" hidden="1"/>
    <col min="9484" max="9484" width="6.375" style="5" customWidth="1"/>
    <col min="9485" max="9485" width="49.75" style="5" customWidth="1"/>
    <col min="9486" max="9486" width="8.625" style="5" customWidth="1"/>
    <col min="9487" max="9487" width="7" style="5" customWidth="1"/>
    <col min="9488" max="9491" width="10.25" style="5" customWidth="1"/>
    <col min="9492" max="9492" width="12" style="5" customWidth="1"/>
    <col min="9493" max="9493" width="10.5" style="5" customWidth="1"/>
    <col min="9494" max="9494" width="8" style="5" customWidth="1"/>
    <col min="9495" max="9739" width="0" style="5" hidden="1"/>
    <col min="9740" max="9740" width="6.375" style="5" customWidth="1"/>
    <col min="9741" max="9741" width="49.75" style="5" customWidth="1"/>
    <col min="9742" max="9742" width="8.625" style="5" customWidth="1"/>
    <col min="9743" max="9743" width="7" style="5" customWidth="1"/>
    <col min="9744" max="9747" width="10.25" style="5" customWidth="1"/>
    <col min="9748" max="9748" width="12" style="5" customWidth="1"/>
    <col min="9749" max="9749" width="10.5" style="5" customWidth="1"/>
    <col min="9750" max="9750" width="8" style="5" customWidth="1"/>
    <col min="9751" max="9995" width="0" style="5" hidden="1"/>
    <col min="9996" max="9996" width="6.375" style="5" customWidth="1"/>
    <col min="9997" max="9997" width="49.75" style="5" customWidth="1"/>
    <col min="9998" max="9998" width="8.625" style="5" customWidth="1"/>
    <col min="9999" max="9999" width="7" style="5" customWidth="1"/>
    <col min="10000" max="10003" width="10.25" style="5" customWidth="1"/>
    <col min="10004" max="10004" width="12" style="5" customWidth="1"/>
    <col min="10005" max="10005" width="10.5" style="5" customWidth="1"/>
    <col min="10006" max="10006" width="8" style="5" customWidth="1"/>
    <col min="10007" max="10251" width="0" style="5" hidden="1"/>
    <col min="10252" max="10252" width="6.375" style="5" customWidth="1"/>
    <col min="10253" max="10253" width="49.75" style="5" customWidth="1"/>
    <col min="10254" max="10254" width="8.625" style="5" customWidth="1"/>
    <col min="10255" max="10255" width="7" style="5" customWidth="1"/>
    <col min="10256" max="10259" width="10.25" style="5" customWidth="1"/>
    <col min="10260" max="10260" width="12" style="5" customWidth="1"/>
    <col min="10261" max="10261" width="10.5" style="5" customWidth="1"/>
    <col min="10262" max="10262" width="8" style="5" customWidth="1"/>
    <col min="10263" max="10507" width="0" style="5" hidden="1"/>
    <col min="10508" max="10508" width="6.375" style="5" customWidth="1"/>
    <col min="10509" max="10509" width="49.75" style="5" customWidth="1"/>
    <col min="10510" max="10510" width="8.625" style="5" customWidth="1"/>
    <col min="10511" max="10511" width="7" style="5" customWidth="1"/>
    <col min="10512" max="10515" width="10.25" style="5" customWidth="1"/>
    <col min="10516" max="10516" width="12" style="5" customWidth="1"/>
    <col min="10517" max="10517" width="10.5" style="5" customWidth="1"/>
    <col min="10518" max="10518" width="8" style="5" customWidth="1"/>
    <col min="10519" max="10763" width="0" style="5" hidden="1"/>
    <col min="10764" max="10764" width="6.375" style="5" customWidth="1"/>
    <col min="10765" max="10765" width="49.75" style="5" customWidth="1"/>
    <col min="10766" max="10766" width="8.625" style="5" customWidth="1"/>
    <col min="10767" max="10767" width="7" style="5" customWidth="1"/>
    <col min="10768" max="10771" width="10.25" style="5" customWidth="1"/>
    <col min="10772" max="10772" width="12" style="5" customWidth="1"/>
    <col min="10773" max="10773" width="10.5" style="5" customWidth="1"/>
    <col min="10774" max="10774" width="8" style="5" customWidth="1"/>
    <col min="10775" max="11019" width="0" style="5" hidden="1"/>
    <col min="11020" max="11020" width="6.375" style="5" customWidth="1"/>
    <col min="11021" max="11021" width="49.75" style="5" customWidth="1"/>
    <col min="11022" max="11022" width="8.625" style="5" customWidth="1"/>
    <col min="11023" max="11023" width="7" style="5" customWidth="1"/>
    <col min="11024" max="11027" width="10.25" style="5" customWidth="1"/>
    <col min="11028" max="11028" width="12" style="5" customWidth="1"/>
    <col min="11029" max="11029" width="10.5" style="5" customWidth="1"/>
    <col min="11030" max="11030" width="8" style="5" customWidth="1"/>
    <col min="11031" max="11275" width="0" style="5" hidden="1"/>
    <col min="11276" max="11276" width="6.375" style="5" customWidth="1"/>
    <col min="11277" max="11277" width="49.75" style="5" customWidth="1"/>
    <col min="11278" max="11278" width="8.625" style="5" customWidth="1"/>
    <col min="11279" max="11279" width="7" style="5" customWidth="1"/>
    <col min="11280" max="11283" width="10.25" style="5" customWidth="1"/>
    <col min="11284" max="11284" width="12" style="5" customWidth="1"/>
    <col min="11285" max="11285" width="10.5" style="5" customWidth="1"/>
    <col min="11286" max="11286" width="8" style="5" customWidth="1"/>
    <col min="11287" max="11531" width="0" style="5" hidden="1"/>
    <col min="11532" max="11532" width="6.375" style="5" customWidth="1"/>
    <col min="11533" max="11533" width="49.75" style="5" customWidth="1"/>
    <col min="11534" max="11534" width="8.625" style="5" customWidth="1"/>
    <col min="11535" max="11535" width="7" style="5" customWidth="1"/>
    <col min="11536" max="11539" width="10.25" style="5" customWidth="1"/>
    <col min="11540" max="11540" width="12" style="5" customWidth="1"/>
    <col min="11541" max="11541" width="10.5" style="5" customWidth="1"/>
    <col min="11542" max="11542" width="8" style="5" customWidth="1"/>
    <col min="11543" max="11787" width="0" style="5" hidden="1"/>
    <col min="11788" max="11788" width="6.375" style="5" customWidth="1"/>
    <col min="11789" max="11789" width="49.75" style="5" customWidth="1"/>
    <col min="11790" max="11790" width="8.625" style="5" customWidth="1"/>
    <col min="11791" max="11791" width="7" style="5" customWidth="1"/>
    <col min="11792" max="11795" width="10.25" style="5" customWidth="1"/>
    <col min="11796" max="11796" width="12" style="5" customWidth="1"/>
    <col min="11797" max="11797" width="10.5" style="5" customWidth="1"/>
    <col min="11798" max="11798" width="8" style="5" customWidth="1"/>
    <col min="11799" max="12043" width="0" style="5" hidden="1"/>
    <col min="12044" max="12044" width="6.375" style="5" customWidth="1"/>
    <col min="12045" max="12045" width="49.75" style="5" customWidth="1"/>
    <col min="12046" max="12046" width="8.625" style="5" customWidth="1"/>
    <col min="12047" max="12047" width="7" style="5" customWidth="1"/>
    <col min="12048" max="12051" width="10.25" style="5" customWidth="1"/>
    <col min="12052" max="12052" width="12" style="5" customWidth="1"/>
    <col min="12053" max="12053" width="10.5" style="5" customWidth="1"/>
    <col min="12054" max="12054" width="8" style="5" customWidth="1"/>
    <col min="12055" max="12299" width="0" style="5" hidden="1"/>
    <col min="12300" max="12300" width="6.375" style="5" customWidth="1"/>
    <col min="12301" max="12301" width="49.75" style="5" customWidth="1"/>
    <col min="12302" max="12302" width="8.625" style="5" customWidth="1"/>
    <col min="12303" max="12303" width="7" style="5" customWidth="1"/>
    <col min="12304" max="12307" width="10.25" style="5" customWidth="1"/>
    <col min="12308" max="12308" width="12" style="5" customWidth="1"/>
    <col min="12309" max="12309" width="10.5" style="5" customWidth="1"/>
    <col min="12310" max="12310" width="8" style="5" customWidth="1"/>
    <col min="12311" max="12555" width="0" style="5" hidden="1"/>
    <col min="12556" max="12556" width="6.375" style="5" customWidth="1"/>
    <col min="12557" max="12557" width="49.75" style="5" customWidth="1"/>
    <col min="12558" max="12558" width="8.625" style="5" customWidth="1"/>
    <col min="12559" max="12559" width="7" style="5" customWidth="1"/>
    <col min="12560" max="12563" width="10.25" style="5" customWidth="1"/>
    <col min="12564" max="12564" width="12" style="5" customWidth="1"/>
    <col min="12565" max="12565" width="10.5" style="5" customWidth="1"/>
    <col min="12566" max="12566" width="8" style="5" customWidth="1"/>
    <col min="12567" max="12811" width="0" style="5" hidden="1"/>
    <col min="12812" max="12812" width="6.375" style="5" customWidth="1"/>
    <col min="12813" max="12813" width="49.75" style="5" customWidth="1"/>
    <col min="12814" max="12814" width="8.625" style="5" customWidth="1"/>
    <col min="12815" max="12815" width="7" style="5" customWidth="1"/>
    <col min="12816" max="12819" width="10.25" style="5" customWidth="1"/>
    <col min="12820" max="12820" width="12" style="5" customWidth="1"/>
    <col min="12821" max="12821" width="10.5" style="5" customWidth="1"/>
    <col min="12822" max="12822" width="8" style="5" customWidth="1"/>
    <col min="12823" max="13067" width="0" style="5" hidden="1"/>
    <col min="13068" max="13068" width="6.375" style="5" customWidth="1"/>
    <col min="13069" max="13069" width="49.75" style="5" customWidth="1"/>
    <col min="13070" max="13070" width="8.625" style="5" customWidth="1"/>
    <col min="13071" max="13071" width="7" style="5" customWidth="1"/>
    <col min="13072" max="13075" width="10.25" style="5" customWidth="1"/>
    <col min="13076" max="13076" width="12" style="5" customWidth="1"/>
    <col min="13077" max="13077" width="10.5" style="5" customWidth="1"/>
    <col min="13078" max="13078" width="8" style="5" customWidth="1"/>
    <col min="13079" max="13323" width="0" style="5" hidden="1"/>
    <col min="13324" max="13324" width="6.375" style="5" customWidth="1"/>
    <col min="13325" max="13325" width="49.75" style="5" customWidth="1"/>
    <col min="13326" max="13326" width="8.625" style="5" customWidth="1"/>
    <col min="13327" max="13327" width="7" style="5" customWidth="1"/>
    <col min="13328" max="13331" width="10.25" style="5" customWidth="1"/>
    <col min="13332" max="13332" width="12" style="5" customWidth="1"/>
    <col min="13333" max="13333" width="10.5" style="5" customWidth="1"/>
    <col min="13334" max="13334" width="8" style="5" customWidth="1"/>
    <col min="13335" max="13579" width="0" style="5" hidden="1"/>
    <col min="13580" max="13580" width="6.375" style="5" customWidth="1"/>
    <col min="13581" max="13581" width="49.75" style="5" customWidth="1"/>
    <col min="13582" max="13582" width="8.625" style="5" customWidth="1"/>
    <col min="13583" max="13583" width="7" style="5" customWidth="1"/>
    <col min="13584" max="13587" width="10.25" style="5" customWidth="1"/>
    <col min="13588" max="13588" width="12" style="5" customWidth="1"/>
    <col min="13589" max="13589" width="10.5" style="5" customWidth="1"/>
    <col min="13590" max="13590" width="8" style="5" customWidth="1"/>
    <col min="13591" max="13835" width="0" style="5" hidden="1"/>
    <col min="13836" max="13836" width="6.375" style="5" customWidth="1"/>
    <col min="13837" max="13837" width="49.75" style="5" customWidth="1"/>
    <col min="13838" max="13838" width="8.625" style="5" customWidth="1"/>
    <col min="13839" max="13839" width="7" style="5" customWidth="1"/>
    <col min="13840" max="13843" width="10.25" style="5" customWidth="1"/>
    <col min="13844" max="13844" width="12" style="5" customWidth="1"/>
    <col min="13845" max="13845" width="10.5" style="5" customWidth="1"/>
    <col min="13846" max="13846" width="8" style="5" customWidth="1"/>
    <col min="13847" max="14091" width="0" style="5" hidden="1"/>
    <col min="14092" max="14092" width="6.375" style="5" customWidth="1"/>
    <col min="14093" max="14093" width="49.75" style="5" customWidth="1"/>
    <col min="14094" max="14094" width="8.625" style="5" customWidth="1"/>
    <col min="14095" max="14095" width="7" style="5" customWidth="1"/>
    <col min="14096" max="14099" width="10.25" style="5" customWidth="1"/>
    <col min="14100" max="14100" width="12" style="5" customWidth="1"/>
    <col min="14101" max="14101" width="10.5" style="5" customWidth="1"/>
    <col min="14102" max="14102" width="8" style="5" customWidth="1"/>
    <col min="14103" max="14347" width="0" style="5" hidden="1"/>
    <col min="14348" max="14348" width="6.375" style="5" customWidth="1"/>
    <col min="14349" max="14349" width="49.75" style="5" customWidth="1"/>
    <col min="14350" max="14350" width="8.625" style="5" customWidth="1"/>
    <col min="14351" max="14351" width="7" style="5" customWidth="1"/>
    <col min="14352" max="14355" width="10.25" style="5" customWidth="1"/>
    <col min="14356" max="14356" width="12" style="5" customWidth="1"/>
    <col min="14357" max="14357" width="10.5" style="5" customWidth="1"/>
    <col min="14358" max="14358" width="8" style="5" customWidth="1"/>
    <col min="14359" max="14603" width="0" style="5" hidden="1"/>
    <col min="14604" max="14604" width="6.375" style="5" customWidth="1"/>
    <col min="14605" max="14605" width="49.75" style="5" customWidth="1"/>
    <col min="14606" max="14606" width="8.625" style="5" customWidth="1"/>
    <col min="14607" max="14607" width="7" style="5" customWidth="1"/>
    <col min="14608" max="14611" width="10.25" style="5" customWidth="1"/>
    <col min="14612" max="14612" width="12" style="5" customWidth="1"/>
    <col min="14613" max="14613" width="10.5" style="5" customWidth="1"/>
    <col min="14614" max="14614" width="8" style="5" customWidth="1"/>
    <col min="14615" max="14859" width="0" style="5" hidden="1"/>
    <col min="14860" max="14860" width="6.375" style="5" customWidth="1"/>
    <col min="14861" max="14861" width="49.75" style="5" customWidth="1"/>
    <col min="14862" max="14862" width="8.625" style="5" customWidth="1"/>
    <col min="14863" max="14863" width="7" style="5" customWidth="1"/>
    <col min="14864" max="14867" width="10.25" style="5" customWidth="1"/>
    <col min="14868" max="14868" width="12" style="5" customWidth="1"/>
    <col min="14869" max="14869" width="10.5" style="5" customWidth="1"/>
    <col min="14870" max="14870" width="8" style="5" customWidth="1"/>
    <col min="14871" max="15115" width="0" style="5" hidden="1"/>
    <col min="15116" max="15116" width="6.375" style="5" customWidth="1"/>
    <col min="15117" max="15117" width="49.75" style="5" customWidth="1"/>
    <col min="15118" max="15118" width="8.625" style="5" customWidth="1"/>
    <col min="15119" max="15119" width="7" style="5" customWidth="1"/>
    <col min="15120" max="15123" width="10.25" style="5" customWidth="1"/>
    <col min="15124" max="15124" width="12" style="5" customWidth="1"/>
    <col min="15125" max="15125" width="10.5" style="5" customWidth="1"/>
    <col min="15126" max="15126" width="8" style="5" customWidth="1"/>
    <col min="15127" max="15371" width="0" style="5" hidden="1"/>
    <col min="15372" max="15372" width="6.375" style="5" customWidth="1"/>
    <col min="15373" max="15373" width="49.75" style="5" customWidth="1"/>
    <col min="15374" max="15374" width="8.625" style="5" customWidth="1"/>
    <col min="15375" max="15375" width="7" style="5" customWidth="1"/>
    <col min="15376" max="15379" width="10.25" style="5" customWidth="1"/>
    <col min="15380" max="15380" width="12" style="5" customWidth="1"/>
    <col min="15381" max="15381" width="10.5" style="5" customWidth="1"/>
    <col min="15382" max="15382" width="8" style="5" customWidth="1"/>
    <col min="15383" max="15627" width="0" style="5" hidden="1"/>
    <col min="15628" max="15628" width="6.375" style="5" customWidth="1"/>
    <col min="15629" max="15629" width="49.75" style="5" customWidth="1"/>
    <col min="15630" max="15630" width="8.625" style="5" customWidth="1"/>
    <col min="15631" max="15631" width="7" style="5" customWidth="1"/>
    <col min="15632" max="15635" width="10.25" style="5" customWidth="1"/>
    <col min="15636" max="15636" width="12" style="5" customWidth="1"/>
    <col min="15637" max="15637" width="10.5" style="5" customWidth="1"/>
    <col min="15638" max="15638" width="8" style="5" customWidth="1"/>
    <col min="15639" max="15883" width="0" style="5" hidden="1"/>
    <col min="15884" max="15884" width="6.375" style="5" customWidth="1"/>
    <col min="15885" max="15885" width="49.75" style="5" customWidth="1"/>
    <col min="15886" max="15886" width="8.625" style="5" customWidth="1"/>
    <col min="15887" max="15887" width="7" style="5" customWidth="1"/>
    <col min="15888" max="15891" width="10.25" style="5" customWidth="1"/>
    <col min="15892" max="15892" width="12" style="5" customWidth="1"/>
    <col min="15893" max="15893" width="10.5" style="5" customWidth="1"/>
    <col min="15894" max="15894" width="8" style="5" customWidth="1"/>
    <col min="15895" max="16384" width="0" style="5" hidden="1"/>
  </cols>
  <sheetData>
    <row r="1" spans="1:19" ht="22.5" customHeight="1" x14ac:dyDescent="0.5">
      <c r="A1" s="3"/>
      <c r="B1" s="3" t="s">
        <v>3</v>
      </c>
      <c r="C1" s="1"/>
      <c r="D1" s="1"/>
      <c r="E1" s="4"/>
      <c r="F1" s="4"/>
      <c r="G1" s="4"/>
      <c r="H1" s="4"/>
      <c r="I1" s="4"/>
      <c r="J1" s="1"/>
      <c r="K1" s="2"/>
    </row>
    <row r="2" spans="1:19" ht="22.5" customHeight="1" x14ac:dyDescent="0.5">
      <c r="A2" s="3" t="s">
        <v>162</v>
      </c>
      <c r="B2" s="1"/>
      <c r="C2" s="1"/>
      <c r="D2" s="1"/>
      <c r="E2" s="4"/>
      <c r="F2" s="4"/>
      <c r="G2" s="4"/>
      <c r="H2" s="4"/>
      <c r="I2" s="4"/>
      <c r="J2" s="1"/>
      <c r="K2" s="2"/>
    </row>
    <row r="3" spans="1:19" ht="22.5" customHeight="1" x14ac:dyDescent="0.5">
      <c r="A3" s="3" t="s">
        <v>161</v>
      </c>
      <c r="B3" s="6"/>
      <c r="C3" s="7"/>
      <c r="D3" s="8"/>
      <c r="E3" s="9"/>
      <c r="F3" s="9"/>
      <c r="G3" s="9"/>
      <c r="H3" s="10" t="s">
        <v>4</v>
      </c>
      <c r="I3" s="5"/>
      <c r="K3" s="2"/>
    </row>
    <row r="4" spans="1:19" ht="22.5" customHeight="1" x14ac:dyDescent="0.5">
      <c r="A4" s="3" t="s">
        <v>163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2.5" customHeight="1" x14ac:dyDescent="0.5">
      <c r="A5" s="3" t="s">
        <v>164</v>
      </c>
      <c r="B5" s="1"/>
      <c r="C5" s="1"/>
      <c r="D5" s="1"/>
      <c r="E5" s="4"/>
      <c r="F5" s="4"/>
      <c r="G5" s="4"/>
      <c r="H5" s="4"/>
      <c r="I5" s="4"/>
      <c r="J5" s="1"/>
      <c r="K5" s="2"/>
    </row>
    <row r="6" spans="1:19" ht="22.5" customHeight="1" x14ac:dyDescent="0.5">
      <c r="A6" s="3" t="s">
        <v>166</v>
      </c>
      <c r="B6" s="1"/>
      <c r="C6" s="1"/>
      <c r="D6" s="1"/>
      <c r="E6" s="4"/>
      <c r="F6" s="4"/>
      <c r="G6" s="4"/>
      <c r="H6" s="4"/>
      <c r="I6" s="4"/>
      <c r="J6" s="1"/>
      <c r="K6" s="2"/>
    </row>
    <row r="7" spans="1:19" ht="22.5" customHeight="1" x14ac:dyDescent="0.5">
      <c r="A7" s="3"/>
      <c r="B7" s="1" t="s">
        <v>165</v>
      </c>
      <c r="C7" s="1"/>
      <c r="D7" s="1"/>
      <c r="E7" s="4"/>
      <c r="F7" s="4"/>
      <c r="G7" s="4"/>
      <c r="H7" s="4"/>
      <c r="I7" s="4"/>
      <c r="J7" s="1"/>
      <c r="K7" s="2"/>
    </row>
    <row r="8" spans="1:19" ht="22.5" customHeight="1" x14ac:dyDescent="0.5">
      <c r="A8" s="3" t="s">
        <v>5</v>
      </c>
      <c r="B8" s="1"/>
      <c r="C8" s="1"/>
      <c r="D8" s="1"/>
      <c r="E8" s="4"/>
      <c r="F8" s="4"/>
      <c r="G8" s="4"/>
      <c r="H8" s="4"/>
      <c r="I8" s="4"/>
      <c r="J8" s="1"/>
      <c r="K8" s="2"/>
    </row>
    <row r="9" spans="1:19" ht="22.5" customHeight="1" x14ac:dyDescent="0.5">
      <c r="A9" s="3" t="s">
        <v>167</v>
      </c>
      <c r="B9" s="6"/>
      <c r="C9" s="7"/>
      <c r="D9" s="8"/>
      <c r="E9" s="9"/>
      <c r="F9" s="9"/>
      <c r="G9" s="9"/>
      <c r="H9" s="10"/>
      <c r="I9" s="5"/>
      <c r="K9" s="2"/>
    </row>
    <row r="10" spans="1:19" s="11" customFormat="1" ht="22.5" customHeight="1" x14ac:dyDescent="0.5">
      <c r="A10" s="164" t="s">
        <v>0</v>
      </c>
      <c r="B10" s="166" t="s">
        <v>1</v>
      </c>
      <c r="C10" s="164" t="s">
        <v>6</v>
      </c>
      <c r="D10" s="164" t="s">
        <v>7</v>
      </c>
      <c r="E10" s="168" t="s">
        <v>8</v>
      </c>
      <c r="F10" s="168"/>
      <c r="G10" s="168" t="s">
        <v>9</v>
      </c>
      <c r="H10" s="168"/>
      <c r="I10" s="170" t="s">
        <v>10</v>
      </c>
      <c r="J10" s="164" t="s">
        <v>2</v>
      </c>
    </row>
    <row r="11" spans="1:19" s="11" customFormat="1" ht="22.5" customHeight="1" x14ac:dyDescent="0.5">
      <c r="A11" s="165"/>
      <c r="B11" s="167"/>
      <c r="C11" s="165"/>
      <c r="D11" s="165"/>
      <c r="E11" s="12" t="s">
        <v>11</v>
      </c>
      <c r="F11" s="12" t="s">
        <v>12</v>
      </c>
      <c r="G11" s="12" t="s">
        <v>11</v>
      </c>
      <c r="H11" s="12" t="s">
        <v>12</v>
      </c>
      <c r="I11" s="171"/>
      <c r="J11" s="165"/>
    </row>
    <row r="12" spans="1:19" ht="24" customHeight="1" x14ac:dyDescent="0.5">
      <c r="A12" s="13">
        <v>1</v>
      </c>
      <c r="B12" s="73" t="s">
        <v>13</v>
      </c>
      <c r="C12" s="14"/>
      <c r="D12" s="15"/>
      <c r="E12" s="16"/>
      <c r="F12" s="16"/>
      <c r="G12" s="16"/>
      <c r="H12" s="16"/>
      <c r="I12" s="16"/>
      <c r="J12" s="17"/>
      <c r="L12" s="50" t="s">
        <v>58</v>
      </c>
      <c r="M12" s="50" t="s">
        <v>59</v>
      </c>
      <c r="N12" s="50" t="s">
        <v>60</v>
      </c>
      <c r="O12" s="50" t="s">
        <v>61</v>
      </c>
      <c r="P12" s="50" t="s">
        <v>144</v>
      </c>
    </row>
    <row r="13" spans="1:19" ht="22.5" customHeight="1" x14ac:dyDescent="0.5">
      <c r="A13" s="13"/>
      <c r="B13" s="21" t="s">
        <v>36</v>
      </c>
      <c r="C13" s="24">
        <f>5*7</f>
        <v>35</v>
      </c>
      <c r="D13" s="25" t="s">
        <v>14</v>
      </c>
      <c r="E13" s="22">
        <f>800/5</f>
        <v>160</v>
      </c>
      <c r="F13" s="20">
        <f>C13*E13</f>
        <v>5600</v>
      </c>
      <c r="G13" s="22">
        <v>112</v>
      </c>
      <c r="H13" s="20">
        <f>C13*G13</f>
        <v>3920</v>
      </c>
      <c r="I13" s="20">
        <f>F13+H13</f>
        <v>9520</v>
      </c>
      <c r="J13" s="23"/>
    </row>
    <row r="14" spans="1:19" ht="22.5" customHeight="1" x14ac:dyDescent="0.5">
      <c r="A14" s="13"/>
      <c r="B14" s="21" t="s">
        <v>30</v>
      </c>
      <c r="C14" s="24">
        <f>Q14</f>
        <v>36.1</v>
      </c>
      <c r="D14" s="25" t="s">
        <v>14</v>
      </c>
      <c r="E14" s="140">
        <v>0</v>
      </c>
      <c r="F14" s="20">
        <f>C14*E14</f>
        <v>0</v>
      </c>
      <c r="G14" s="22">
        <v>112</v>
      </c>
      <c r="H14" s="20">
        <f>C14*G14</f>
        <v>4043.2000000000003</v>
      </c>
      <c r="I14" s="20">
        <f>F14+H14</f>
        <v>4043.2000000000003</v>
      </c>
      <c r="J14" s="23"/>
      <c r="L14" s="5">
        <v>36.1</v>
      </c>
      <c r="Q14" s="5">
        <f>SUM(L14:P14)</f>
        <v>36.1</v>
      </c>
    </row>
    <row r="15" spans="1:19" ht="22.5" customHeight="1" x14ac:dyDescent="0.5">
      <c r="A15" s="13"/>
      <c r="B15" s="21" t="s">
        <v>31</v>
      </c>
      <c r="C15" s="24">
        <f>Q15</f>
        <v>19.64</v>
      </c>
      <c r="D15" s="25" t="s">
        <v>14</v>
      </c>
      <c r="E15" s="22">
        <v>450</v>
      </c>
      <c r="F15" s="20">
        <f>C15*E15</f>
        <v>8838</v>
      </c>
      <c r="G15" s="22">
        <v>112</v>
      </c>
      <c r="H15" s="20">
        <f>C15*G15</f>
        <v>2199.6800000000003</v>
      </c>
      <c r="I15" s="20">
        <f>F15+H15</f>
        <v>11037.68</v>
      </c>
      <c r="J15" s="23"/>
      <c r="L15" s="5">
        <v>0.56999999999999995</v>
      </c>
      <c r="N15" s="5">
        <v>1.07</v>
      </c>
      <c r="P15" s="120">
        <v>18</v>
      </c>
      <c r="Q15" s="5">
        <f>SUM(L15:P15)</f>
        <v>19.64</v>
      </c>
    </row>
    <row r="16" spans="1:19" ht="22.5" customHeight="1" x14ac:dyDescent="0.5">
      <c r="A16" s="13"/>
      <c r="B16" s="21" t="s">
        <v>32</v>
      </c>
      <c r="C16" s="24">
        <f>Q16</f>
        <v>3.09</v>
      </c>
      <c r="D16" s="25" t="s">
        <v>14</v>
      </c>
      <c r="E16" s="22">
        <v>1750</v>
      </c>
      <c r="F16" s="20">
        <f>C16*E16</f>
        <v>5407.5</v>
      </c>
      <c r="G16" s="22">
        <v>426</v>
      </c>
      <c r="H16" s="20">
        <f>C16*G16</f>
        <v>1316.34</v>
      </c>
      <c r="I16" s="20">
        <f>F16+H16</f>
        <v>6723.84</v>
      </c>
      <c r="J16" s="23"/>
      <c r="L16" s="5">
        <v>0.95</v>
      </c>
      <c r="N16" s="5">
        <v>2.14</v>
      </c>
      <c r="P16" s="120"/>
      <c r="Q16" s="5">
        <f>SUM(L16:P16)</f>
        <v>3.09</v>
      </c>
    </row>
    <row r="17" spans="1:17" ht="22.5" customHeight="1" x14ac:dyDescent="0.5">
      <c r="A17" s="13"/>
      <c r="B17" s="21" t="s">
        <v>33</v>
      </c>
      <c r="C17" s="24">
        <f>Q17</f>
        <v>45.72</v>
      </c>
      <c r="D17" s="25" t="s">
        <v>14</v>
      </c>
      <c r="E17" s="22">
        <v>1850</v>
      </c>
      <c r="F17" s="20">
        <f>C17*E17</f>
        <v>84582</v>
      </c>
      <c r="G17" s="22">
        <v>466</v>
      </c>
      <c r="H17" s="20">
        <f>C17*G17</f>
        <v>21305.52</v>
      </c>
      <c r="I17" s="20">
        <f>F17+H17</f>
        <v>105887.52</v>
      </c>
      <c r="J17" s="23"/>
      <c r="L17" s="5">
        <v>2.4700000000000002</v>
      </c>
      <c r="M17" s="5">
        <v>1.9</v>
      </c>
      <c r="N17" s="5">
        <v>4.28</v>
      </c>
      <c r="O17" s="5">
        <v>1.07</v>
      </c>
      <c r="P17" s="120">
        <v>36</v>
      </c>
      <c r="Q17" s="5">
        <f>SUM(L17:P17)</f>
        <v>45.72</v>
      </c>
    </row>
    <row r="18" spans="1:17" ht="22.5" customHeight="1" x14ac:dyDescent="0.5">
      <c r="A18" s="13"/>
      <c r="B18" s="21" t="s">
        <v>34</v>
      </c>
      <c r="C18" s="24"/>
      <c r="D18" s="25"/>
      <c r="E18" s="22"/>
      <c r="F18" s="20"/>
      <c r="G18" s="26"/>
      <c r="H18" s="20"/>
      <c r="I18" s="20"/>
      <c r="J18" s="23"/>
      <c r="Q18" s="5">
        <f t="shared" ref="Q18:Q19" si="0">SUM(L18:P18)</f>
        <v>0</v>
      </c>
    </row>
    <row r="19" spans="1:17" ht="22.5" customHeight="1" x14ac:dyDescent="0.5">
      <c r="A19" s="13"/>
      <c r="B19" s="21" t="s">
        <v>16</v>
      </c>
      <c r="C19" s="24">
        <f>(C20*70)/100</f>
        <v>82.697999999999993</v>
      </c>
      <c r="D19" s="25" t="s">
        <v>15</v>
      </c>
      <c r="E19" s="22">
        <v>527</v>
      </c>
      <c r="F19" s="20">
        <f>C19*E19</f>
        <v>43581.845999999998</v>
      </c>
      <c r="G19" s="22">
        <v>0</v>
      </c>
      <c r="H19" s="20">
        <f>C19*G19</f>
        <v>0</v>
      </c>
      <c r="I19" s="20">
        <f>F19+H19</f>
        <v>43581.845999999998</v>
      </c>
      <c r="J19" s="23"/>
      <c r="Q19" s="5">
        <f t="shared" si="0"/>
        <v>0</v>
      </c>
    </row>
    <row r="20" spans="1:17" ht="22.5" customHeight="1" x14ac:dyDescent="0.5">
      <c r="A20" s="13"/>
      <c r="B20" s="21" t="s">
        <v>17</v>
      </c>
      <c r="C20" s="24">
        <f>Q20</f>
        <v>118.14</v>
      </c>
      <c r="D20" s="25" t="s">
        <v>15</v>
      </c>
      <c r="E20" s="140">
        <v>0</v>
      </c>
      <c r="F20" s="20">
        <f>C20*E20</f>
        <v>0</v>
      </c>
      <c r="G20" s="22">
        <v>139</v>
      </c>
      <c r="H20" s="20">
        <f>C20*G20</f>
        <v>16421.46</v>
      </c>
      <c r="I20" s="20">
        <f>F20+H20</f>
        <v>16421.46</v>
      </c>
      <c r="J20" s="23"/>
      <c r="L20" s="5">
        <v>19</v>
      </c>
      <c r="M20" s="5">
        <v>37.24</v>
      </c>
      <c r="N20" s="5">
        <v>42.8</v>
      </c>
      <c r="O20" s="5">
        <v>10.7</v>
      </c>
      <c r="P20" s="5">
        <v>8.4</v>
      </c>
      <c r="Q20" s="5">
        <f>SUM(L20:P20)</f>
        <v>118.14</v>
      </c>
    </row>
    <row r="21" spans="1:17" ht="22.5" customHeight="1" x14ac:dyDescent="0.5">
      <c r="A21" s="13"/>
      <c r="B21" s="21" t="s">
        <v>18</v>
      </c>
      <c r="C21" s="24">
        <f>SUM(C20*0.3)</f>
        <v>35.442</v>
      </c>
      <c r="D21" s="25" t="s">
        <v>19</v>
      </c>
      <c r="E21" s="22">
        <v>287</v>
      </c>
      <c r="F21" s="20">
        <f>C21*E21</f>
        <v>10171.853999999999</v>
      </c>
      <c r="G21" s="26">
        <v>0</v>
      </c>
      <c r="H21" s="20">
        <f>C21*G21</f>
        <v>0</v>
      </c>
      <c r="I21" s="20">
        <f>F21+H21</f>
        <v>10171.853999999999</v>
      </c>
      <c r="J21" s="23"/>
    </row>
    <row r="22" spans="1:17" ht="22.5" customHeight="1" x14ac:dyDescent="0.5">
      <c r="A22" s="33"/>
      <c r="B22" s="34" t="s">
        <v>20</v>
      </c>
      <c r="C22" s="35">
        <f>SUM(C20*0.3)</f>
        <v>35.442</v>
      </c>
      <c r="D22" s="36" t="s">
        <v>21</v>
      </c>
      <c r="E22" s="37">
        <v>35.049999999999997</v>
      </c>
      <c r="F22" s="128">
        <f>C22*E22</f>
        <v>1242.2420999999999</v>
      </c>
      <c r="G22" s="129">
        <v>0</v>
      </c>
      <c r="H22" s="128">
        <f>C22*G22</f>
        <v>0</v>
      </c>
      <c r="I22" s="128">
        <f>F22+H22</f>
        <v>1242.2420999999999</v>
      </c>
      <c r="J22" s="38"/>
    </row>
    <row r="23" spans="1:17" ht="22.5" customHeight="1" x14ac:dyDescent="0.5">
      <c r="A23" s="121"/>
      <c r="B23" s="122" t="s">
        <v>35</v>
      </c>
      <c r="C23" s="123"/>
      <c r="D23" s="124"/>
      <c r="E23" s="125"/>
      <c r="F23" s="126"/>
      <c r="G23" s="130"/>
      <c r="H23" s="126"/>
      <c r="I23" s="126"/>
      <c r="J23" s="127"/>
    </row>
    <row r="24" spans="1:17" s="117" customFormat="1" ht="22.5" customHeight="1" x14ac:dyDescent="0.5">
      <c r="A24" s="115"/>
      <c r="B24" s="118" t="s">
        <v>145</v>
      </c>
      <c r="C24" s="29">
        <f>12*30</f>
        <v>360</v>
      </c>
      <c r="D24" s="15" t="s">
        <v>15</v>
      </c>
      <c r="E24" s="27">
        <v>47</v>
      </c>
      <c r="F24" s="119">
        <f t="shared" ref="F24:F29" si="1">C24*E24</f>
        <v>16920</v>
      </c>
      <c r="G24" s="22">
        <v>5</v>
      </c>
      <c r="H24" s="20">
        <f t="shared" ref="H24:H29" si="2">C24*G24</f>
        <v>1800</v>
      </c>
      <c r="I24" s="119">
        <f t="shared" ref="I24:I29" si="3">F24+H24</f>
        <v>18720</v>
      </c>
      <c r="J24" s="116"/>
      <c r="L24" s="5"/>
      <c r="M24" s="5"/>
    </row>
    <row r="25" spans="1:17" ht="22.5" customHeight="1" x14ac:dyDescent="0.5">
      <c r="A25" s="13"/>
      <c r="B25" s="18" t="s">
        <v>143</v>
      </c>
      <c r="C25" s="29">
        <f>((12/0.3)*0.5)*0.888</f>
        <v>17.760000000000002</v>
      </c>
      <c r="D25" s="15" t="s">
        <v>21</v>
      </c>
      <c r="E25" s="22">
        <v>22.36</v>
      </c>
      <c r="F25" s="20">
        <f t="shared" si="1"/>
        <v>397.11360000000002</v>
      </c>
      <c r="G25" s="22">
        <v>3.6</v>
      </c>
      <c r="H25" s="20">
        <f t="shared" si="2"/>
        <v>63.936000000000007</v>
      </c>
      <c r="I25" s="20">
        <f t="shared" si="3"/>
        <v>461.04960000000005</v>
      </c>
      <c r="J25" s="17"/>
    </row>
    <row r="26" spans="1:17" ht="22.5" customHeight="1" x14ac:dyDescent="0.5">
      <c r="A26" s="13"/>
      <c r="B26" s="18" t="s">
        <v>22</v>
      </c>
      <c r="C26" s="29">
        <f>Q26</f>
        <v>190</v>
      </c>
      <c r="D26" s="15" t="s">
        <v>21</v>
      </c>
      <c r="E26" s="22">
        <v>25.05</v>
      </c>
      <c r="F26" s="20">
        <f t="shared" si="1"/>
        <v>4759.5</v>
      </c>
      <c r="G26" s="22">
        <v>4.4000000000000004</v>
      </c>
      <c r="H26" s="20">
        <f t="shared" si="2"/>
        <v>836.00000000000011</v>
      </c>
      <c r="I26" s="20">
        <f t="shared" si="3"/>
        <v>5595.5</v>
      </c>
      <c r="J26" s="17"/>
      <c r="M26" s="5">
        <v>57</v>
      </c>
      <c r="N26" s="5">
        <v>72</v>
      </c>
      <c r="O26" s="5">
        <v>61</v>
      </c>
      <c r="Q26" s="5">
        <f>SUM(L26:P26)</f>
        <v>190</v>
      </c>
    </row>
    <row r="27" spans="1:17" ht="22.5" customHeight="1" x14ac:dyDescent="0.5">
      <c r="A27" s="13"/>
      <c r="B27" s="18" t="s">
        <v>63</v>
      </c>
      <c r="C27" s="29">
        <f>Q27</f>
        <v>19</v>
      </c>
      <c r="D27" s="15" t="s">
        <v>21</v>
      </c>
      <c r="E27" s="22">
        <v>23.04</v>
      </c>
      <c r="F27" s="20">
        <f t="shared" si="1"/>
        <v>437.76</v>
      </c>
      <c r="G27" s="22">
        <v>4.4000000000000004</v>
      </c>
      <c r="H27" s="20">
        <f t="shared" si="2"/>
        <v>83.600000000000009</v>
      </c>
      <c r="I27" s="20">
        <f t="shared" si="3"/>
        <v>521.36</v>
      </c>
      <c r="J27" s="17"/>
      <c r="L27" s="5">
        <v>19</v>
      </c>
      <c r="Q27" s="5">
        <f>SUM(L27:P27)</f>
        <v>19</v>
      </c>
    </row>
    <row r="28" spans="1:17" ht="22.5" customHeight="1" x14ac:dyDescent="0.5">
      <c r="A28" s="13"/>
      <c r="B28" s="18" t="s">
        <v>23</v>
      </c>
      <c r="C28" s="29">
        <f>Q28</f>
        <v>725</v>
      </c>
      <c r="D28" s="15" t="s">
        <v>21</v>
      </c>
      <c r="E28" s="22">
        <v>22.47</v>
      </c>
      <c r="F28" s="20">
        <f t="shared" si="1"/>
        <v>16290.75</v>
      </c>
      <c r="G28" s="22">
        <v>3.6</v>
      </c>
      <c r="H28" s="20">
        <f t="shared" si="2"/>
        <v>2610</v>
      </c>
      <c r="I28" s="20">
        <f t="shared" si="3"/>
        <v>18900.75</v>
      </c>
      <c r="J28" s="17"/>
      <c r="L28" s="5">
        <v>209</v>
      </c>
      <c r="M28" s="5">
        <v>266</v>
      </c>
      <c r="N28" s="5">
        <v>250</v>
      </c>
      <c r="Q28" s="5">
        <f>SUM(L28:P28)</f>
        <v>725</v>
      </c>
    </row>
    <row r="29" spans="1:17" ht="22.15" customHeight="1" x14ac:dyDescent="0.5">
      <c r="A29" s="13"/>
      <c r="B29" s="18" t="s">
        <v>24</v>
      </c>
      <c r="C29" s="19">
        <f>(C26+C27+C28)*0.03</f>
        <v>28.02</v>
      </c>
      <c r="D29" s="15" t="s">
        <v>21</v>
      </c>
      <c r="E29" s="27">
        <v>55.76</v>
      </c>
      <c r="F29" s="20">
        <f t="shared" si="1"/>
        <v>1562.3951999999999</v>
      </c>
      <c r="G29" s="74">
        <v>0</v>
      </c>
      <c r="H29" s="20">
        <f t="shared" si="2"/>
        <v>0</v>
      </c>
      <c r="I29" s="20">
        <f t="shared" si="3"/>
        <v>1562.3951999999999</v>
      </c>
      <c r="J29" s="17"/>
    </row>
    <row r="30" spans="1:17" ht="22.5" customHeight="1" x14ac:dyDescent="0.5">
      <c r="A30" s="13"/>
      <c r="B30" s="18" t="s">
        <v>49</v>
      </c>
      <c r="C30" s="14"/>
      <c r="D30" s="15"/>
      <c r="E30" s="16"/>
      <c r="F30" s="16"/>
      <c r="G30" s="16"/>
      <c r="H30" s="16"/>
      <c r="I30" s="16"/>
      <c r="J30" s="17"/>
    </row>
    <row r="31" spans="1:17" ht="22.5" customHeight="1" x14ac:dyDescent="0.5">
      <c r="A31" s="13"/>
      <c r="B31" s="21" t="s">
        <v>159</v>
      </c>
      <c r="C31" s="24">
        <f>ROUNDUP((3*53.5)/6,0)</f>
        <v>27</v>
      </c>
      <c r="D31" s="25" t="s">
        <v>25</v>
      </c>
      <c r="E31" s="22">
        <v>626.16999999999996</v>
      </c>
      <c r="F31" s="20">
        <f>C31*E31</f>
        <v>16906.59</v>
      </c>
      <c r="G31" s="22">
        <v>0</v>
      </c>
      <c r="H31" s="20">
        <f>C31*G31</f>
        <v>0</v>
      </c>
      <c r="I31" s="20">
        <f>F31+H31</f>
        <v>16906.59</v>
      </c>
      <c r="J31" s="23"/>
    </row>
    <row r="32" spans="1:17" ht="22.5" customHeight="1" x14ac:dyDescent="0.5">
      <c r="A32" s="13"/>
      <c r="B32" s="21" t="s">
        <v>64</v>
      </c>
      <c r="C32" s="24">
        <f>0.075*0.075*3*2*18</f>
        <v>0.60750000000000004</v>
      </c>
      <c r="D32" s="25" t="s">
        <v>15</v>
      </c>
      <c r="E32" s="22">
        <v>443.69</v>
      </c>
      <c r="F32" s="20">
        <f>C32*E32</f>
        <v>269.541675</v>
      </c>
      <c r="G32" s="22">
        <v>0</v>
      </c>
      <c r="H32" s="20">
        <f>C32*G32</f>
        <v>0</v>
      </c>
      <c r="I32" s="20">
        <f>F32+H32</f>
        <v>269.541675</v>
      </c>
      <c r="J32" s="23"/>
    </row>
    <row r="33" spans="1:10" ht="22.5" customHeight="1" x14ac:dyDescent="0.5">
      <c r="A33" s="13"/>
      <c r="B33" s="21" t="s">
        <v>26</v>
      </c>
      <c r="C33" s="24">
        <v>3</v>
      </c>
      <c r="D33" s="15" t="s">
        <v>27</v>
      </c>
      <c r="E33" s="22">
        <v>150</v>
      </c>
      <c r="F33" s="20">
        <f>C33*E33</f>
        <v>450</v>
      </c>
      <c r="G33" s="22">
        <v>0</v>
      </c>
      <c r="H33" s="20">
        <f>C33*G33</f>
        <v>0</v>
      </c>
      <c r="I33" s="20">
        <f>F33+H33</f>
        <v>450</v>
      </c>
      <c r="J33" s="23"/>
    </row>
    <row r="34" spans="1:10" ht="22.5" customHeight="1" x14ac:dyDescent="0.5">
      <c r="A34" s="13"/>
      <c r="B34" s="21" t="s">
        <v>28</v>
      </c>
      <c r="C34" s="24">
        <v>1</v>
      </c>
      <c r="D34" s="15" t="s">
        <v>57</v>
      </c>
      <c r="E34" s="140">
        <v>0</v>
      </c>
      <c r="F34" s="20">
        <f>C34*E34</f>
        <v>0</v>
      </c>
      <c r="G34" s="22">
        <v>8500</v>
      </c>
      <c r="H34" s="20">
        <f>C34*G34</f>
        <v>8500</v>
      </c>
      <c r="I34" s="20">
        <f>F34+H34</f>
        <v>8500</v>
      </c>
      <c r="J34" s="23"/>
    </row>
    <row r="35" spans="1:10" ht="22.5" customHeight="1" x14ac:dyDescent="0.5">
      <c r="A35" s="13"/>
      <c r="B35" s="18" t="s">
        <v>62</v>
      </c>
      <c r="C35" s="14"/>
      <c r="D35" s="15"/>
      <c r="E35" s="16"/>
      <c r="F35" s="16"/>
      <c r="G35" s="16"/>
      <c r="H35" s="16"/>
      <c r="I35" s="16"/>
      <c r="J35" s="17"/>
    </row>
    <row r="36" spans="1:10" ht="22.5" customHeight="1" x14ac:dyDescent="0.5">
      <c r="A36" s="13"/>
      <c r="B36" s="21" t="s">
        <v>66</v>
      </c>
      <c r="C36" s="24">
        <f>53.5*0.6</f>
        <v>32.1</v>
      </c>
      <c r="D36" s="25" t="s">
        <v>15</v>
      </c>
      <c r="E36" s="22">
        <v>284</v>
      </c>
      <c r="F36" s="20">
        <f>C36*E36</f>
        <v>9116.4</v>
      </c>
      <c r="G36" s="22">
        <v>78</v>
      </c>
      <c r="H36" s="20">
        <f>C36*G36</f>
        <v>2503.8000000000002</v>
      </c>
      <c r="I36" s="20">
        <f>F36+H36</f>
        <v>11620.2</v>
      </c>
      <c r="J36" s="23"/>
    </row>
    <row r="37" spans="1:10" ht="22.5" customHeight="1" x14ac:dyDescent="0.5">
      <c r="A37" s="13"/>
      <c r="B37" s="21" t="s">
        <v>65</v>
      </c>
      <c r="C37" s="24">
        <f>53.5*0.6*2</f>
        <v>64.2</v>
      </c>
      <c r="D37" s="15" t="s">
        <v>15</v>
      </c>
      <c r="E37" s="22">
        <f>75</f>
        <v>75</v>
      </c>
      <c r="F37" s="20">
        <f>C37*E37</f>
        <v>4815</v>
      </c>
      <c r="G37" s="22">
        <v>87</v>
      </c>
      <c r="H37" s="20">
        <f>C37*G37</f>
        <v>5585.4000000000005</v>
      </c>
      <c r="I37" s="20">
        <f>F37+H37</f>
        <v>10400.400000000001</v>
      </c>
      <c r="J37" s="23"/>
    </row>
    <row r="38" spans="1:10" ht="22.5" customHeight="1" x14ac:dyDescent="0.5">
      <c r="A38" s="33"/>
      <c r="B38" s="34"/>
      <c r="C38" s="35"/>
      <c r="D38" s="36"/>
      <c r="E38" s="37"/>
      <c r="F38" s="128"/>
      <c r="G38" s="37"/>
      <c r="H38" s="128"/>
      <c r="I38" s="131">
        <f>SUM(I13:I37)</f>
        <v>302537.42857499997</v>
      </c>
      <c r="J38" s="38"/>
    </row>
    <row r="39" spans="1:10" ht="22.5" customHeight="1" x14ac:dyDescent="0.5">
      <c r="A39" s="132">
        <v>2</v>
      </c>
      <c r="B39" s="133" t="s">
        <v>37</v>
      </c>
      <c r="C39" s="134"/>
      <c r="D39" s="124"/>
      <c r="E39" s="125"/>
      <c r="F39" s="126"/>
      <c r="G39" s="125"/>
      <c r="H39" s="126"/>
      <c r="I39" s="126"/>
      <c r="J39" s="127"/>
    </row>
    <row r="40" spans="1:10" ht="22.5" customHeight="1" x14ac:dyDescent="0.5">
      <c r="A40" s="72"/>
      <c r="B40" s="18" t="s">
        <v>38</v>
      </c>
      <c r="C40" s="29"/>
      <c r="D40" s="15"/>
      <c r="E40" s="27"/>
      <c r="F40" s="20"/>
      <c r="G40" s="22"/>
      <c r="H40" s="20"/>
      <c r="I40" s="30"/>
      <c r="J40" s="17"/>
    </row>
    <row r="41" spans="1:10" ht="22.5" customHeight="1" x14ac:dyDescent="0.5">
      <c r="A41" s="13"/>
      <c r="B41" s="31" t="s">
        <v>56</v>
      </c>
      <c r="C41" s="24">
        <f>5*30</f>
        <v>150</v>
      </c>
      <c r="D41" s="25" t="s">
        <v>15</v>
      </c>
      <c r="E41" s="22">
        <v>0</v>
      </c>
      <c r="F41" s="20">
        <f>C41*E41</f>
        <v>0</v>
      </c>
      <c r="G41" s="22">
        <f>'ราคาต่อหน่วย - 3'!O13</f>
        <v>49.58</v>
      </c>
      <c r="H41" s="20">
        <f>C41*G41</f>
        <v>7437</v>
      </c>
      <c r="I41" s="20">
        <f>F41+H41</f>
        <v>7437</v>
      </c>
      <c r="J41" s="23"/>
    </row>
    <row r="42" spans="1:10" ht="22.5" customHeight="1" x14ac:dyDescent="0.5">
      <c r="A42" s="13"/>
      <c r="B42" s="21" t="s">
        <v>39</v>
      </c>
      <c r="C42" s="24">
        <f>5*3</f>
        <v>15</v>
      </c>
      <c r="D42" s="25" t="s">
        <v>14</v>
      </c>
      <c r="E42" s="22">
        <f>800/5</f>
        <v>160</v>
      </c>
      <c r="F42" s="20">
        <f>C42*E42</f>
        <v>2400</v>
      </c>
      <c r="G42" s="22">
        <v>112</v>
      </c>
      <c r="H42" s="20">
        <f>C42*G42</f>
        <v>1680</v>
      </c>
      <c r="I42" s="20">
        <f>F42+H42</f>
        <v>4080</v>
      </c>
      <c r="J42" s="23"/>
    </row>
    <row r="43" spans="1:10" ht="22.5" customHeight="1" x14ac:dyDescent="0.5">
      <c r="A43" s="13"/>
      <c r="B43" s="18" t="s">
        <v>40</v>
      </c>
      <c r="C43" s="138"/>
      <c r="D43" s="139"/>
      <c r="E43" s="140"/>
      <c r="F43" s="20"/>
      <c r="G43" s="22"/>
      <c r="H43" s="20"/>
      <c r="I43" s="20"/>
      <c r="J43" s="23"/>
    </row>
    <row r="44" spans="1:10" ht="22.5" customHeight="1" x14ac:dyDescent="0.5">
      <c r="A44" s="28"/>
      <c r="B44" s="31" t="s">
        <v>41</v>
      </c>
      <c r="C44" s="24">
        <f>4*47*0.05</f>
        <v>9.4</v>
      </c>
      <c r="D44" s="25" t="s">
        <v>14</v>
      </c>
      <c r="E44" s="22">
        <f>'ราคาต่อหน่วย - 3'!O23</f>
        <v>383.19</v>
      </c>
      <c r="F44" s="20">
        <f>C44*E44</f>
        <v>3601.9860000000003</v>
      </c>
      <c r="G44" s="22">
        <v>0</v>
      </c>
      <c r="H44" s="20">
        <f>C44*G44</f>
        <v>0</v>
      </c>
      <c r="I44" s="20">
        <f>F44+H44</f>
        <v>3601.9860000000003</v>
      </c>
      <c r="J44" s="17"/>
    </row>
    <row r="45" spans="1:10" ht="22.5" customHeight="1" x14ac:dyDescent="0.5">
      <c r="A45" s="13"/>
      <c r="B45" s="18" t="s">
        <v>42</v>
      </c>
      <c r="C45" s="138"/>
      <c r="D45" s="139"/>
      <c r="E45" s="140"/>
      <c r="F45" s="20"/>
      <c r="G45" s="22"/>
      <c r="H45" s="20"/>
      <c r="I45" s="20"/>
      <c r="J45" s="23"/>
    </row>
    <row r="46" spans="1:10" ht="22.5" customHeight="1" x14ac:dyDescent="0.5">
      <c r="A46" s="13"/>
      <c r="B46" s="21" t="s">
        <v>43</v>
      </c>
      <c r="C46" s="24">
        <f>4*47</f>
        <v>188</v>
      </c>
      <c r="D46" s="25" t="s">
        <v>15</v>
      </c>
      <c r="E46" s="22">
        <f>'ราคาต่อหน่วย - 3'!O40</f>
        <v>344.4</v>
      </c>
      <c r="F46" s="20">
        <f>C46*E46</f>
        <v>64747.199999999997</v>
      </c>
      <c r="G46" s="22">
        <v>0</v>
      </c>
      <c r="H46" s="20">
        <f>C46*G46</f>
        <v>0</v>
      </c>
      <c r="I46" s="20">
        <f>F46+H46</f>
        <v>64747.199999999997</v>
      </c>
      <c r="J46" s="23"/>
    </row>
    <row r="47" spans="1:10" ht="22.5" customHeight="1" x14ac:dyDescent="0.5">
      <c r="A47" s="13"/>
      <c r="B47" s="21" t="s">
        <v>160</v>
      </c>
      <c r="C47" s="24">
        <f>((ROUNDDOWN((47/10),0))-(ROUNDDOWN((47/100),0)))*4</f>
        <v>16</v>
      </c>
      <c r="D47" s="25" t="s">
        <v>55</v>
      </c>
      <c r="E47" s="22">
        <f>'ราคาต่อหน่วย - 3'!O50</f>
        <v>131.41</v>
      </c>
      <c r="F47" s="20">
        <f>C47*E47</f>
        <v>2102.56</v>
      </c>
      <c r="G47" s="22">
        <v>0</v>
      </c>
      <c r="H47" s="20">
        <f>C47*G47</f>
        <v>0</v>
      </c>
      <c r="I47" s="20">
        <f>F47+H47</f>
        <v>2102.56</v>
      </c>
      <c r="J47" s="23"/>
    </row>
    <row r="48" spans="1:10" ht="22.5" customHeight="1" x14ac:dyDescent="0.5">
      <c r="A48" s="13"/>
      <c r="B48" s="18" t="s">
        <v>44</v>
      </c>
      <c r="C48" s="138"/>
      <c r="D48" s="139"/>
      <c r="E48" s="140"/>
      <c r="F48" s="20"/>
      <c r="G48" s="22"/>
      <c r="H48" s="20"/>
      <c r="I48" s="20"/>
      <c r="J48" s="23"/>
    </row>
    <row r="49" spans="1:11" ht="22.5" customHeight="1" x14ac:dyDescent="0.5">
      <c r="A49" s="32"/>
      <c r="B49" s="21" t="s">
        <v>45</v>
      </c>
      <c r="C49" s="24">
        <f>4*47*0.05</f>
        <v>9.4</v>
      </c>
      <c r="D49" s="25" t="s">
        <v>14</v>
      </c>
      <c r="E49" s="22">
        <f>'ราคาต่อหน่วย - 3'!O60</f>
        <v>431.74</v>
      </c>
      <c r="F49" s="20">
        <f>C49*E49</f>
        <v>4058.3560000000002</v>
      </c>
      <c r="G49" s="22">
        <v>0</v>
      </c>
      <c r="H49" s="20">
        <f>C49*G49</f>
        <v>0</v>
      </c>
      <c r="I49" s="20">
        <f>F49+H49</f>
        <v>4058.3560000000002</v>
      </c>
      <c r="J49" s="23"/>
    </row>
    <row r="50" spans="1:11" ht="22.5" customHeight="1" x14ac:dyDescent="0.5">
      <c r="A50" s="32"/>
      <c r="B50" s="21" t="s">
        <v>46</v>
      </c>
      <c r="C50" s="24">
        <v>47</v>
      </c>
      <c r="D50" s="25" t="s">
        <v>55</v>
      </c>
      <c r="E50" s="22">
        <v>10</v>
      </c>
      <c r="F50" s="20">
        <f>C50*E50</f>
        <v>470</v>
      </c>
      <c r="G50" s="22">
        <v>0</v>
      </c>
      <c r="H50" s="20">
        <f>C50*G50</f>
        <v>0</v>
      </c>
      <c r="I50" s="20">
        <f>F50+H50</f>
        <v>470</v>
      </c>
      <c r="J50" s="23"/>
    </row>
    <row r="51" spans="1:11" ht="22.5" customHeight="1" x14ac:dyDescent="0.5">
      <c r="A51" s="32"/>
      <c r="B51" s="21" t="s">
        <v>47</v>
      </c>
      <c r="C51" s="138"/>
      <c r="D51" s="139"/>
      <c r="E51" s="140"/>
      <c r="F51" s="20"/>
      <c r="G51" s="22"/>
      <c r="H51" s="20"/>
      <c r="I51" s="20"/>
      <c r="J51" s="23"/>
    </row>
    <row r="52" spans="1:11" ht="22.5" customHeight="1" x14ac:dyDescent="0.5">
      <c r="A52" s="33"/>
      <c r="B52" s="34" t="s">
        <v>48</v>
      </c>
      <c r="C52" s="35">
        <v>7</v>
      </c>
      <c r="D52" s="36" t="s">
        <v>55</v>
      </c>
      <c r="E52" s="37">
        <f>'ราคาต่อหน่วย - 3'!O70</f>
        <v>3799.18</v>
      </c>
      <c r="F52" s="128">
        <f>C52*E52</f>
        <v>26594.26</v>
      </c>
      <c r="G52" s="37">
        <v>0</v>
      </c>
      <c r="H52" s="128">
        <f>C52*G52</f>
        <v>0</v>
      </c>
      <c r="I52" s="128">
        <f>F52+H52</f>
        <v>26594.26</v>
      </c>
      <c r="J52" s="38"/>
    </row>
    <row r="53" spans="1:11" ht="22.5" customHeight="1" x14ac:dyDescent="0.5">
      <c r="A53" s="121"/>
      <c r="B53" s="122" t="s">
        <v>50</v>
      </c>
      <c r="C53" s="123"/>
      <c r="D53" s="124"/>
      <c r="E53" s="125"/>
      <c r="F53" s="126"/>
      <c r="G53" s="125"/>
      <c r="H53" s="126"/>
      <c r="I53" s="126"/>
      <c r="J53" s="127"/>
    </row>
    <row r="54" spans="1:11" ht="22.5" customHeight="1" x14ac:dyDescent="0.5">
      <c r="A54" s="13"/>
      <c r="B54" s="21" t="s">
        <v>147</v>
      </c>
      <c r="C54" s="24">
        <f>0.5*47*0.05</f>
        <v>1.175</v>
      </c>
      <c r="D54" s="25" t="s">
        <v>14</v>
      </c>
      <c r="E54" s="22">
        <v>450</v>
      </c>
      <c r="F54" s="22">
        <f>C54*E54</f>
        <v>528.75</v>
      </c>
      <c r="G54" s="22">
        <v>112</v>
      </c>
      <c r="H54" s="20">
        <f>C54*G54</f>
        <v>131.6</v>
      </c>
      <c r="I54" s="20">
        <f>F54+H54</f>
        <v>660.35</v>
      </c>
      <c r="J54" s="23"/>
    </row>
    <row r="55" spans="1:11" ht="22.5" customHeight="1" x14ac:dyDescent="0.5">
      <c r="A55" s="13"/>
      <c r="B55" s="21" t="s">
        <v>51</v>
      </c>
      <c r="C55" s="24">
        <f>0.15*0.5*47</f>
        <v>3.5249999999999999</v>
      </c>
      <c r="D55" s="25" t="s">
        <v>14</v>
      </c>
      <c r="E55" s="22">
        <v>1850</v>
      </c>
      <c r="F55" s="20">
        <f>C55*E55</f>
        <v>6521.25</v>
      </c>
      <c r="G55" s="22">
        <v>466</v>
      </c>
      <c r="H55" s="20">
        <f>C55*G55</f>
        <v>1642.6499999999999</v>
      </c>
      <c r="I55" s="20">
        <f>F55+H55</f>
        <v>8163.9</v>
      </c>
      <c r="J55" s="23"/>
    </row>
    <row r="56" spans="1:11" ht="22.5" customHeight="1" x14ac:dyDescent="0.5">
      <c r="A56" s="13"/>
      <c r="B56" s="21" t="s">
        <v>52</v>
      </c>
      <c r="C56" s="24">
        <v>186</v>
      </c>
      <c r="D56" s="15" t="s">
        <v>21</v>
      </c>
      <c r="E56" s="22">
        <v>25.05</v>
      </c>
      <c r="F56" s="20">
        <f>C56*E56</f>
        <v>4659.3</v>
      </c>
      <c r="G56" s="22">
        <v>4.4000000000000004</v>
      </c>
      <c r="H56" s="20">
        <f>C56*G56</f>
        <v>818.40000000000009</v>
      </c>
      <c r="I56" s="20">
        <f>F56+H56</f>
        <v>5477.7000000000007</v>
      </c>
      <c r="J56" s="23"/>
    </row>
    <row r="57" spans="1:11" ht="22.5" customHeight="1" x14ac:dyDescent="0.5">
      <c r="A57" s="13"/>
      <c r="B57" s="21" t="s">
        <v>53</v>
      </c>
      <c r="C57" s="24">
        <f>C56*0.03</f>
        <v>5.58</v>
      </c>
      <c r="D57" s="15" t="s">
        <v>21</v>
      </c>
      <c r="E57" s="22">
        <v>55.76</v>
      </c>
      <c r="F57" s="20">
        <f>C57*E57</f>
        <v>311.14080000000001</v>
      </c>
      <c r="G57" s="22">
        <v>0</v>
      </c>
      <c r="H57" s="20">
        <f>C57*G57</f>
        <v>0</v>
      </c>
      <c r="I57" s="20">
        <f>F57+H57</f>
        <v>311.14080000000001</v>
      </c>
      <c r="J57" s="23"/>
    </row>
    <row r="58" spans="1:11" ht="22.5" customHeight="1" x14ac:dyDescent="0.5">
      <c r="A58" s="13"/>
      <c r="B58" s="21" t="s">
        <v>54</v>
      </c>
      <c r="C58" s="24">
        <f>0.15*47*2*0.8</f>
        <v>11.280000000000001</v>
      </c>
      <c r="D58" s="25" t="s">
        <v>15</v>
      </c>
      <c r="E58" s="22">
        <v>527</v>
      </c>
      <c r="F58" s="20">
        <f>C58*E58</f>
        <v>5944.56</v>
      </c>
      <c r="G58" s="22">
        <v>0</v>
      </c>
      <c r="H58" s="20">
        <f>C58*G58</f>
        <v>0</v>
      </c>
      <c r="I58" s="20">
        <f>F58+H58</f>
        <v>5944.56</v>
      </c>
      <c r="J58" s="23"/>
    </row>
    <row r="59" spans="1:11" ht="22.5" customHeight="1" x14ac:dyDescent="0.5">
      <c r="A59" s="13"/>
      <c r="B59" s="21"/>
      <c r="C59" s="24"/>
      <c r="D59" s="15"/>
      <c r="E59" s="22"/>
      <c r="F59" s="20"/>
      <c r="G59" s="22"/>
      <c r="H59" s="20"/>
      <c r="I59" s="30">
        <f>SUM(I41:I58)</f>
        <v>133649.0128</v>
      </c>
      <c r="J59" s="23"/>
    </row>
    <row r="60" spans="1:11" ht="22.5" customHeight="1" x14ac:dyDescent="0.5">
      <c r="A60" s="39"/>
      <c r="B60" s="40" t="s">
        <v>29</v>
      </c>
      <c r="C60" s="41" t="s">
        <v>4</v>
      </c>
      <c r="D60" s="42"/>
      <c r="E60" s="41"/>
      <c r="F60" s="43"/>
      <c r="G60" s="44"/>
      <c r="H60" s="45"/>
      <c r="I60" s="41">
        <f>I59+I38</f>
        <v>436186.44137499994</v>
      </c>
      <c r="J60" s="46"/>
      <c r="K60" s="2"/>
    </row>
    <row r="61" spans="1:11" ht="22.5" customHeight="1" x14ac:dyDescent="0.5">
      <c r="A61" s="47"/>
      <c r="B61" s="48"/>
      <c r="C61" s="49"/>
      <c r="D61" s="50"/>
      <c r="E61" s="51"/>
      <c r="F61" s="52"/>
      <c r="G61" s="53"/>
      <c r="H61" s="53"/>
      <c r="I61" s="53"/>
      <c r="J61" s="54"/>
      <c r="K61" s="2"/>
    </row>
    <row r="62" spans="1:11" ht="22.5" customHeight="1" x14ac:dyDescent="0.5">
      <c r="A62" s="47"/>
      <c r="C62" s="49"/>
      <c r="D62" s="50"/>
      <c r="E62" s="1"/>
      <c r="G62" s="52"/>
      <c r="H62" s="53"/>
      <c r="I62" s="53"/>
      <c r="J62" s="53"/>
      <c r="K62" s="2"/>
    </row>
    <row r="63" spans="1:11" ht="22.5" customHeight="1" x14ac:dyDescent="0.5">
      <c r="A63" s="56"/>
      <c r="B63" s="57"/>
      <c r="C63" s="58"/>
      <c r="D63" s="59"/>
      <c r="E63" s="58"/>
      <c r="F63" s="53"/>
      <c r="G63" s="159"/>
      <c r="H63" s="159"/>
      <c r="I63" s="159"/>
      <c r="J63" s="53"/>
      <c r="K63" s="2"/>
    </row>
    <row r="64" spans="1:11" ht="22.5" customHeight="1" x14ac:dyDescent="0.5">
      <c r="A64" s="3"/>
      <c r="B64" s="3"/>
      <c r="C64" s="1"/>
      <c r="D64" s="1"/>
      <c r="E64" s="60"/>
      <c r="F64" s="60"/>
      <c r="G64" s="159"/>
      <c r="H64" s="159"/>
      <c r="I64" s="159"/>
      <c r="J64" s="1"/>
      <c r="K64" s="2"/>
    </row>
    <row r="65" spans="1:11" ht="22.5" customHeight="1" x14ac:dyDescent="0.5">
      <c r="A65" s="3"/>
      <c r="B65" s="1"/>
      <c r="C65" s="1"/>
      <c r="D65" s="1"/>
      <c r="E65" s="60"/>
      <c r="F65" s="60"/>
      <c r="G65" s="58"/>
      <c r="H65" s="60"/>
      <c r="I65" s="60"/>
      <c r="J65" s="1"/>
      <c r="K65" s="2"/>
    </row>
    <row r="66" spans="1:11" ht="22.5" customHeight="1" x14ac:dyDescent="0.5">
      <c r="A66" s="3"/>
      <c r="B66" s="6"/>
      <c r="C66" s="7"/>
      <c r="D66" s="8"/>
      <c r="E66" s="61"/>
      <c r="F66" s="61"/>
      <c r="G66" s="61"/>
      <c r="H66" s="62"/>
      <c r="I66" s="5"/>
      <c r="K66" s="11"/>
    </row>
    <row r="67" spans="1:11" ht="22.5" customHeight="1" x14ac:dyDescent="0.5">
      <c r="A67" s="3"/>
      <c r="B67" s="1"/>
      <c r="C67" s="1"/>
      <c r="D67" s="1"/>
      <c r="E67" s="60"/>
      <c r="F67" s="60"/>
      <c r="G67" s="63"/>
      <c r="H67" s="60"/>
      <c r="I67" s="60"/>
      <c r="J67" s="1"/>
      <c r="K67" s="11"/>
    </row>
    <row r="68" spans="1:11" ht="22.5" customHeight="1" x14ac:dyDescent="0.5">
      <c r="A68" s="3"/>
      <c r="B68" s="1"/>
      <c r="C68" s="1"/>
      <c r="D68" s="1"/>
      <c r="E68" s="60"/>
      <c r="F68" s="60"/>
      <c r="G68" s="60"/>
      <c r="H68" s="60"/>
      <c r="I68" s="60"/>
      <c r="J68" s="1"/>
    </row>
    <row r="69" spans="1:11" ht="22.5" customHeight="1" x14ac:dyDescent="0.5">
      <c r="A69" s="8"/>
      <c r="B69" s="8"/>
      <c r="C69" s="1"/>
      <c r="D69" s="1"/>
      <c r="E69" s="60"/>
      <c r="F69" s="60"/>
      <c r="G69" s="60"/>
      <c r="H69" s="60"/>
      <c r="I69" s="60"/>
      <c r="J69" s="1"/>
    </row>
    <row r="70" spans="1:11" ht="22.5" customHeight="1" x14ac:dyDescent="0.5">
      <c r="A70" s="3"/>
      <c r="B70" s="6"/>
      <c r="C70" s="7"/>
      <c r="D70" s="8"/>
      <c r="E70" s="61"/>
      <c r="F70" s="61"/>
      <c r="G70" s="61"/>
      <c r="H70" s="62"/>
      <c r="I70" s="5"/>
    </row>
    <row r="71" spans="1:11" ht="22.5" customHeight="1" x14ac:dyDescent="0.5">
      <c r="A71" s="163"/>
      <c r="B71" s="169"/>
      <c r="C71" s="163"/>
      <c r="D71" s="163"/>
      <c r="E71" s="160"/>
      <c r="F71" s="160"/>
      <c r="G71" s="160"/>
      <c r="H71" s="160"/>
      <c r="I71" s="161"/>
      <c r="J71" s="163"/>
    </row>
    <row r="72" spans="1:11" ht="22.5" customHeight="1" x14ac:dyDescent="0.5">
      <c r="A72" s="163"/>
      <c r="B72" s="169"/>
      <c r="C72" s="163"/>
      <c r="D72" s="163"/>
      <c r="E72" s="64"/>
      <c r="F72" s="64"/>
      <c r="G72" s="64"/>
      <c r="H72" s="64"/>
      <c r="I72" s="162"/>
      <c r="J72" s="163"/>
    </row>
    <row r="73" spans="1:11" ht="22.5" customHeight="1" x14ac:dyDescent="0.5">
      <c r="A73" s="47"/>
      <c r="B73" s="65"/>
      <c r="C73" s="49"/>
      <c r="D73" s="50"/>
      <c r="E73" s="66"/>
      <c r="F73" s="67"/>
      <c r="G73" s="66"/>
      <c r="H73" s="67"/>
      <c r="I73" s="67"/>
    </row>
    <row r="74" spans="1:11" ht="22.5" customHeight="1" x14ac:dyDescent="0.5">
      <c r="A74" s="47"/>
      <c r="B74" s="48"/>
      <c r="C74" s="49"/>
      <c r="D74" s="50"/>
      <c r="E74" s="66"/>
      <c r="F74" s="67"/>
      <c r="G74" s="66"/>
      <c r="H74" s="67"/>
      <c r="I74" s="67"/>
    </row>
    <row r="75" spans="1:11" ht="22.5" customHeight="1" x14ac:dyDescent="0.5">
      <c r="A75" s="47"/>
      <c r="B75" s="48"/>
      <c r="C75" s="49"/>
      <c r="D75" s="50"/>
      <c r="E75" s="66"/>
      <c r="F75" s="67"/>
      <c r="G75" s="66"/>
      <c r="H75" s="67"/>
      <c r="I75" s="67"/>
    </row>
    <row r="76" spans="1:11" ht="22.5" customHeight="1" x14ac:dyDescent="0.5">
      <c r="A76" s="47"/>
      <c r="B76" s="65"/>
      <c r="C76" s="49"/>
      <c r="D76" s="50"/>
      <c r="E76" s="66"/>
      <c r="F76" s="67"/>
      <c r="G76" s="66"/>
      <c r="H76" s="67"/>
      <c r="I76" s="67"/>
    </row>
    <row r="77" spans="1:11" ht="22.5" customHeight="1" x14ac:dyDescent="0.5">
      <c r="A77" s="47"/>
      <c r="B77" s="48"/>
      <c r="C77" s="49"/>
      <c r="D77" s="50"/>
      <c r="E77" s="66"/>
      <c r="F77" s="67"/>
      <c r="G77" s="68"/>
      <c r="H77" s="67"/>
      <c r="I77" s="67"/>
    </row>
    <row r="78" spans="1:11" ht="22.5" customHeight="1" x14ac:dyDescent="0.5">
      <c r="A78" s="47"/>
      <c r="B78" s="48"/>
      <c r="C78" s="49"/>
      <c r="D78" s="50"/>
      <c r="E78" s="66"/>
      <c r="F78" s="67"/>
      <c r="G78" s="68"/>
      <c r="H78" s="67"/>
      <c r="I78" s="67"/>
    </row>
    <row r="79" spans="1:11" ht="22.5" customHeight="1" x14ac:dyDescent="0.5">
      <c r="A79" s="47"/>
      <c r="B79" s="48"/>
      <c r="C79" s="49"/>
      <c r="D79" s="50"/>
      <c r="E79" s="66"/>
      <c r="F79" s="67"/>
      <c r="G79" s="68"/>
      <c r="H79" s="67"/>
      <c r="I79" s="67"/>
    </row>
    <row r="80" spans="1:11" ht="22.5" customHeight="1" x14ac:dyDescent="0.5">
      <c r="A80" s="47"/>
      <c r="B80" s="65"/>
      <c r="C80" s="49"/>
      <c r="D80" s="50"/>
      <c r="E80" s="66"/>
      <c r="F80" s="67"/>
      <c r="G80" s="68"/>
      <c r="H80" s="67"/>
      <c r="I80" s="67"/>
    </row>
    <row r="81" spans="1:9" ht="22.5" customHeight="1" x14ac:dyDescent="0.5">
      <c r="A81" s="47"/>
      <c r="B81" s="48"/>
      <c r="C81" s="49"/>
      <c r="D81" s="50"/>
      <c r="E81" s="66"/>
      <c r="F81" s="67"/>
      <c r="G81" s="68"/>
      <c r="H81" s="67"/>
      <c r="I81" s="67"/>
    </row>
    <row r="82" spans="1:9" ht="22.5" customHeight="1" x14ac:dyDescent="0.5">
      <c r="A82" s="47"/>
      <c r="B82" s="48"/>
      <c r="C82" s="49"/>
      <c r="D82" s="50"/>
      <c r="E82" s="66"/>
      <c r="F82" s="67"/>
      <c r="G82" s="68"/>
      <c r="H82" s="67"/>
      <c r="I82" s="67"/>
    </row>
    <row r="83" spans="1:9" ht="22.5" customHeight="1" x14ac:dyDescent="0.5">
      <c r="A83" s="47"/>
      <c r="B83" s="48"/>
      <c r="C83" s="49"/>
      <c r="D83" s="50"/>
      <c r="E83" s="66"/>
      <c r="F83" s="67"/>
      <c r="G83" s="68"/>
      <c r="H83" s="67"/>
      <c r="I83" s="67"/>
    </row>
    <row r="84" spans="1:9" ht="22.5" customHeight="1" x14ac:dyDescent="0.5">
      <c r="A84" s="47"/>
      <c r="B84" s="48"/>
      <c r="C84" s="49"/>
      <c r="D84" s="50"/>
      <c r="E84" s="66"/>
      <c r="F84" s="67"/>
      <c r="G84" s="68"/>
      <c r="H84" s="67"/>
      <c r="I84" s="67"/>
    </row>
    <row r="85" spans="1:9" ht="22.5" customHeight="1" x14ac:dyDescent="0.5">
      <c r="A85" s="47"/>
      <c r="B85" s="48"/>
      <c r="C85" s="49"/>
      <c r="D85" s="50"/>
      <c r="E85" s="66"/>
      <c r="F85" s="67"/>
      <c r="G85" s="68"/>
      <c r="H85" s="67"/>
      <c r="I85" s="67"/>
    </row>
    <row r="86" spans="1:9" ht="22.5" customHeight="1" x14ac:dyDescent="0.5">
      <c r="A86" s="47"/>
      <c r="B86" s="65"/>
      <c r="C86" s="49"/>
      <c r="D86" s="50"/>
      <c r="E86" s="66"/>
      <c r="F86" s="67"/>
      <c r="G86" s="68"/>
      <c r="H86" s="67"/>
      <c r="I86" s="67"/>
    </row>
    <row r="87" spans="1:9" ht="22.5" customHeight="1" x14ac:dyDescent="0.5">
      <c r="A87" s="47"/>
      <c r="B87" s="48"/>
      <c r="C87" s="49"/>
      <c r="D87" s="50"/>
      <c r="E87" s="66"/>
      <c r="F87" s="67"/>
      <c r="G87" s="66"/>
      <c r="H87" s="67"/>
      <c r="I87" s="67"/>
    </row>
    <row r="88" spans="1:9" ht="22.5" customHeight="1" x14ac:dyDescent="0.5">
      <c r="A88" s="47"/>
      <c r="B88" s="48"/>
      <c r="C88" s="49"/>
      <c r="D88" s="50"/>
      <c r="E88" s="66"/>
      <c r="F88" s="67"/>
      <c r="G88" s="66"/>
      <c r="H88" s="67"/>
      <c r="I88" s="67"/>
    </row>
    <row r="89" spans="1:9" ht="22.5" customHeight="1" x14ac:dyDescent="0.5">
      <c r="A89" s="47"/>
      <c r="B89" s="48"/>
      <c r="C89" s="49"/>
      <c r="D89" s="50"/>
      <c r="E89" s="66"/>
      <c r="F89" s="67"/>
      <c r="G89" s="66"/>
      <c r="H89" s="67"/>
      <c r="I89" s="67"/>
    </row>
    <row r="90" spans="1:9" ht="22.5" customHeight="1" x14ac:dyDescent="0.5">
      <c r="A90" s="47"/>
      <c r="B90" s="48"/>
      <c r="C90" s="49"/>
      <c r="D90" s="50"/>
      <c r="E90" s="66"/>
      <c r="F90" s="67"/>
      <c r="G90" s="66"/>
      <c r="H90" s="67"/>
      <c r="I90" s="67"/>
    </row>
    <row r="91" spans="1:9" ht="22.5" customHeight="1" x14ac:dyDescent="0.5">
      <c r="A91" s="47"/>
      <c r="B91" s="48"/>
      <c r="C91" s="49"/>
      <c r="D91" s="50"/>
      <c r="E91" s="66"/>
      <c r="F91" s="67"/>
      <c r="G91" s="66"/>
      <c r="H91" s="67"/>
      <c r="I91" s="67"/>
    </row>
    <row r="92" spans="1:9" ht="22.5" customHeight="1" x14ac:dyDescent="0.5">
      <c r="A92" s="47"/>
      <c r="B92" s="48"/>
      <c r="C92" s="49"/>
      <c r="D92" s="50"/>
      <c r="E92" s="66"/>
      <c r="F92" s="67"/>
      <c r="G92" s="66"/>
      <c r="H92" s="67"/>
      <c r="I92" s="67"/>
    </row>
    <row r="93" spans="1:9" ht="22.5" customHeight="1" x14ac:dyDescent="0.5">
      <c r="A93" s="47"/>
      <c r="B93" s="48"/>
      <c r="C93" s="49"/>
      <c r="D93" s="50"/>
      <c r="E93" s="66"/>
      <c r="F93" s="67"/>
      <c r="G93" s="66"/>
      <c r="H93" s="67"/>
      <c r="I93" s="67"/>
    </row>
    <row r="94" spans="1:9" ht="22.5" customHeight="1" x14ac:dyDescent="0.5">
      <c r="A94" s="47"/>
      <c r="B94" s="48"/>
      <c r="C94" s="49"/>
      <c r="D94" s="50"/>
      <c r="E94" s="66"/>
      <c r="F94" s="67"/>
      <c r="G94" s="66"/>
      <c r="H94" s="67"/>
      <c r="I94" s="67"/>
    </row>
    <row r="95" spans="1:9" ht="22.5" customHeight="1" x14ac:dyDescent="0.5">
      <c r="A95" s="47"/>
      <c r="B95" s="65"/>
      <c r="C95" s="49"/>
      <c r="D95" s="50"/>
      <c r="E95" s="66"/>
      <c r="F95" s="67"/>
      <c r="G95" s="66"/>
      <c r="H95" s="67"/>
      <c r="I95" s="67"/>
    </row>
    <row r="96" spans="1:9" ht="22.5" customHeight="1" x14ac:dyDescent="0.5">
      <c r="A96" s="47"/>
      <c r="B96" s="48"/>
      <c r="C96" s="49"/>
      <c r="D96" s="50"/>
      <c r="E96" s="66"/>
      <c r="F96" s="67"/>
      <c r="G96" s="66"/>
      <c r="H96" s="67"/>
      <c r="I96" s="67"/>
    </row>
    <row r="97" spans="1:11" ht="22.5" customHeight="1" x14ac:dyDescent="0.5">
      <c r="A97" s="47"/>
      <c r="B97" s="48"/>
      <c r="C97" s="49"/>
      <c r="D97" s="50"/>
      <c r="E97" s="66"/>
      <c r="F97" s="67"/>
      <c r="G97" s="66"/>
      <c r="H97" s="67"/>
      <c r="I97" s="67"/>
    </row>
    <row r="98" spans="1:11" ht="22.5" customHeight="1" x14ac:dyDescent="0.5">
      <c r="A98" s="47"/>
      <c r="B98" s="48"/>
      <c r="C98" s="49"/>
      <c r="D98" s="50"/>
      <c r="E98" s="66"/>
      <c r="F98" s="67"/>
      <c r="G98" s="68"/>
      <c r="H98" s="67"/>
      <c r="I98" s="67"/>
    </row>
    <row r="99" spans="1:11" ht="22.5" customHeight="1" x14ac:dyDescent="0.5">
      <c r="A99" s="47"/>
      <c r="B99" s="48"/>
      <c r="C99" s="49"/>
      <c r="D99" s="50"/>
      <c r="E99" s="66"/>
      <c r="F99" s="67"/>
      <c r="G99" s="68"/>
      <c r="H99" s="67"/>
      <c r="I99" s="67"/>
    </row>
    <row r="100" spans="1:11" ht="22.5" customHeight="1" x14ac:dyDescent="0.5">
      <c r="A100" s="47"/>
      <c r="B100" s="65"/>
      <c r="C100" s="49"/>
      <c r="D100" s="50"/>
      <c r="E100" s="66"/>
      <c r="F100" s="67"/>
      <c r="G100" s="68"/>
      <c r="H100" s="67"/>
      <c r="I100" s="67"/>
    </row>
    <row r="101" spans="1:11" ht="22.5" customHeight="1" x14ac:dyDescent="0.5">
      <c r="A101" s="47"/>
      <c r="B101" s="48"/>
      <c r="C101" s="49"/>
      <c r="D101" s="50"/>
      <c r="E101" s="66"/>
      <c r="F101" s="67"/>
      <c r="G101" s="68"/>
      <c r="H101" s="67"/>
      <c r="I101" s="67"/>
    </row>
    <row r="102" spans="1:11" ht="22.5" customHeight="1" x14ac:dyDescent="0.5">
      <c r="A102" s="47"/>
      <c r="B102" s="48"/>
      <c r="C102" s="49"/>
      <c r="D102" s="50"/>
      <c r="E102" s="66"/>
      <c r="F102" s="67"/>
      <c r="G102" s="68"/>
      <c r="H102" s="67"/>
      <c r="I102" s="67"/>
    </row>
    <row r="103" spans="1:11" ht="22.5" customHeight="1" x14ac:dyDescent="0.5">
      <c r="A103" s="47"/>
      <c r="B103" s="48"/>
      <c r="C103" s="49"/>
      <c r="D103" s="50"/>
      <c r="E103" s="66"/>
      <c r="F103" s="67"/>
      <c r="G103" s="68"/>
      <c r="H103" s="67"/>
      <c r="I103" s="67"/>
    </row>
    <row r="104" spans="1:11" ht="22.5" customHeight="1" x14ac:dyDescent="0.5">
      <c r="A104" s="47"/>
      <c r="B104" s="48"/>
      <c r="C104" s="49"/>
      <c r="D104" s="50"/>
      <c r="E104" s="66"/>
      <c r="F104" s="67"/>
      <c r="G104" s="68"/>
      <c r="H104" s="67"/>
      <c r="I104" s="67"/>
    </row>
    <row r="105" spans="1:11" ht="22.5" customHeight="1" x14ac:dyDescent="0.5">
      <c r="A105" s="47"/>
      <c r="B105" s="48"/>
      <c r="C105" s="49"/>
      <c r="D105" s="50"/>
      <c r="E105" s="66"/>
      <c r="F105" s="67"/>
      <c r="G105" s="66"/>
      <c r="H105" s="67"/>
      <c r="I105" s="67"/>
    </row>
    <row r="106" spans="1:11" ht="22.5" customHeight="1" x14ac:dyDescent="0.5">
      <c r="A106" s="47"/>
      <c r="B106" s="48"/>
      <c r="C106" s="49"/>
      <c r="D106" s="50"/>
      <c r="E106" s="66"/>
      <c r="F106" s="67"/>
      <c r="G106" s="68"/>
      <c r="H106" s="67"/>
      <c r="I106" s="67"/>
    </row>
    <row r="107" spans="1:11" ht="22.5" customHeight="1" x14ac:dyDescent="0.5">
      <c r="A107" s="47"/>
      <c r="B107" s="48"/>
      <c r="C107" s="49"/>
      <c r="D107" s="50"/>
      <c r="E107" s="66"/>
      <c r="F107" s="67"/>
      <c r="G107" s="68"/>
      <c r="H107" s="67"/>
      <c r="I107" s="67"/>
    </row>
    <row r="108" spans="1:11" ht="22.5" customHeight="1" x14ac:dyDescent="0.5">
      <c r="A108" s="47"/>
      <c r="B108" s="48"/>
      <c r="C108" s="49"/>
      <c r="D108" s="50"/>
      <c r="E108" s="66"/>
      <c r="F108" s="67"/>
      <c r="G108" s="68"/>
      <c r="H108" s="67"/>
      <c r="I108" s="67"/>
    </row>
    <row r="109" spans="1:11" ht="22.5" customHeight="1" x14ac:dyDescent="0.5">
      <c r="A109" s="47"/>
      <c r="B109" s="48"/>
      <c r="C109" s="49"/>
      <c r="D109" s="50"/>
      <c r="E109" s="66"/>
      <c r="F109" s="67"/>
      <c r="G109" s="68"/>
      <c r="H109" s="67"/>
      <c r="I109" s="67"/>
      <c r="K109" s="11"/>
    </row>
    <row r="110" spans="1:11" ht="22.5" customHeight="1" x14ac:dyDescent="0.5">
      <c r="A110" s="47"/>
      <c r="B110" s="48"/>
      <c r="C110" s="49"/>
      <c r="D110" s="50"/>
      <c r="E110" s="66"/>
      <c r="F110" s="67"/>
      <c r="G110" s="68"/>
      <c r="H110" s="67"/>
      <c r="I110" s="67"/>
    </row>
    <row r="111" spans="1:11" ht="22.5" customHeight="1" x14ac:dyDescent="0.5">
      <c r="A111" s="47"/>
      <c r="B111" s="65"/>
      <c r="C111" s="49"/>
      <c r="D111" s="50"/>
      <c r="E111" s="66"/>
      <c r="F111" s="67"/>
      <c r="G111" s="68"/>
      <c r="H111" s="67"/>
      <c r="I111" s="67"/>
    </row>
    <row r="112" spans="1:11" ht="22.5" customHeight="1" x14ac:dyDescent="0.5">
      <c r="A112" s="47"/>
      <c r="B112" s="48"/>
      <c r="C112" s="49"/>
      <c r="D112" s="50"/>
      <c r="E112" s="66"/>
      <c r="F112" s="67"/>
      <c r="G112" s="68"/>
      <c r="H112" s="67"/>
      <c r="I112" s="67"/>
    </row>
    <row r="113" spans="1:10" ht="22.5" customHeight="1" x14ac:dyDescent="0.5">
      <c r="A113" s="47"/>
      <c r="B113" s="48"/>
      <c r="C113" s="49"/>
      <c r="D113" s="50"/>
      <c r="E113" s="66"/>
      <c r="F113" s="67"/>
      <c r="G113" s="68"/>
      <c r="H113" s="67"/>
      <c r="I113" s="67"/>
    </row>
    <row r="114" spans="1:10" ht="22.5" customHeight="1" x14ac:dyDescent="0.5">
      <c r="A114" s="47"/>
      <c r="B114" s="48"/>
      <c r="C114" s="49"/>
      <c r="D114" s="50"/>
      <c r="E114" s="66"/>
      <c r="F114" s="67"/>
      <c r="G114" s="68"/>
      <c r="H114" s="67"/>
      <c r="I114" s="67"/>
    </row>
    <row r="115" spans="1:10" ht="22.5" customHeight="1" x14ac:dyDescent="0.5">
      <c r="A115" s="56"/>
      <c r="B115" s="57"/>
      <c r="C115" s="58"/>
      <c r="D115" s="59"/>
      <c r="E115" s="58"/>
      <c r="F115" s="69"/>
      <c r="G115" s="69"/>
      <c r="H115" s="69"/>
      <c r="I115" s="58"/>
      <c r="J115" s="11"/>
    </row>
    <row r="116" spans="1:10" ht="22.5" customHeight="1" x14ac:dyDescent="0.5">
      <c r="E116" s="70"/>
      <c r="F116" s="70"/>
      <c r="G116" s="70"/>
      <c r="H116" s="70"/>
      <c r="I116" s="70"/>
    </row>
    <row r="117" spans="1:10" ht="22.5" customHeight="1" x14ac:dyDescent="0.5">
      <c r="E117" s="70"/>
      <c r="F117" s="52"/>
      <c r="G117" s="53"/>
      <c r="H117" s="53"/>
      <c r="I117" s="53"/>
    </row>
    <row r="118" spans="1:10" ht="22.5" customHeight="1" x14ac:dyDescent="0.5">
      <c r="E118" s="70"/>
      <c r="F118" s="53"/>
      <c r="G118" s="52"/>
      <c r="H118" s="53"/>
      <c r="I118" s="53"/>
    </row>
    <row r="119" spans="1:10" ht="22.5" customHeight="1" x14ac:dyDescent="0.5">
      <c r="E119" s="70"/>
      <c r="F119" s="53"/>
      <c r="G119" s="53"/>
      <c r="H119" s="53"/>
      <c r="I119" s="53"/>
    </row>
  </sheetData>
  <mergeCells count="18">
    <mergeCell ref="A10:A11"/>
    <mergeCell ref="B10:B11"/>
    <mergeCell ref="C10:C11"/>
    <mergeCell ref="D10:D11"/>
    <mergeCell ref="E10:F10"/>
    <mergeCell ref="A71:A72"/>
    <mergeCell ref="B71:B72"/>
    <mergeCell ref="C71:C72"/>
    <mergeCell ref="D71:D72"/>
    <mergeCell ref="E71:F71"/>
    <mergeCell ref="I71:I72"/>
    <mergeCell ref="J71:J72"/>
    <mergeCell ref="I10:I11"/>
    <mergeCell ref="J10:J11"/>
    <mergeCell ref="G63:I63"/>
    <mergeCell ref="G64:I64"/>
    <mergeCell ref="G71:H71"/>
    <mergeCell ref="G10:H10"/>
  </mergeCells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34960-D8AC-4F4A-ACCC-E7DE6ADF2705}">
  <dimension ref="A1:AG77"/>
  <sheetViews>
    <sheetView topLeftCell="A4" workbookViewId="0">
      <selection activeCell="H77" sqref="H77"/>
    </sheetView>
  </sheetViews>
  <sheetFormatPr defaultRowHeight="14.25" x14ac:dyDescent="0.2"/>
  <cols>
    <col min="15" max="17" width="11.25" bestFit="1" customWidth="1"/>
  </cols>
  <sheetData>
    <row r="1" spans="1:33" s="137" customFormat="1" ht="21" customHeight="1" x14ac:dyDescent="0.55000000000000004">
      <c r="A1" s="200" t="s">
        <v>148</v>
      </c>
      <c r="B1" s="200"/>
      <c r="C1" s="200"/>
      <c r="D1" s="200"/>
      <c r="E1" s="200"/>
      <c r="F1" s="200"/>
      <c r="G1" s="200"/>
      <c r="H1" s="200"/>
      <c r="I1" s="200"/>
      <c r="J1" s="141"/>
      <c r="K1" s="141"/>
      <c r="L1" s="141"/>
      <c r="M1" s="141"/>
      <c r="N1" s="141"/>
      <c r="O1" s="141"/>
      <c r="P1" s="141"/>
    </row>
    <row r="2" spans="1:33" s="137" customFormat="1" ht="21" customHeight="1" x14ac:dyDescent="0.55000000000000004">
      <c r="A2" s="200" t="s">
        <v>146</v>
      </c>
      <c r="B2" s="200"/>
      <c r="C2" s="200"/>
      <c r="D2" s="200"/>
      <c r="E2" s="200"/>
      <c r="F2" s="200"/>
      <c r="G2" s="200"/>
      <c r="H2" s="200"/>
      <c r="I2" s="200"/>
      <c r="J2" s="141"/>
      <c r="K2" s="141"/>
      <c r="L2" s="141"/>
      <c r="M2" s="141"/>
      <c r="N2" s="141"/>
      <c r="O2" s="141"/>
      <c r="P2" s="141"/>
    </row>
    <row r="4" spans="1:33" ht="23.25" x14ac:dyDescent="0.5">
      <c r="A4" s="75" t="s">
        <v>70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7"/>
      <c r="R4" s="75" t="s">
        <v>70</v>
      </c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7"/>
    </row>
    <row r="5" spans="1:33" ht="22.5" x14ac:dyDescent="0.45">
      <c r="A5" s="76" t="s">
        <v>71</v>
      </c>
      <c r="B5" s="76"/>
      <c r="C5" s="76"/>
      <c r="D5" s="76"/>
      <c r="E5" s="76"/>
      <c r="F5" s="77" t="s">
        <v>67</v>
      </c>
      <c r="G5" s="187">
        <v>10</v>
      </c>
      <c r="H5" s="187"/>
      <c r="I5" s="76" t="s">
        <v>72</v>
      </c>
      <c r="J5" s="76"/>
      <c r="K5" s="76"/>
      <c r="L5" s="76"/>
      <c r="M5" s="76"/>
      <c r="N5" s="76"/>
      <c r="O5" s="76"/>
      <c r="P5" s="77"/>
      <c r="R5" s="76" t="s">
        <v>71</v>
      </c>
      <c r="S5" s="76"/>
      <c r="T5" s="76"/>
      <c r="U5" s="76"/>
      <c r="V5" s="76"/>
      <c r="W5" s="77" t="s">
        <v>67</v>
      </c>
      <c r="X5" s="187">
        <v>10</v>
      </c>
      <c r="Y5" s="187"/>
      <c r="Z5" s="76" t="s">
        <v>72</v>
      </c>
      <c r="AA5" s="76"/>
      <c r="AB5" s="76"/>
      <c r="AC5" s="76"/>
      <c r="AD5" s="76"/>
      <c r="AE5" s="76"/>
      <c r="AF5" s="76"/>
      <c r="AG5" s="77"/>
    </row>
    <row r="6" spans="1:33" ht="22.5" x14ac:dyDescent="0.45">
      <c r="A6" s="76" t="s">
        <v>73</v>
      </c>
      <c r="B6" s="76"/>
      <c r="C6" s="76"/>
      <c r="D6" s="76"/>
      <c r="E6" s="76"/>
      <c r="F6" s="77" t="s">
        <v>67</v>
      </c>
      <c r="G6" s="81">
        <f>G5/100</f>
        <v>0.1</v>
      </c>
      <c r="H6" s="76" t="s">
        <v>74</v>
      </c>
      <c r="I6" s="76"/>
      <c r="J6" s="76"/>
      <c r="K6" s="76"/>
      <c r="L6" s="76"/>
      <c r="M6" s="77"/>
      <c r="N6" s="76"/>
      <c r="O6" s="82"/>
      <c r="P6" s="77"/>
      <c r="R6" s="76" t="s">
        <v>73</v>
      </c>
      <c r="S6" s="76"/>
      <c r="T6" s="76"/>
      <c r="U6" s="76"/>
      <c r="V6" s="76"/>
      <c r="W6" s="77" t="s">
        <v>67</v>
      </c>
      <c r="X6" s="81">
        <f>X5/100</f>
        <v>0.1</v>
      </c>
      <c r="Y6" s="76" t="s">
        <v>74</v>
      </c>
      <c r="Z6" s="76"/>
      <c r="AA6" s="76"/>
      <c r="AB6" s="76"/>
      <c r="AC6" s="76"/>
      <c r="AD6" s="77"/>
      <c r="AE6" s="76"/>
      <c r="AF6" s="82"/>
      <c r="AG6" s="77"/>
    </row>
    <row r="7" spans="1:33" ht="22.5" x14ac:dyDescent="0.45">
      <c r="A7" s="76" t="s">
        <v>75</v>
      </c>
      <c r="B7" s="76"/>
      <c r="C7" s="82">
        <f>G6</f>
        <v>0.1</v>
      </c>
      <c r="D7" s="77" t="s">
        <v>76</v>
      </c>
      <c r="E7" s="81">
        <v>1</v>
      </c>
      <c r="F7" s="77" t="s">
        <v>67</v>
      </c>
      <c r="G7" s="81">
        <f>C7*E7</f>
        <v>0.1</v>
      </c>
      <c r="H7" s="76" t="s">
        <v>14</v>
      </c>
      <c r="I7" s="76"/>
      <c r="J7" s="76"/>
      <c r="K7" s="76"/>
      <c r="L7" s="76"/>
      <c r="M7" s="76"/>
      <c r="N7" s="76"/>
      <c r="O7" s="76"/>
      <c r="P7" s="77"/>
      <c r="R7" s="76" t="s">
        <v>75</v>
      </c>
      <c r="S7" s="76"/>
      <c r="T7" s="82">
        <f>X6</f>
        <v>0.1</v>
      </c>
      <c r="U7" s="77" t="s">
        <v>76</v>
      </c>
      <c r="V7" s="81">
        <v>1</v>
      </c>
      <c r="W7" s="77" t="s">
        <v>67</v>
      </c>
      <c r="X7" s="81">
        <f>T7*V7</f>
        <v>0.1</v>
      </c>
      <c r="Y7" s="76" t="s">
        <v>14</v>
      </c>
      <c r="Z7" s="76"/>
      <c r="AA7" s="76"/>
      <c r="AB7" s="76"/>
      <c r="AC7" s="76"/>
      <c r="AD7" s="76"/>
      <c r="AE7" s="76"/>
      <c r="AF7" s="76"/>
      <c r="AG7" s="77"/>
    </row>
    <row r="8" spans="1:33" ht="22.5" x14ac:dyDescent="0.45">
      <c r="A8" s="76" t="s">
        <v>77</v>
      </c>
      <c r="B8" s="76"/>
      <c r="C8" s="82"/>
      <c r="D8" s="76"/>
      <c r="E8" s="76"/>
      <c r="F8" s="77" t="s">
        <v>67</v>
      </c>
      <c r="G8" s="77">
        <v>400</v>
      </c>
      <c r="H8" s="76" t="s">
        <v>78</v>
      </c>
      <c r="I8" s="76"/>
      <c r="J8" s="76"/>
      <c r="K8" s="76"/>
      <c r="L8" s="76"/>
      <c r="M8" s="76"/>
      <c r="N8" s="76"/>
      <c r="O8" s="76"/>
      <c r="P8" s="77"/>
      <c r="R8" s="76" t="s">
        <v>77</v>
      </c>
      <c r="S8" s="76"/>
      <c r="T8" s="82"/>
      <c r="U8" s="76"/>
      <c r="V8" s="76"/>
      <c r="W8" s="77" t="s">
        <v>67</v>
      </c>
      <c r="X8" s="77">
        <v>500</v>
      </c>
      <c r="Y8" s="76" t="s">
        <v>78</v>
      </c>
      <c r="Z8" s="76"/>
      <c r="AA8" s="76"/>
      <c r="AB8" s="76"/>
      <c r="AC8" s="76"/>
      <c r="AD8" s="76"/>
      <c r="AE8" s="76"/>
      <c r="AF8" s="76"/>
      <c r="AG8" s="77"/>
    </row>
    <row r="9" spans="1:33" ht="22.5" x14ac:dyDescent="0.45">
      <c r="A9" s="76" t="s">
        <v>79</v>
      </c>
      <c r="B9" s="76"/>
      <c r="C9" s="82"/>
      <c r="D9" s="81">
        <f>G7</f>
        <v>0.1</v>
      </c>
      <c r="E9" s="77" t="s">
        <v>76</v>
      </c>
      <c r="F9" s="83">
        <f>G8</f>
        <v>400</v>
      </c>
      <c r="G9" s="77"/>
      <c r="H9" s="76"/>
      <c r="I9" s="76"/>
      <c r="J9" s="76"/>
      <c r="K9" s="76"/>
      <c r="L9" s="76"/>
      <c r="M9" s="77" t="s">
        <v>67</v>
      </c>
      <c r="N9" s="76"/>
      <c r="O9" s="84">
        <f>D9*F9</f>
        <v>40</v>
      </c>
      <c r="P9" s="77" t="s">
        <v>68</v>
      </c>
      <c r="R9" s="76" t="s">
        <v>79</v>
      </c>
      <c r="S9" s="76"/>
      <c r="T9" s="82"/>
      <c r="U9" s="81">
        <f>X7</f>
        <v>0.1</v>
      </c>
      <c r="V9" s="77" t="s">
        <v>76</v>
      </c>
      <c r="W9" s="83">
        <f>X8</f>
        <v>500</v>
      </c>
      <c r="X9" s="77"/>
      <c r="Y9" s="76"/>
      <c r="Z9" s="76"/>
      <c r="AA9" s="76"/>
      <c r="AB9" s="76"/>
      <c r="AC9" s="76"/>
      <c r="AD9" s="77" t="s">
        <v>67</v>
      </c>
      <c r="AE9" s="76"/>
      <c r="AF9" s="84">
        <f>U9*W9</f>
        <v>50</v>
      </c>
      <c r="AG9" s="77" t="s">
        <v>68</v>
      </c>
    </row>
    <row r="10" spans="1:33" ht="22.5" x14ac:dyDescent="0.45">
      <c r="A10" s="76" t="s">
        <v>149</v>
      </c>
      <c r="B10" s="76"/>
      <c r="C10" s="76"/>
      <c r="D10" s="76"/>
      <c r="E10" s="76"/>
      <c r="F10" s="77" t="s">
        <v>67</v>
      </c>
      <c r="G10" s="82">
        <f>G7</f>
        <v>0.1</v>
      </c>
      <c r="H10" s="77" t="s">
        <v>76</v>
      </c>
      <c r="I10" s="193">
        <v>84.28</v>
      </c>
      <c r="J10" s="173"/>
      <c r="K10" s="76"/>
      <c r="L10" s="76"/>
      <c r="M10" s="77" t="s">
        <v>67</v>
      </c>
      <c r="N10" s="76"/>
      <c r="O10" s="84">
        <f>G10*I10</f>
        <v>8.4280000000000008</v>
      </c>
      <c r="P10" s="77" t="s">
        <v>68</v>
      </c>
      <c r="R10" s="76" t="s">
        <v>135</v>
      </c>
      <c r="S10" s="76"/>
      <c r="T10" s="76"/>
      <c r="U10" s="76"/>
      <c r="V10" s="76"/>
      <c r="W10" s="77" t="s">
        <v>67</v>
      </c>
      <c r="X10" s="82">
        <f>X7</f>
        <v>0.1</v>
      </c>
      <c r="Y10" s="77" t="s">
        <v>76</v>
      </c>
      <c r="Z10" s="196">
        <v>30.57</v>
      </c>
      <c r="AA10" s="197"/>
      <c r="AB10" s="76"/>
      <c r="AC10" s="76"/>
      <c r="AD10" s="77" t="s">
        <v>67</v>
      </c>
      <c r="AE10" s="76"/>
      <c r="AF10" s="84">
        <f>X10*Z10</f>
        <v>3.0570000000000004</v>
      </c>
      <c r="AG10" s="77" t="s">
        <v>68</v>
      </c>
    </row>
    <row r="11" spans="1:33" ht="22.5" x14ac:dyDescent="0.45">
      <c r="A11" s="76" t="s">
        <v>80</v>
      </c>
      <c r="B11" s="198">
        <v>1</v>
      </c>
      <c r="C11" s="198"/>
      <c r="D11" s="76" t="s">
        <v>81</v>
      </c>
      <c r="E11" s="76"/>
      <c r="F11" s="77" t="s">
        <v>67</v>
      </c>
      <c r="G11" s="82">
        <f>G10</f>
        <v>0.1</v>
      </c>
      <c r="H11" s="77" t="s">
        <v>76</v>
      </c>
      <c r="I11" s="193">
        <v>11.55</v>
      </c>
      <c r="J11" s="193"/>
      <c r="K11" s="76"/>
      <c r="L11" s="76"/>
      <c r="M11" s="77" t="s">
        <v>67</v>
      </c>
      <c r="N11" s="76"/>
      <c r="O11" s="85">
        <f>G11*I11</f>
        <v>1.155</v>
      </c>
      <c r="P11" s="77" t="s">
        <v>68</v>
      </c>
      <c r="R11" s="76" t="s">
        <v>80</v>
      </c>
      <c r="S11" s="198">
        <v>1</v>
      </c>
      <c r="T11" s="198"/>
      <c r="U11" s="76" t="s">
        <v>81</v>
      </c>
      <c r="V11" s="76"/>
      <c r="W11" s="77" t="s">
        <v>67</v>
      </c>
      <c r="X11" s="82">
        <f>X10</f>
        <v>0.1</v>
      </c>
      <c r="Y11" s="77" t="s">
        <v>76</v>
      </c>
      <c r="Z11" s="196">
        <v>12.53</v>
      </c>
      <c r="AA11" s="196"/>
      <c r="AB11" s="76"/>
      <c r="AC11" s="76"/>
      <c r="AD11" s="77" t="s">
        <v>67</v>
      </c>
      <c r="AE11" s="76"/>
      <c r="AF11" s="85">
        <f>X11*Z11</f>
        <v>1.2530000000000001</v>
      </c>
      <c r="AG11" s="77" t="s">
        <v>68</v>
      </c>
    </row>
    <row r="12" spans="1:33" ht="23.25" thickBot="1" x14ac:dyDescent="0.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9" t="s">
        <v>82</v>
      </c>
      <c r="M12" s="77" t="s">
        <v>67</v>
      </c>
      <c r="N12" s="76"/>
      <c r="O12" s="80">
        <f>O9+O10+O11</f>
        <v>49.582999999999998</v>
      </c>
      <c r="P12" s="77" t="s">
        <v>68</v>
      </c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9" t="s">
        <v>82</v>
      </c>
      <c r="AD12" s="77" t="s">
        <v>67</v>
      </c>
      <c r="AE12" s="76"/>
      <c r="AF12" s="80">
        <f>AF9+AF10+AF11</f>
        <v>54.31</v>
      </c>
      <c r="AG12" s="77" t="s">
        <v>68</v>
      </c>
    </row>
    <row r="13" spans="1:33" ht="24" thickTop="1" thickBot="1" x14ac:dyDescent="0.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9" t="s">
        <v>69</v>
      </c>
      <c r="M13" s="77" t="s">
        <v>67</v>
      </c>
      <c r="N13" s="76"/>
      <c r="O13" s="80">
        <f>ROUND(O12,2)</f>
        <v>49.58</v>
      </c>
      <c r="P13" s="77" t="s">
        <v>68</v>
      </c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9" t="s">
        <v>69</v>
      </c>
      <c r="AD13" s="77" t="s">
        <v>67</v>
      </c>
      <c r="AE13" s="76"/>
      <c r="AF13" s="111">
        <f>ROUND(AF12,2)</f>
        <v>54.31</v>
      </c>
      <c r="AG13" s="77" t="s">
        <v>68</v>
      </c>
    </row>
    <row r="14" spans="1:33" ht="15" thickTop="1" x14ac:dyDescent="0.2"/>
    <row r="16" spans="1:33" ht="23.25" x14ac:dyDescent="0.5">
      <c r="A16" s="75" t="s">
        <v>83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76"/>
      <c r="N16" s="76"/>
      <c r="O16" s="87"/>
      <c r="P16" s="77"/>
    </row>
    <row r="17" spans="1:16" ht="22.5" x14ac:dyDescent="0.45">
      <c r="A17" s="76" t="s">
        <v>133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7" t="s">
        <v>67</v>
      </c>
      <c r="N17" s="88">
        <v>300</v>
      </c>
      <c r="O17" s="87"/>
      <c r="P17" s="77" t="s">
        <v>78</v>
      </c>
    </row>
    <row r="18" spans="1:16" ht="22.5" x14ac:dyDescent="0.45">
      <c r="A18" s="76" t="s">
        <v>84</v>
      </c>
      <c r="B18" s="76"/>
      <c r="C18" s="174">
        <v>10</v>
      </c>
      <c r="D18" s="176"/>
      <c r="E18" s="76" t="s">
        <v>81</v>
      </c>
      <c r="F18" s="76"/>
      <c r="G18" s="76"/>
      <c r="H18" s="76"/>
      <c r="I18" s="76"/>
      <c r="J18" s="76"/>
      <c r="K18" s="76"/>
      <c r="L18" s="76"/>
      <c r="M18" s="77" t="s">
        <v>67</v>
      </c>
      <c r="N18" s="82">
        <v>38.200000000000003</v>
      </c>
      <c r="O18" s="87"/>
      <c r="P18" s="77" t="s">
        <v>78</v>
      </c>
    </row>
    <row r="19" spans="1:16" ht="23.25" thickBot="1" x14ac:dyDescent="0.5">
      <c r="A19" s="76" t="s">
        <v>82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7" t="s">
        <v>67</v>
      </c>
      <c r="N19" s="90">
        <f>SUM(N17:N18)</f>
        <v>338.2</v>
      </c>
      <c r="O19" s="87"/>
      <c r="P19" s="77" t="s">
        <v>78</v>
      </c>
    </row>
    <row r="20" spans="1:16" ht="23.25" thickTop="1" x14ac:dyDescent="0.45">
      <c r="A20" s="76" t="s">
        <v>85</v>
      </c>
      <c r="B20" s="76"/>
      <c r="C20" s="174">
        <f>N19</f>
        <v>338.2</v>
      </c>
      <c r="D20" s="176"/>
      <c r="E20" s="77" t="s">
        <v>76</v>
      </c>
      <c r="F20" s="89">
        <v>1</v>
      </c>
      <c r="G20" s="76"/>
      <c r="H20" s="76"/>
      <c r="I20" s="76"/>
      <c r="J20" s="76"/>
      <c r="K20" s="76"/>
      <c r="L20" s="76"/>
      <c r="M20" s="77" t="s">
        <v>67</v>
      </c>
      <c r="N20" s="76"/>
      <c r="O20" s="88">
        <f>C20*F20</f>
        <v>338.2</v>
      </c>
      <c r="P20" s="77" t="s">
        <v>78</v>
      </c>
    </row>
    <row r="21" spans="1:16" ht="22.5" x14ac:dyDescent="0.45">
      <c r="A21" s="76" t="s">
        <v>86</v>
      </c>
      <c r="B21" s="76"/>
      <c r="C21" s="76"/>
      <c r="D21" s="76"/>
      <c r="E21" s="76"/>
      <c r="F21" s="76"/>
      <c r="G21" s="77" t="s">
        <v>67</v>
      </c>
      <c r="H21" s="142">
        <v>59.99</v>
      </c>
      <c r="I21" s="77" t="s">
        <v>76</v>
      </c>
      <c r="J21" s="76">
        <v>0.75</v>
      </c>
      <c r="K21" s="76"/>
      <c r="L21" s="76"/>
      <c r="M21" s="77" t="s">
        <v>67</v>
      </c>
      <c r="N21" s="76"/>
      <c r="O21" s="91">
        <f>H21*0.75</f>
        <v>44.9925</v>
      </c>
      <c r="P21" s="77" t="s">
        <v>78</v>
      </c>
    </row>
    <row r="22" spans="1:16" ht="23.25" thickBot="1" x14ac:dyDescent="0.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92" t="s">
        <v>87</v>
      </c>
      <c r="L22" s="76"/>
      <c r="M22" s="77" t="s">
        <v>67</v>
      </c>
      <c r="N22" s="77"/>
      <c r="O22" s="93">
        <f>O20+O21</f>
        <v>383.1925</v>
      </c>
      <c r="P22" s="77" t="s">
        <v>78</v>
      </c>
    </row>
    <row r="23" spans="1:16" ht="24" thickTop="1" thickBot="1" x14ac:dyDescent="0.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9" t="s">
        <v>69</v>
      </c>
      <c r="M23" s="77" t="s">
        <v>67</v>
      </c>
      <c r="N23" s="76"/>
      <c r="O23" s="80">
        <f>ROUND(O22,2)</f>
        <v>383.19</v>
      </c>
      <c r="P23" s="77" t="s">
        <v>78</v>
      </c>
    </row>
    <row r="24" spans="1:16" ht="22.9" customHeight="1" thickTop="1" x14ac:dyDescent="0.2"/>
    <row r="25" spans="1:16" ht="23.25" x14ac:dyDescent="0.5">
      <c r="A25" s="75" t="s">
        <v>88</v>
      </c>
      <c r="B25" s="76"/>
      <c r="C25" s="76"/>
      <c r="D25" s="76"/>
      <c r="E25" s="76"/>
      <c r="F25" s="76"/>
      <c r="G25" s="94"/>
      <c r="H25" s="75"/>
      <c r="I25" s="76"/>
      <c r="J25" s="76"/>
      <c r="K25" s="95" t="s">
        <v>89</v>
      </c>
      <c r="L25" s="143">
        <f>[2]ข้อมูลเริ่มต้น!$I$11</f>
        <v>15</v>
      </c>
      <c r="M25" s="86" t="s">
        <v>72</v>
      </c>
      <c r="N25" s="76"/>
      <c r="O25" s="76"/>
      <c r="P25" s="76"/>
    </row>
    <row r="26" spans="1:16" ht="23.25" x14ac:dyDescent="0.5">
      <c r="A26" s="76" t="s">
        <v>150</v>
      </c>
      <c r="B26" s="76"/>
      <c r="C26" s="76"/>
      <c r="D26" s="76"/>
      <c r="E26" s="76"/>
      <c r="F26" s="76"/>
      <c r="G26" s="94"/>
      <c r="H26" s="75"/>
      <c r="I26" s="76"/>
      <c r="J26" s="81">
        <v>4</v>
      </c>
      <c r="K26" s="81" t="s">
        <v>76</v>
      </c>
      <c r="L26" s="144">
        <v>10</v>
      </c>
      <c r="M26" s="95" t="s">
        <v>55</v>
      </c>
      <c r="N26" s="77" t="s">
        <v>92</v>
      </c>
      <c r="O26" s="145">
        <f>J26*L26</f>
        <v>40</v>
      </c>
      <c r="P26" s="135" t="s">
        <v>15</v>
      </c>
    </row>
    <row r="27" spans="1:16" ht="22.5" x14ac:dyDescent="0.45">
      <c r="A27" s="76" t="s">
        <v>151</v>
      </c>
      <c r="B27" s="76"/>
      <c r="C27" s="76"/>
      <c r="D27" s="76"/>
      <c r="E27" s="76"/>
      <c r="F27" s="76"/>
      <c r="G27" s="194"/>
      <c r="H27" s="194"/>
      <c r="I27" s="76"/>
      <c r="J27" s="76"/>
      <c r="K27" s="76"/>
      <c r="L27" s="76"/>
      <c r="M27" s="76"/>
      <c r="N27" s="77" t="s">
        <v>92</v>
      </c>
      <c r="O27" s="146">
        <f>4*47*0.15</f>
        <v>28.2</v>
      </c>
      <c r="P27" s="135" t="s">
        <v>14</v>
      </c>
    </row>
    <row r="28" spans="1:16" ht="22.5" x14ac:dyDescent="0.45">
      <c r="A28" s="76" t="s">
        <v>90</v>
      </c>
      <c r="B28" s="76"/>
      <c r="C28" s="76"/>
      <c r="D28" s="208">
        <f>'[2]ค่าดำเนินการ+ค่าเสื่อมราคา'!$E$55</f>
        <v>150000</v>
      </c>
      <c r="E28" s="204"/>
      <c r="F28" s="77" t="s">
        <v>91</v>
      </c>
      <c r="G28" s="209">
        <f>IF(G27&lt;5000,5000,G27)</f>
        <v>5000</v>
      </c>
      <c r="H28" s="209"/>
      <c r="I28" s="97"/>
      <c r="J28" s="76"/>
      <c r="K28" s="76"/>
      <c r="L28" s="76"/>
      <c r="M28" s="76"/>
      <c r="N28" s="77" t="s">
        <v>92</v>
      </c>
      <c r="O28" s="145">
        <f>D28/G28</f>
        <v>30</v>
      </c>
      <c r="P28" s="77" t="s">
        <v>78</v>
      </c>
    </row>
    <row r="29" spans="1:16" ht="22.5" x14ac:dyDescent="0.45">
      <c r="A29" s="76" t="s">
        <v>152</v>
      </c>
      <c r="B29" s="76"/>
      <c r="C29" s="76"/>
      <c r="D29" s="135"/>
      <c r="E29" s="77"/>
      <c r="F29" s="77"/>
      <c r="G29" s="147"/>
      <c r="H29" s="148"/>
      <c r="I29" s="97"/>
      <c r="J29" s="76"/>
      <c r="K29" s="76"/>
      <c r="L29" s="76"/>
      <c r="M29" s="76"/>
      <c r="N29" s="77"/>
      <c r="O29" s="149"/>
      <c r="P29" s="77"/>
    </row>
    <row r="30" spans="1:16" ht="22.5" x14ac:dyDescent="0.45">
      <c r="A30" s="76" t="s">
        <v>153</v>
      </c>
      <c r="B30" s="76"/>
      <c r="C30" s="76"/>
      <c r="D30" s="77"/>
      <c r="E30" s="199">
        <v>1781.93</v>
      </c>
      <c r="F30" s="188"/>
      <c r="G30" s="77" t="s">
        <v>94</v>
      </c>
      <c r="H30" s="186">
        <f>O28</f>
        <v>30</v>
      </c>
      <c r="I30" s="188"/>
      <c r="J30" s="76"/>
      <c r="K30" s="76"/>
      <c r="L30" s="76"/>
      <c r="M30" s="76"/>
      <c r="N30" s="77" t="s">
        <v>92</v>
      </c>
      <c r="O30" s="150">
        <f>+E30+H30</f>
        <v>1811.93</v>
      </c>
      <c r="P30" s="77" t="s">
        <v>78</v>
      </c>
    </row>
    <row r="31" spans="1:16" ht="23.25" x14ac:dyDescent="0.5">
      <c r="A31" s="76" t="s">
        <v>154</v>
      </c>
      <c r="B31" s="76"/>
      <c r="C31" s="76"/>
      <c r="D31" s="77"/>
      <c r="E31" s="207"/>
      <c r="F31" s="207"/>
      <c r="G31" s="76"/>
      <c r="H31" s="94"/>
      <c r="I31" s="94"/>
      <c r="J31" s="76"/>
      <c r="K31" s="76"/>
      <c r="L31" s="76"/>
      <c r="M31" s="76"/>
      <c r="N31" s="77" t="s">
        <v>92</v>
      </c>
      <c r="O31" s="151">
        <f>O26</f>
        <v>40</v>
      </c>
      <c r="P31" s="77" t="s">
        <v>15</v>
      </c>
    </row>
    <row r="32" spans="1:16" ht="22.5" x14ac:dyDescent="0.45">
      <c r="A32" s="76" t="s">
        <v>73</v>
      </c>
      <c r="B32" s="76"/>
      <c r="C32" s="76"/>
      <c r="D32" s="77" t="s">
        <v>67</v>
      </c>
      <c r="E32" s="201">
        <f>O31</f>
        <v>40</v>
      </c>
      <c r="F32" s="173"/>
      <c r="G32" s="77" t="s">
        <v>76</v>
      </c>
      <c r="H32" s="202">
        <f>L25/100</f>
        <v>0.15</v>
      </c>
      <c r="I32" s="202"/>
      <c r="J32" s="76"/>
      <c r="K32" s="76"/>
      <c r="L32" s="76"/>
      <c r="M32" s="76"/>
      <c r="N32" s="77" t="s">
        <v>92</v>
      </c>
      <c r="O32" s="149">
        <f>E32*H32</f>
        <v>6</v>
      </c>
      <c r="P32" s="77" t="s">
        <v>14</v>
      </c>
    </row>
    <row r="33" spans="1:16" ht="22.5" x14ac:dyDescent="0.45">
      <c r="A33" s="76" t="s">
        <v>155</v>
      </c>
      <c r="B33" s="76"/>
      <c r="C33" s="76"/>
      <c r="D33" s="87"/>
      <c r="E33" s="201">
        <f>O32</f>
        <v>6</v>
      </c>
      <c r="F33" s="173"/>
      <c r="G33" s="152" t="s">
        <v>14</v>
      </c>
      <c r="H33" s="136" t="s">
        <v>96</v>
      </c>
      <c r="I33" s="201">
        <f>O30</f>
        <v>1811.93</v>
      </c>
      <c r="J33" s="173"/>
      <c r="K33" s="76"/>
      <c r="L33" s="76"/>
      <c r="M33" s="76"/>
      <c r="N33" s="77" t="s">
        <v>92</v>
      </c>
      <c r="O33" s="149">
        <f>E33*I33</f>
        <v>10871.58</v>
      </c>
      <c r="P33" s="77" t="s">
        <v>95</v>
      </c>
    </row>
    <row r="34" spans="1:16" ht="22.5" x14ac:dyDescent="0.45">
      <c r="A34" s="76" t="s">
        <v>97</v>
      </c>
      <c r="B34" s="191">
        <v>1</v>
      </c>
      <c r="C34" s="191"/>
      <c r="D34" s="76" t="s">
        <v>98</v>
      </c>
      <c r="E34" s="186">
        <v>1</v>
      </c>
      <c r="F34" s="186"/>
      <c r="G34" s="77" t="s">
        <v>76</v>
      </c>
      <c r="H34" s="203">
        <v>15.9</v>
      </c>
      <c r="I34" s="204"/>
      <c r="J34" s="77" t="s">
        <v>76</v>
      </c>
      <c r="K34" s="192">
        <f>O32</f>
        <v>6</v>
      </c>
      <c r="L34" s="192"/>
      <c r="M34" s="76"/>
      <c r="N34" s="77" t="s">
        <v>92</v>
      </c>
      <c r="O34" s="153">
        <f>E34*H34*K34</f>
        <v>95.4</v>
      </c>
      <c r="P34" s="77" t="s">
        <v>95</v>
      </c>
    </row>
    <row r="35" spans="1:16" ht="22.5" x14ac:dyDescent="0.45">
      <c r="A35" s="76" t="s">
        <v>156</v>
      </c>
      <c r="B35" s="76"/>
      <c r="C35" s="186">
        <f>O31</f>
        <v>40</v>
      </c>
      <c r="D35" s="186"/>
      <c r="E35" s="77" t="s">
        <v>15</v>
      </c>
      <c r="F35" s="76" t="s">
        <v>96</v>
      </c>
      <c r="G35" s="193">
        <v>47</v>
      </c>
      <c r="H35" s="193"/>
      <c r="I35" s="76" t="s">
        <v>93</v>
      </c>
      <c r="J35" s="76"/>
      <c r="K35" s="76"/>
      <c r="L35" s="76"/>
      <c r="M35" s="76"/>
      <c r="N35" s="77" t="s">
        <v>92</v>
      </c>
      <c r="O35" s="154">
        <f>C35*G35</f>
        <v>1880</v>
      </c>
      <c r="P35" s="77" t="s">
        <v>95</v>
      </c>
    </row>
    <row r="36" spans="1:16" ht="22.5" x14ac:dyDescent="0.45">
      <c r="A36" s="76" t="s">
        <v>134</v>
      </c>
      <c r="B36" s="76"/>
      <c r="C36" s="190">
        <f>O31</f>
        <v>40</v>
      </c>
      <c r="D36" s="190"/>
      <c r="E36" s="77" t="s">
        <v>15</v>
      </c>
      <c r="F36" s="76" t="s">
        <v>96</v>
      </c>
      <c r="G36" s="206">
        <v>5</v>
      </c>
      <c r="H36" s="206"/>
      <c r="I36" s="76" t="s">
        <v>93</v>
      </c>
      <c r="J36" s="76"/>
      <c r="K36" s="76"/>
      <c r="L36" s="76"/>
      <c r="M36" s="76"/>
      <c r="N36" s="77" t="s">
        <v>92</v>
      </c>
      <c r="O36" s="151">
        <f>IF(C36=0," ",C36*G36)</f>
        <v>200</v>
      </c>
      <c r="P36" s="77" t="s">
        <v>95</v>
      </c>
    </row>
    <row r="37" spans="1:16" ht="22.5" x14ac:dyDescent="0.45">
      <c r="A37" s="76" t="s">
        <v>99</v>
      </c>
      <c r="B37" s="76"/>
      <c r="C37" s="76"/>
      <c r="D37" s="76"/>
      <c r="E37" s="203">
        <v>21.94</v>
      </c>
      <c r="F37" s="204"/>
      <c r="G37" s="77" t="s">
        <v>76</v>
      </c>
      <c r="H37" s="186">
        <v>10</v>
      </c>
      <c r="I37" s="186"/>
      <c r="J37" s="76"/>
      <c r="K37" s="76"/>
      <c r="L37" s="77"/>
      <c r="M37" s="76"/>
      <c r="N37" s="77" t="s">
        <v>92</v>
      </c>
      <c r="O37" s="153">
        <f>+E37*H37</f>
        <v>219.4</v>
      </c>
      <c r="P37" s="77" t="s">
        <v>95</v>
      </c>
    </row>
    <row r="38" spans="1:16" ht="22.5" x14ac:dyDescent="0.45">
      <c r="A38" s="76" t="s">
        <v>100</v>
      </c>
      <c r="B38" s="76"/>
      <c r="C38" s="76"/>
      <c r="D38" s="76"/>
      <c r="E38" s="206">
        <v>12.74</v>
      </c>
      <c r="F38" s="206"/>
      <c r="G38" s="77" t="s">
        <v>76</v>
      </c>
      <c r="H38" s="190">
        <f>O31</f>
        <v>40</v>
      </c>
      <c r="I38" s="190"/>
      <c r="J38" s="76"/>
      <c r="K38" s="76"/>
      <c r="L38" s="76"/>
      <c r="M38" s="76"/>
      <c r="N38" s="77" t="s">
        <v>92</v>
      </c>
      <c r="O38" s="154">
        <f>E38*H38</f>
        <v>509.6</v>
      </c>
      <c r="P38" s="77" t="s">
        <v>95</v>
      </c>
    </row>
    <row r="39" spans="1:16" ht="22.5" x14ac:dyDescent="0.45">
      <c r="A39" s="76" t="s">
        <v>87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7" t="s">
        <v>92</v>
      </c>
      <c r="O39" s="155">
        <f>SUM(O33:O38)</f>
        <v>13775.98</v>
      </c>
      <c r="P39" s="77" t="s">
        <v>95</v>
      </c>
    </row>
    <row r="40" spans="1:16" ht="23.25" thickBot="1" x14ac:dyDescent="0.5">
      <c r="A40" s="92" t="s">
        <v>101</v>
      </c>
      <c r="B40" s="76"/>
      <c r="C40" s="76"/>
      <c r="D40" s="76"/>
      <c r="E40" s="185">
        <f>O39</f>
        <v>13775.98</v>
      </c>
      <c r="F40" s="185"/>
      <c r="G40" s="77" t="s">
        <v>91</v>
      </c>
      <c r="H40" s="186">
        <f>O31</f>
        <v>40</v>
      </c>
      <c r="I40" s="186"/>
      <c r="J40" s="76"/>
      <c r="K40" s="76"/>
      <c r="L40" s="76"/>
      <c r="M40" s="76"/>
      <c r="N40" s="77" t="s">
        <v>92</v>
      </c>
      <c r="O40" s="156">
        <f>ROUND(E40/H40,2)</f>
        <v>344.4</v>
      </c>
      <c r="P40" s="77" t="s">
        <v>93</v>
      </c>
    </row>
    <row r="41" spans="1:16" ht="15" thickTop="1" x14ac:dyDescent="0.2"/>
    <row r="43" spans="1:16" ht="23.25" x14ac:dyDescent="0.5">
      <c r="A43" s="75" t="s">
        <v>102</v>
      </c>
      <c r="B43" s="76"/>
      <c r="C43" s="76"/>
      <c r="D43" s="76"/>
      <c r="E43" s="76"/>
      <c r="F43" s="76"/>
      <c r="G43" s="76"/>
      <c r="H43" s="76" t="s">
        <v>157</v>
      </c>
      <c r="I43" s="76"/>
      <c r="J43" s="76"/>
      <c r="K43" s="76"/>
      <c r="L43" s="76"/>
      <c r="M43" s="76"/>
      <c r="N43" s="76"/>
      <c r="O43" s="87"/>
      <c r="P43" s="77"/>
    </row>
    <row r="44" spans="1:16" ht="22.5" x14ac:dyDescent="0.45">
      <c r="A44" s="76" t="s">
        <v>103</v>
      </c>
      <c r="B44" s="76"/>
      <c r="C44" s="76"/>
      <c r="D44" s="186">
        <v>4</v>
      </c>
      <c r="E44" s="188"/>
      <c r="F44" s="76" t="s">
        <v>104</v>
      </c>
      <c r="G44" s="76"/>
      <c r="H44" s="76"/>
      <c r="I44" s="76"/>
      <c r="J44" s="76"/>
      <c r="K44" s="76"/>
      <c r="L44" s="76"/>
      <c r="M44" s="76"/>
      <c r="N44" s="76"/>
      <c r="O44" s="87"/>
      <c r="P44" s="77"/>
    </row>
    <row r="45" spans="1:16" ht="22.5" x14ac:dyDescent="0.45">
      <c r="A45" s="76" t="s">
        <v>105</v>
      </c>
      <c r="B45" s="76"/>
      <c r="C45" s="76"/>
      <c r="D45" s="76"/>
      <c r="E45" s="189">
        <v>11.79</v>
      </c>
      <c r="F45" s="189"/>
      <c r="G45" s="77" t="s">
        <v>21</v>
      </c>
      <c r="H45" s="77" t="s">
        <v>96</v>
      </c>
      <c r="I45" s="183">
        <v>23.55</v>
      </c>
      <c r="J45" s="183"/>
      <c r="K45" s="76"/>
      <c r="L45" s="76"/>
      <c r="M45" s="76"/>
      <c r="N45" s="77" t="s">
        <v>92</v>
      </c>
      <c r="O45" s="99">
        <f>E45*I45</f>
        <v>277.65449999999998</v>
      </c>
      <c r="P45" s="77" t="s">
        <v>95</v>
      </c>
    </row>
    <row r="46" spans="1:16" ht="22.5" x14ac:dyDescent="0.45">
      <c r="A46" s="76" t="s">
        <v>106</v>
      </c>
      <c r="B46" s="76"/>
      <c r="C46" s="76"/>
      <c r="D46" s="76"/>
      <c r="E46" s="179">
        <f>D44</f>
        <v>4</v>
      </c>
      <c r="F46" s="180"/>
      <c r="G46" s="77" t="s">
        <v>55</v>
      </c>
      <c r="H46" s="77" t="s">
        <v>96</v>
      </c>
      <c r="I46" s="181">
        <v>24.75</v>
      </c>
      <c r="J46" s="205"/>
      <c r="K46" s="76"/>
      <c r="L46" s="76"/>
      <c r="M46" s="76"/>
      <c r="N46" s="77" t="s">
        <v>92</v>
      </c>
      <c r="O46" s="100">
        <f>E46*I46</f>
        <v>99</v>
      </c>
      <c r="P46" s="77" t="s">
        <v>95</v>
      </c>
    </row>
    <row r="47" spans="1:16" ht="22.5" x14ac:dyDescent="0.45">
      <c r="A47" s="76" t="s">
        <v>107</v>
      </c>
      <c r="B47" s="76"/>
      <c r="C47" s="76"/>
      <c r="D47" s="76"/>
      <c r="E47" s="179">
        <v>17</v>
      </c>
      <c r="F47" s="179"/>
      <c r="G47" s="77" t="s">
        <v>108</v>
      </c>
      <c r="H47" s="77" t="s">
        <v>96</v>
      </c>
      <c r="I47" s="181">
        <v>4</v>
      </c>
      <c r="J47" s="181"/>
      <c r="K47" s="76"/>
      <c r="L47" s="76"/>
      <c r="M47" s="76"/>
      <c r="N47" s="77" t="s">
        <v>92</v>
      </c>
      <c r="O47" s="100">
        <f>E47*I47</f>
        <v>68</v>
      </c>
      <c r="P47" s="77" t="s">
        <v>95</v>
      </c>
    </row>
    <row r="48" spans="1:16" ht="22.5" x14ac:dyDescent="0.45">
      <c r="A48" s="76" t="s">
        <v>109</v>
      </c>
      <c r="B48" s="76"/>
      <c r="C48" s="76"/>
      <c r="D48" s="76"/>
      <c r="E48" s="179">
        <v>1.8</v>
      </c>
      <c r="F48" s="179"/>
      <c r="G48" s="77" t="s">
        <v>110</v>
      </c>
      <c r="H48" s="77" t="s">
        <v>96</v>
      </c>
      <c r="I48" s="181">
        <v>45</v>
      </c>
      <c r="J48" s="181"/>
      <c r="K48" s="76"/>
      <c r="L48" s="76"/>
      <c r="M48" s="76"/>
      <c r="N48" s="77" t="s">
        <v>92</v>
      </c>
      <c r="O48" s="100">
        <f>E48*I48</f>
        <v>81</v>
      </c>
      <c r="P48" s="77" t="s">
        <v>95</v>
      </c>
    </row>
    <row r="49" spans="1:33" ht="22.5" x14ac:dyDescent="0.45">
      <c r="A49" s="76" t="s">
        <v>87</v>
      </c>
      <c r="B49" s="76"/>
      <c r="C49" s="76"/>
      <c r="D49" s="76"/>
      <c r="E49" s="101"/>
      <c r="F49" s="101"/>
      <c r="G49" s="76"/>
      <c r="H49" s="76"/>
      <c r="I49" s="76"/>
      <c r="J49" s="76"/>
      <c r="K49" s="76"/>
      <c r="L49" s="76"/>
      <c r="M49" s="76"/>
      <c r="N49" s="77" t="s">
        <v>92</v>
      </c>
      <c r="O49" s="102">
        <f>SUM(O45:O48)</f>
        <v>525.65449999999998</v>
      </c>
      <c r="P49" s="77" t="s">
        <v>95</v>
      </c>
    </row>
    <row r="50" spans="1:33" ht="23.25" thickBot="1" x14ac:dyDescent="0.5">
      <c r="A50" s="76" t="s">
        <v>101</v>
      </c>
      <c r="B50" s="76"/>
      <c r="C50" s="76"/>
      <c r="D50" s="76"/>
      <c r="E50" s="182">
        <f>O49</f>
        <v>525.65449999999998</v>
      </c>
      <c r="F50" s="182"/>
      <c r="G50" s="77" t="s">
        <v>91</v>
      </c>
      <c r="H50" s="183">
        <f>D44</f>
        <v>4</v>
      </c>
      <c r="I50" s="184"/>
      <c r="J50" s="76"/>
      <c r="K50" s="76"/>
      <c r="L50" s="76"/>
      <c r="M50" s="76"/>
      <c r="N50" s="77" t="s">
        <v>92</v>
      </c>
      <c r="O50" s="93">
        <f>ROUND(E50/H50,2)</f>
        <v>131.41</v>
      </c>
      <c r="P50" s="77" t="s">
        <v>111</v>
      </c>
    </row>
    <row r="51" spans="1:33" ht="15" thickTop="1" x14ac:dyDescent="0.2"/>
    <row r="53" spans="1:33" ht="23.25" x14ac:dyDescent="0.5">
      <c r="A53" s="75" t="s">
        <v>158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87"/>
      <c r="P53" s="77"/>
    </row>
    <row r="54" spans="1:33" ht="22.5" x14ac:dyDescent="0.45">
      <c r="A54" s="76" t="s">
        <v>116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7" t="s">
        <v>67</v>
      </c>
      <c r="N54" s="88">
        <v>250</v>
      </c>
      <c r="O54" s="87"/>
      <c r="P54" s="77" t="s">
        <v>78</v>
      </c>
    </row>
    <row r="55" spans="1:33" ht="22.5" x14ac:dyDescent="0.45">
      <c r="A55" s="76" t="s">
        <v>112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7" t="s">
        <v>67</v>
      </c>
      <c r="N55" s="157">
        <v>34.619999999999997</v>
      </c>
      <c r="O55" s="87"/>
      <c r="P55" s="77" t="s">
        <v>78</v>
      </c>
    </row>
    <row r="56" spans="1:33" ht="22.5" x14ac:dyDescent="0.45">
      <c r="A56" s="76" t="s">
        <v>113</v>
      </c>
      <c r="B56" s="76"/>
      <c r="C56" s="175">
        <v>20</v>
      </c>
      <c r="D56" s="176"/>
      <c r="E56" s="76" t="s">
        <v>81</v>
      </c>
      <c r="F56" s="76"/>
      <c r="G56" s="76"/>
      <c r="H56" s="76"/>
      <c r="I56" s="76"/>
      <c r="J56" s="76"/>
      <c r="K56" s="76"/>
      <c r="L56" s="76">
        <v>97.12</v>
      </c>
      <c r="M56" s="77" t="s">
        <v>67</v>
      </c>
      <c r="N56" s="158">
        <v>97.12</v>
      </c>
      <c r="O56" s="87"/>
      <c r="P56" s="77" t="s">
        <v>78</v>
      </c>
    </row>
    <row r="57" spans="1:33" ht="23.25" thickBot="1" x14ac:dyDescent="0.5">
      <c r="A57" s="76" t="s">
        <v>82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7" t="s">
        <v>67</v>
      </c>
      <c r="N57" s="93">
        <f>SUM(N54:N56)</f>
        <v>381.74</v>
      </c>
      <c r="O57" s="87"/>
      <c r="P57" s="77" t="s">
        <v>78</v>
      </c>
    </row>
    <row r="58" spans="1:33" ht="23.25" thickTop="1" x14ac:dyDescent="0.45">
      <c r="A58" s="76" t="s">
        <v>114</v>
      </c>
      <c r="B58" s="76"/>
      <c r="C58" s="76"/>
      <c r="D58" s="76"/>
      <c r="E58" s="112">
        <v>50</v>
      </c>
      <c r="F58" s="76" t="s">
        <v>115</v>
      </c>
      <c r="G58" s="76"/>
      <c r="H58" s="76"/>
      <c r="I58" s="76"/>
      <c r="J58" s="76"/>
      <c r="K58" s="76"/>
      <c r="L58" s="76"/>
      <c r="M58" s="77" t="s">
        <v>67</v>
      </c>
      <c r="N58" s="77"/>
      <c r="O58" s="103">
        <f>E58</f>
        <v>50</v>
      </c>
      <c r="P58" s="77" t="s">
        <v>78</v>
      </c>
    </row>
    <row r="59" spans="1:33" ht="23.25" thickBot="1" x14ac:dyDescent="0.5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92" t="s">
        <v>87</v>
      </c>
      <c r="L59" s="76"/>
      <c r="M59" s="77" t="s">
        <v>67</v>
      </c>
      <c r="N59" s="77"/>
      <c r="O59" s="93">
        <f>N57+O58</f>
        <v>431.74</v>
      </c>
      <c r="P59" s="77" t="s">
        <v>78</v>
      </c>
    </row>
    <row r="60" spans="1:33" ht="24" thickTop="1" thickBot="1" x14ac:dyDescent="0.5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9" t="s">
        <v>69</v>
      </c>
      <c r="M60" s="77" t="s">
        <v>67</v>
      </c>
      <c r="N60" s="77"/>
      <c r="O60" s="80">
        <f>ROUND(O59,2)</f>
        <v>431.74</v>
      </c>
      <c r="P60" s="77" t="s">
        <v>78</v>
      </c>
    </row>
    <row r="61" spans="1:33" ht="15" thickTop="1" x14ac:dyDescent="0.2"/>
    <row r="62" spans="1:33" ht="23.25" x14ac:dyDescent="0.5">
      <c r="A62" s="75" t="s">
        <v>117</v>
      </c>
      <c r="B62" s="76"/>
      <c r="C62" s="76"/>
      <c r="D62" s="76"/>
      <c r="E62" s="76"/>
      <c r="F62" s="81"/>
      <c r="G62" s="104"/>
      <c r="H62" s="76"/>
      <c r="I62" s="76"/>
      <c r="J62" s="76"/>
      <c r="K62" s="76"/>
      <c r="L62" s="76"/>
      <c r="M62" s="77"/>
      <c r="N62" s="76"/>
      <c r="O62" s="76"/>
      <c r="P62" s="87"/>
      <c r="R62" s="75" t="s">
        <v>136</v>
      </c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</row>
    <row r="63" spans="1:33" ht="22.5" x14ac:dyDescent="0.45">
      <c r="A63" s="76" t="s">
        <v>118</v>
      </c>
      <c r="B63" s="175">
        <f>((1)*((1+(0.1)+0.3)))*1</f>
        <v>1.4000000000000001</v>
      </c>
      <c r="C63" s="175"/>
      <c r="D63" s="76" t="s">
        <v>119</v>
      </c>
      <c r="E63" s="76"/>
      <c r="F63" s="174">
        <f>AF68</f>
        <v>58.15</v>
      </c>
      <c r="G63" s="176"/>
      <c r="H63" s="76"/>
      <c r="I63" s="76"/>
      <c r="J63" s="76"/>
      <c r="K63" s="76"/>
      <c r="L63" s="76"/>
      <c r="M63" s="76"/>
      <c r="N63" s="77" t="s">
        <v>92</v>
      </c>
      <c r="O63" s="88">
        <f>B63*F63</f>
        <v>81.410000000000011</v>
      </c>
      <c r="P63" s="77" t="s">
        <v>120</v>
      </c>
      <c r="R63" s="76" t="s">
        <v>137</v>
      </c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7" t="s">
        <v>67</v>
      </c>
      <c r="AE63" s="76"/>
      <c r="AF63" s="88">
        <v>8.9600000000000009</v>
      </c>
      <c r="AG63" s="77" t="s">
        <v>78</v>
      </c>
    </row>
    <row r="64" spans="1:33" ht="22.5" x14ac:dyDescent="0.45">
      <c r="A64" s="76" t="s">
        <v>121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 t="s">
        <v>92</v>
      </c>
      <c r="O64" s="96">
        <v>3077.11</v>
      </c>
      <c r="P64" s="77" t="s">
        <v>120</v>
      </c>
      <c r="R64" s="76" t="s">
        <v>138</v>
      </c>
      <c r="S64" s="76"/>
      <c r="T64" s="195">
        <v>1</v>
      </c>
      <c r="U64" s="195"/>
      <c r="V64" s="76" t="s">
        <v>81</v>
      </c>
      <c r="W64" s="76"/>
      <c r="X64" s="76"/>
      <c r="Y64" s="76"/>
      <c r="Z64" s="76"/>
      <c r="AA64" s="76"/>
      <c r="AB64" s="76"/>
      <c r="AC64" s="76"/>
      <c r="AD64" s="77" t="s">
        <v>67</v>
      </c>
      <c r="AE64" s="82">
        <v>19.32</v>
      </c>
      <c r="AF64" s="82"/>
      <c r="AG64" s="77" t="s">
        <v>78</v>
      </c>
    </row>
    <row r="65" spans="1:33" ht="23.25" thickBot="1" x14ac:dyDescent="0.5">
      <c r="A65" s="76" t="s">
        <v>97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 t="s">
        <v>92</v>
      </c>
      <c r="O65" s="96">
        <f>N76</f>
        <v>79.66</v>
      </c>
      <c r="P65" s="77" t="s">
        <v>120</v>
      </c>
      <c r="R65" s="76" t="s">
        <v>82</v>
      </c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7" t="s">
        <v>67</v>
      </c>
      <c r="AE65" s="80">
        <f>AF63+AE64</f>
        <v>28.28</v>
      </c>
      <c r="AF65" s="87"/>
      <c r="AG65" s="77" t="s">
        <v>78</v>
      </c>
    </row>
    <row r="66" spans="1:33" ht="23.25" thickTop="1" x14ac:dyDescent="0.45">
      <c r="A66" s="76" t="s">
        <v>122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7" t="s">
        <v>92</v>
      </c>
      <c r="O66" s="105">
        <v>421</v>
      </c>
      <c r="P66" s="77" t="s">
        <v>120</v>
      </c>
      <c r="R66" s="76" t="s">
        <v>139</v>
      </c>
      <c r="S66" s="76"/>
      <c r="T66" s="174">
        <f>AE65</f>
        <v>28.28</v>
      </c>
      <c r="U66" s="174"/>
      <c r="V66" s="77" t="s">
        <v>76</v>
      </c>
      <c r="W66" s="113">
        <v>1.25</v>
      </c>
      <c r="X66" s="76"/>
      <c r="Y66" s="76"/>
      <c r="Z66" s="76"/>
      <c r="AA66" s="76"/>
      <c r="AB66" s="76"/>
      <c r="AC66" s="76"/>
      <c r="AD66" s="77" t="s">
        <v>67</v>
      </c>
      <c r="AE66" s="76"/>
      <c r="AF66" s="91">
        <f>T66*W66</f>
        <v>35.35</v>
      </c>
      <c r="AG66" s="77" t="s">
        <v>78</v>
      </c>
    </row>
    <row r="67" spans="1:33" ht="22.5" x14ac:dyDescent="0.45">
      <c r="A67" s="76" t="s">
        <v>123</v>
      </c>
      <c r="B67" s="76"/>
      <c r="C67" s="76"/>
      <c r="D67" s="76"/>
      <c r="E67" s="112">
        <v>0.1</v>
      </c>
      <c r="F67" s="77" t="s">
        <v>55</v>
      </c>
      <c r="G67" s="76" t="s">
        <v>124</v>
      </c>
      <c r="H67" s="76"/>
      <c r="I67" s="178">
        <f>E67*0.8*1</f>
        <v>8.0000000000000016E-2</v>
      </c>
      <c r="J67" s="178"/>
      <c r="K67" s="77" t="s">
        <v>96</v>
      </c>
      <c r="L67" s="172">
        <v>1750</v>
      </c>
      <c r="M67" s="172"/>
      <c r="N67" s="77" t="s">
        <v>92</v>
      </c>
      <c r="O67" s="106">
        <f>I67*L67</f>
        <v>140.00000000000003</v>
      </c>
      <c r="P67" s="77" t="s">
        <v>120</v>
      </c>
      <c r="R67" s="76" t="s">
        <v>140</v>
      </c>
      <c r="S67" s="76"/>
      <c r="T67" s="81"/>
      <c r="U67" s="81"/>
      <c r="V67" s="77"/>
      <c r="W67" s="77"/>
      <c r="X67" s="76"/>
      <c r="Y67" s="76"/>
      <c r="Z67" s="76"/>
      <c r="AA67" s="76"/>
      <c r="AB67" s="76"/>
      <c r="AC67" s="76"/>
      <c r="AD67" s="77" t="s">
        <v>67</v>
      </c>
      <c r="AE67" s="76"/>
      <c r="AF67" s="87">
        <v>22.8</v>
      </c>
      <c r="AG67" s="77" t="s">
        <v>78</v>
      </c>
    </row>
    <row r="68" spans="1:33" ht="23.25" thickBot="1" x14ac:dyDescent="0.5">
      <c r="A68" s="76" t="s">
        <v>125</v>
      </c>
      <c r="B68" s="76"/>
      <c r="C68" s="76"/>
      <c r="D68" s="76"/>
      <c r="E68" s="112">
        <v>0</v>
      </c>
      <c r="F68" s="77" t="s">
        <v>55</v>
      </c>
      <c r="G68" s="76" t="s">
        <v>124</v>
      </c>
      <c r="H68" s="76"/>
      <c r="I68" s="178">
        <f>E68*0.6*1</f>
        <v>0</v>
      </c>
      <c r="J68" s="178"/>
      <c r="K68" s="77" t="s">
        <v>96</v>
      </c>
      <c r="L68" s="172"/>
      <c r="M68" s="172"/>
      <c r="N68" s="77" t="s">
        <v>92</v>
      </c>
      <c r="O68" s="106">
        <f>I68*L68</f>
        <v>0</v>
      </c>
      <c r="P68" s="77" t="s">
        <v>120</v>
      </c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9" t="s">
        <v>69</v>
      </c>
      <c r="AD68" s="77" t="s">
        <v>67</v>
      </c>
      <c r="AE68" s="76"/>
      <c r="AF68" s="93">
        <f>ROUND(AF66+AF67,2)</f>
        <v>58.15</v>
      </c>
      <c r="AG68" s="77" t="s">
        <v>78</v>
      </c>
    </row>
    <row r="69" spans="1:33" ht="23.25" thickTop="1" x14ac:dyDescent="0.45">
      <c r="A69" s="76" t="s">
        <v>87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7" t="s">
        <v>92</v>
      </c>
      <c r="O69" s="107">
        <f>SUM(O63:O68)</f>
        <v>3799.18</v>
      </c>
      <c r="P69" s="77" t="s">
        <v>120</v>
      </c>
      <c r="R69" s="114" t="s">
        <v>2</v>
      </c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87"/>
      <c r="AG69" s="77"/>
    </row>
    <row r="70" spans="1:33" ht="23.25" thickBot="1" x14ac:dyDescent="0.5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173" t="s">
        <v>101</v>
      </c>
      <c r="L70" s="173"/>
      <c r="M70" s="76"/>
      <c r="N70" s="77" t="s">
        <v>92</v>
      </c>
      <c r="O70" s="108">
        <f>ROUND(O69,2)</f>
        <v>3799.18</v>
      </c>
      <c r="P70" s="77" t="s">
        <v>120</v>
      </c>
      <c r="R70" s="76" t="s">
        <v>141</v>
      </c>
      <c r="S70" s="76"/>
      <c r="T70" s="76"/>
      <c r="U70" s="76"/>
      <c r="V70" s="76"/>
      <c r="W70" s="77" t="s">
        <v>67</v>
      </c>
      <c r="X70" s="76">
        <v>1.1499999999999999</v>
      </c>
      <c r="Y70" s="76"/>
      <c r="Z70" s="76"/>
      <c r="AA70" s="76"/>
      <c r="AB70" s="76"/>
      <c r="AC70" s="76"/>
      <c r="AD70" s="76"/>
      <c r="AE70" s="76"/>
      <c r="AF70" s="87"/>
      <c r="AG70" s="77"/>
    </row>
    <row r="71" spans="1:33" ht="23.25" thickTop="1" x14ac:dyDescent="0.45">
      <c r="A71" s="109" t="s">
        <v>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87"/>
      <c r="R71" s="76" t="s">
        <v>142</v>
      </c>
      <c r="S71" s="76"/>
      <c r="T71" s="76"/>
      <c r="U71" s="76"/>
      <c r="V71" s="76"/>
      <c r="W71" s="77" t="s">
        <v>67</v>
      </c>
      <c r="X71" s="76">
        <v>1.25</v>
      </c>
      <c r="Y71" s="76"/>
      <c r="Z71" s="76"/>
      <c r="AA71" s="76"/>
      <c r="AB71" s="76"/>
      <c r="AC71" s="76"/>
      <c r="AD71" s="76"/>
      <c r="AE71" s="76"/>
      <c r="AF71" s="87"/>
      <c r="AG71" s="77"/>
    </row>
    <row r="72" spans="1:33" ht="22.5" x14ac:dyDescent="0.45">
      <c r="A72" s="76" t="s">
        <v>126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87"/>
    </row>
    <row r="73" spans="1:33" ht="22.5" x14ac:dyDescent="0.45">
      <c r="A73" s="76" t="s">
        <v>127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87"/>
    </row>
    <row r="74" spans="1:33" ht="22.5" x14ac:dyDescent="0.45">
      <c r="A74" s="76" t="s">
        <v>128</v>
      </c>
      <c r="B74" s="76"/>
      <c r="C74" s="174">
        <v>10</v>
      </c>
      <c r="D74" s="174"/>
      <c r="E74" s="77" t="s">
        <v>129</v>
      </c>
      <c r="F74" s="175">
        <v>38.200000000000003</v>
      </c>
      <c r="G74" s="176">
        <f>IF(F74&gt;200,F74*'[1]10ล้อ'!#REF!,VLOOKUP(F74,'[1]10ล้อ'!$B$6:$D$205,2))</f>
        <v>102.95</v>
      </c>
      <c r="H74" s="92" t="s">
        <v>130</v>
      </c>
      <c r="I74" s="76"/>
      <c r="J74" s="76"/>
      <c r="K74" s="76"/>
      <c r="L74" s="76"/>
      <c r="M74" s="77" t="s">
        <v>92</v>
      </c>
      <c r="N74" s="98">
        <f>+F74*13+300</f>
        <v>796.6</v>
      </c>
      <c r="O74" s="76" t="s">
        <v>131</v>
      </c>
      <c r="P74" s="87"/>
    </row>
    <row r="75" spans="1:33" ht="22.5" x14ac:dyDescent="0.45">
      <c r="A75" s="76"/>
      <c r="B75" s="76"/>
      <c r="C75" s="77"/>
      <c r="D75" s="77"/>
      <c r="E75" s="77"/>
      <c r="F75" s="110"/>
      <c r="G75" s="77"/>
      <c r="H75" s="92"/>
      <c r="I75" s="76"/>
      <c r="J75" s="76"/>
      <c r="K75" s="76"/>
      <c r="L75" s="76"/>
      <c r="M75" s="77"/>
      <c r="N75" s="76"/>
      <c r="O75" s="76"/>
      <c r="P75" s="87"/>
    </row>
    <row r="76" spans="1:33" ht="23.25" x14ac:dyDescent="0.5">
      <c r="A76" s="76" t="s">
        <v>132</v>
      </c>
      <c r="B76" s="76"/>
      <c r="C76" s="76"/>
      <c r="D76" s="76"/>
      <c r="E76" s="177">
        <f>+N74</f>
        <v>796.6</v>
      </c>
      <c r="F76" s="177"/>
      <c r="G76" s="95" t="s">
        <v>91</v>
      </c>
      <c r="H76" s="176">
        <v>10</v>
      </c>
      <c r="I76" s="176"/>
      <c r="J76" s="76"/>
      <c r="K76" s="76"/>
      <c r="L76" s="76"/>
      <c r="M76" s="77" t="s">
        <v>92</v>
      </c>
      <c r="N76" s="78">
        <f>+E76/H76</f>
        <v>79.66</v>
      </c>
      <c r="O76" s="76" t="s">
        <v>120</v>
      </c>
      <c r="P76" s="87"/>
    </row>
    <row r="77" spans="1:33" ht="22.5" x14ac:dyDescent="0.45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87"/>
    </row>
  </sheetData>
  <mergeCells count="61">
    <mergeCell ref="C20:D20"/>
    <mergeCell ref="X5:Y5"/>
    <mergeCell ref="Z10:AA10"/>
    <mergeCell ref="S11:T11"/>
    <mergeCell ref="Z11:AA11"/>
    <mergeCell ref="C18:D18"/>
    <mergeCell ref="E30:F30"/>
    <mergeCell ref="E33:F33"/>
    <mergeCell ref="H30:I30"/>
    <mergeCell ref="E31:F31"/>
    <mergeCell ref="G27:H27"/>
    <mergeCell ref="D28:E28"/>
    <mergeCell ref="G28:H28"/>
    <mergeCell ref="C35:D35"/>
    <mergeCell ref="G35:H35"/>
    <mergeCell ref="K34:L34"/>
    <mergeCell ref="C36:D36"/>
    <mergeCell ref="G36:H36"/>
    <mergeCell ref="E37:F37"/>
    <mergeCell ref="H37:I37"/>
    <mergeCell ref="E38:F38"/>
    <mergeCell ref="H38:I38"/>
    <mergeCell ref="E40:F40"/>
    <mergeCell ref="H40:I40"/>
    <mergeCell ref="D44:E44"/>
    <mergeCell ref="E45:F45"/>
    <mergeCell ref="I45:J45"/>
    <mergeCell ref="E46:F46"/>
    <mergeCell ref="I46:J46"/>
    <mergeCell ref="T64:U64"/>
    <mergeCell ref="T66:U66"/>
    <mergeCell ref="I67:J67"/>
    <mergeCell ref="L67:M67"/>
    <mergeCell ref="E47:F47"/>
    <mergeCell ref="I47:J47"/>
    <mergeCell ref="E48:F48"/>
    <mergeCell ref="I48:J48"/>
    <mergeCell ref="E50:F50"/>
    <mergeCell ref="H50:I50"/>
    <mergeCell ref="E76:F76"/>
    <mergeCell ref="H76:I76"/>
    <mergeCell ref="C56:D56"/>
    <mergeCell ref="B63:C63"/>
    <mergeCell ref="F63:G63"/>
    <mergeCell ref="I68:J68"/>
    <mergeCell ref="L68:M68"/>
    <mergeCell ref="K70:L70"/>
    <mergeCell ref="C74:D74"/>
    <mergeCell ref="F74:G74"/>
    <mergeCell ref="A1:I1"/>
    <mergeCell ref="A2:I2"/>
    <mergeCell ref="G5:H5"/>
    <mergeCell ref="I10:J10"/>
    <mergeCell ref="B11:C11"/>
    <mergeCell ref="I11:J11"/>
    <mergeCell ref="E32:F32"/>
    <mergeCell ref="H32:I32"/>
    <mergeCell ref="I33:J33"/>
    <mergeCell ref="B34:C34"/>
    <mergeCell ref="E34:F34"/>
    <mergeCell ref="H34:I3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ปร.4 - 2</vt:lpstr>
      <vt:lpstr>ราคาต่อหน่วย - 3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PC</cp:lastModifiedBy>
  <cp:lastPrinted>2024-10-28T03:11:27Z</cp:lastPrinted>
  <dcterms:created xsi:type="dcterms:W3CDTF">2023-07-20T02:49:01Z</dcterms:created>
  <dcterms:modified xsi:type="dcterms:W3CDTF">2024-11-13T03:19:06Z</dcterms:modified>
</cp:coreProperties>
</file>