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อบต.บางสัก\Desktop 21ทับ09ทับ2566\อบต.บางสัก(ต้น)\กำหนดราคากลาง\69\จ่ายขาดเงินสะสม\"/>
    </mc:Choice>
  </mc:AlternateContent>
  <xr:revisionPtr revIDLastSave="0" documentId="13_ncr:1_{EB650B1D-1787-4ED1-93E1-846B7E2E1F2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ปร.6 " sheetId="8" r:id="rId1"/>
    <sheet name="ปร.5 (ก)งานส่วนที่1" sheetId="2" r:id="rId2"/>
    <sheet name="ปร.4 (ก)งานส่วที่1" sheetId="1" r:id="rId3"/>
    <sheet name="ปร.5 (ข)งานส่วนที่2" sheetId="9" r:id="rId4"/>
    <sheet name="ปร.4 (ข)งานส่วนที่2" sheetId="10" r:id="rId5"/>
    <sheet name="ปร.4(พิเศษ) (2)" sheetId="12" r:id="rId6"/>
    <sheet name="ปร.4 (ก)งานส่วที่1 (2)" sheetId="11" r:id="rId7"/>
    <sheet name="ปร.4(พ)" sheetId="4" r:id="rId8"/>
    <sheet name="ปร.4(พิเศษ)" sheetId="6" r:id="rId9"/>
    <sheet name="แบบสืบราคา" sheetId="3" r:id="rId10"/>
    <sheet name="สืบราคาในพื้นที่ล" sheetId="5" r:id="rId11"/>
    <sheet name="สิ่งที่ต้องสืบราคา" sheetId="7" r:id="rId12"/>
  </sheets>
  <definedNames>
    <definedName name="_xlnm.Print_Area" localSheetId="2">'ปร.4 (ก)งานส่วที่1'!$A$1:$J$128</definedName>
    <definedName name="_xlnm.Print_Area" localSheetId="6">'ปร.4 (ก)งานส่วที่1 (2)'!$A$1:$J$120</definedName>
    <definedName name="_xlnm.Print_Area" localSheetId="4">'ปร.4 (ข)งานส่วนที่2'!$A$1:$J$18</definedName>
    <definedName name="_xlnm.Print_Area" localSheetId="7">'ปร.4(พ)'!$A$1:$J$18</definedName>
    <definedName name="_xlnm.Print_Area" localSheetId="5">'ปร.4(พิเศษ) (2)'!$A$1:$J$18</definedName>
    <definedName name="_xlnm.Print_Area" localSheetId="1">'ปร.5 (ก)งานส่วนที่1'!$A$1:$F$41</definedName>
    <definedName name="_xlnm.Print_Area" localSheetId="3">'ปร.5 (ข)งานส่วนที่2'!$A$1:$F$36</definedName>
    <definedName name="_xlnm.Print_Area" localSheetId="0">'ปร.6 '!$A$1:$H$37</definedName>
    <definedName name="_xlnm.Print_Titles" localSheetId="2">'ปร.4 (ก)งานส่วที่1'!$1:$7</definedName>
    <definedName name="_xlnm.Print_Titles" localSheetId="6">'ปร.4 (ก)งานส่วที่1 (2)'!$1:$7</definedName>
    <definedName name="_xlnm.Print_Titles" localSheetId="4">'ปร.4 (ข)งานส่วนที่2'!$1:$7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" l="1"/>
  <c r="I14" i="9"/>
  <c r="E123" i="1"/>
  <c r="K88" i="1"/>
  <c r="E88" i="1"/>
  <c r="N83" i="1"/>
  <c r="K82" i="1"/>
  <c r="E36" i="1" l="1"/>
  <c r="E35" i="1"/>
  <c r="L35" i="1"/>
  <c r="E34" i="1"/>
  <c r="L26" i="1"/>
  <c r="E26" i="1" s="1"/>
  <c r="L25" i="1"/>
  <c r="E25" i="1" s="1"/>
  <c r="C126" i="1"/>
  <c r="C127" i="1"/>
  <c r="C125" i="1"/>
  <c r="H125" i="1" s="1"/>
  <c r="H126" i="1"/>
  <c r="F126" i="1"/>
  <c r="I126" i="1" l="1"/>
  <c r="F125" i="1"/>
  <c r="I125" i="1" s="1"/>
  <c r="L20" i="1"/>
  <c r="I24" i="1"/>
  <c r="H89" i="1" l="1"/>
  <c r="K89" i="1"/>
  <c r="F89" i="1"/>
  <c r="I89" i="1" s="1"/>
  <c r="A4" i="10"/>
  <c r="A3" i="10"/>
  <c r="A9" i="9"/>
  <c r="K100" i="1" l="1"/>
  <c r="F117" i="1"/>
  <c r="H117" i="1"/>
  <c r="F116" i="1"/>
  <c r="H116" i="1"/>
  <c r="H115" i="1"/>
  <c r="F115" i="1"/>
  <c r="F110" i="1"/>
  <c r="H110" i="1"/>
  <c r="F111" i="1"/>
  <c r="H111" i="1"/>
  <c r="I111" i="1" s="1"/>
  <c r="F112" i="1"/>
  <c r="I112" i="1" s="1"/>
  <c r="H112" i="1"/>
  <c r="F113" i="1"/>
  <c r="H113" i="1"/>
  <c r="F114" i="1"/>
  <c r="I114" i="1" s="1"/>
  <c r="H114" i="1"/>
  <c r="F118" i="1"/>
  <c r="H118" i="1"/>
  <c r="K97" i="1"/>
  <c r="L97" i="1" s="1"/>
  <c r="K96" i="1"/>
  <c r="H121" i="1"/>
  <c r="F121" i="1"/>
  <c r="F102" i="1"/>
  <c r="H102" i="1"/>
  <c r="F100" i="1"/>
  <c r="H100" i="1"/>
  <c r="F98" i="1"/>
  <c r="H98" i="1"/>
  <c r="F97" i="1"/>
  <c r="H97" i="1"/>
  <c r="I110" i="1" l="1"/>
  <c r="I98" i="1"/>
  <c r="I121" i="1"/>
  <c r="I113" i="1"/>
  <c r="I115" i="1"/>
  <c r="I116" i="1"/>
  <c r="I102" i="1"/>
  <c r="I117" i="1"/>
  <c r="I118" i="1"/>
  <c r="I97" i="1"/>
  <c r="I100" i="1"/>
  <c r="H120" i="1"/>
  <c r="F120" i="1"/>
  <c r="H119" i="1"/>
  <c r="F119" i="1"/>
  <c r="I119" i="1" s="1"/>
  <c r="F122" i="1"/>
  <c r="H122" i="1"/>
  <c r="I120" i="1" l="1"/>
  <c r="I122" i="1"/>
  <c r="E86" i="1" l="1"/>
  <c r="H61" i="1" l="1"/>
  <c r="F61" i="1"/>
  <c r="H72" i="1"/>
  <c r="F72" i="1"/>
  <c r="I72" i="1" s="1"/>
  <c r="H124" i="1"/>
  <c r="F124" i="1"/>
  <c r="F123" i="1"/>
  <c r="H123" i="1"/>
  <c r="I61" i="1" l="1"/>
  <c r="I123" i="1"/>
  <c r="I124" i="1"/>
  <c r="F87" i="1"/>
  <c r="I87" i="1" s="1"/>
  <c r="F86" i="1"/>
  <c r="I86" i="1" s="1"/>
  <c r="H85" i="1"/>
  <c r="F85" i="1"/>
  <c r="I85" i="1" s="1"/>
  <c r="H84" i="1"/>
  <c r="F84" i="1"/>
  <c r="H83" i="1"/>
  <c r="F83" i="1"/>
  <c r="I83" i="1" s="1"/>
  <c r="H82" i="1"/>
  <c r="E82" i="1"/>
  <c r="F82" i="1" s="1"/>
  <c r="H81" i="1"/>
  <c r="F81" i="1"/>
  <c r="I84" i="1" l="1"/>
  <c r="I81" i="1"/>
  <c r="I82" i="1"/>
  <c r="F99" i="1" l="1"/>
  <c r="H99" i="1"/>
  <c r="E38" i="1"/>
  <c r="E46" i="1" s="1"/>
  <c r="E37" i="1"/>
  <c r="E45" i="1" s="1"/>
  <c r="E44" i="1"/>
  <c r="E42" i="1"/>
  <c r="F42" i="1" s="1"/>
  <c r="I99" i="1" l="1"/>
  <c r="E18" i="1"/>
  <c r="H59" i="1"/>
  <c r="F59" i="1"/>
  <c r="I59" i="1" s="1"/>
  <c r="C45" i="1"/>
  <c r="H45" i="1" s="1"/>
  <c r="C44" i="1"/>
  <c r="K42" i="1"/>
  <c r="C37" i="1"/>
  <c r="C36" i="1"/>
  <c r="L37" i="1"/>
  <c r="K34" i="1"/>
  <c r="C27" i="1"/>
  <c r="C28" i="1"/>
  <c r="O19" i="1"/>
  <c r="K23" i="1"/>
  <c r="M23" i="1" s="1"/>
  <c r="K21" i="1"/>
  <c r="K20" i="1"/>
  <c r="K19" i="1"/>
  <c r="F77" i="1" l="1"/>
  <c r="H77" i="1"/>
  <c r="F78" i="1"/>
  <c r="H78" i="1"/>
  <c r="H60" i="1"/>
  <c r="F60" i="1"/>
  <c r="H58" i="1"/>
  <c r="F58" i="1"/>
  <c r="H57" i="1"/>
  <c r="F57" i="1"/>
  <c r="H56" i="1"/>
  <c r="F56" i="1"/>
  <c r="H55" i="1"/>
  <c r="F55" i="1"/>
  <c r="H54" i="1"/>
  <c r="F54" i="1"/>
  <c r="H53" i="1"/>
  <c r="F53" i="1"/>
  <c r="H52" i="1"/>
  <c r="F52" i="1"/>
  <c r="I52" i="1" s="1"/>
  <c r="H51" i="1"/>
  <c r="F51" i="1"/>
  <c r="H50" i="1"/>
  <c r="F50" i="1"/>
  <c r="H12" i="12"/>
  <c r="I12" i="12" s="1"/>
  <c r="I58" i="1" l="1"/>
  <c r="I55" i="1"/>
  <c r="I54" i="1"/>
  <c r="I78" i="1"/>
  <c r="I77" i="1"/>
  <c r="I56" i="1"/>
  <c r="I53" i="1"/>
  <c r="I57" i="1"/>
  <c r="I51" i="1"/>
  <c r="I60" i="1"/>
  <c r="I50" i="1"/>
  <c r="K62" i="1" l="1"/>
  <c r="M62" i="1" s="1"/>
  <c r="G62" i="1" s="1"/>
  <c r="H62" i="1" s="1"/>
  <c r="I62" i="1" s="1"/>
  <c r="I63" i="1" s="1"/>
  <c r="C17" i="2" s="1"/>
  <c r="E17" i="2" s="1"/>
  <c r="F11" i="12"/>
  <c r="I11" i="12" s="1"/>
  <c r="K18" i="12" l="1"/>
  <c r="I16" i="12"/>
  <c r="G18" i="8" s="1"/>
  <c r="F13" i="10" l="1"/>
  <c r="I13" i="10" s="1"/>
  <c r="H11" i="10"/>
  <c r="F11" i="10"/>
  <c r="H71" i="1"/>
  <c r="F71" i="1"/>
  <c r="H70" i="1"/>
  <c r="F70" i="1"/>
  <c r="H69" i="1"/>
  <c r="H68" i="1"/>
  <c r="F68" i="1"/>
  <c r="F34" i="1"/>
  <c r="H34" i="1"/>
  <c r="E43" i="1"/>
  <c r="F43" i="1" s="1"/>
  <c r="F13" i="1"/>
  <c r="I13" i="1" s="1"/>
  <c r="F11" i="1"/>
  <c r="I11" i="1" s="1"/>
  <c r="I119" i="11"/>
  <c r="H119" i="11"/>
  <c r="F119" i="11"/>
  <c r="H118" i="11"/>
  <c r="F118" i="11"/>
  <c r="I118" i="11" s="1"/>
  <c r="H117" i="11"/>
  <c r="F117" i="11"/>
  <c r="I117" i="11" s="1"/>
  <c r="H116" i="11"/>
  <c r="F116" i="11"/>
  <c r="I116" i="11" s="1"/>
  <c r="H115" i="11"/>
  <c r="F115" i="11"/>
  <c r="I115" i="11" s="1"/>
  <c r="H114" i="11"/>
  <c r="I114" i="11" s="1"/>
  <c r="F114" i="11"/>
  <c r="H113" i="11"/>
  <c r="F113" i="11"/>
  <c r="I113" i="11" s="1"/>
  <c r="H112" i="11"/>
  <c r="F112" i="11"/>
  <c r="I112" i="11" s="1"/>
  <c r="I111" i="11"/>
  <c r="H111" i="11"/>
  <c r="F111" i="11"/>
  <c r="H110" i="11"/>
  <c r="F110" i="11"/>
  <c r="I110" i="11" s="1"/>
  <c r="H109" i="11"/>
  <c r="F109" i="11"/>
  <c r="I109" i="11" s="1"/>
  <c r="H108" i="11"/>
  <c r="F108" i="11"/>
  <c r="I108" i="11" s="1"/>
  <c r="H107" i="11"/>
  <c r="F107" i="11"/>
  <c r="I107" i="11" s="1"/>
  <c r="H106" i="11"/>
  <c r="I106" i="11" s="1"/>
  <c r="F106" i="11"/>
  <c r="H105" i="11"/>
  <c r="F105" i="11"/>
  <c r="I105" i="11" s="1"/>
  <c r="H102" i="11"/>
  <c r="I102" i="11" s="1"/>
  <c r="F102" i="11"/>
  <c r="K101" i="11"/>
  <c r="H101" i="11"/>
  <c r="F101" i="11"/>
  <c r="I101" i="11" s="1"/>
  <c r="K100" i="11"/>
  <c r="H99" i="11"/>
  <c r="I99" i="11" s="1"/>
  <c r="H98" i="11"/>
  <c r="F98" i="11"/>
  <c r="I98" i="11" s="1"/>
  <c r="H97" i="11"/>
  <c r="F97" i="11"/>
  <c r="I97" i="11" s="1"/>
  <c r="H96" i="11"/>
  <c r="I96" i="11" s="1"/>
  <c r="F96" i="11"/>
  <c r="K95" i="11"/>
  <c r="H95" i="11"/>
  <c r="F95" i="11"/>
  <c r="I95" i="11" s="1"/>
  <c r="H94" i="11"/>
  <c r="F94" i="11"/>
  <c r="I94" i="11" s="1"/>
  <c r="H93" i="11"/>
  <c r="E93" i="11"/>
  <c r="F93" i="11" s="1"/>
  <c r="I93" i="11" s="1"/>
  <c r="K92" i="11"/>
  <c r="H92" i="11"/>
  <c r="F92" i="11"/>
  <c r="I92" i="11" s="1"/>
  <c r="H91" i="11"/>
  <c r="F91" i="11"/>
  <c r="I91" i="11" s="1"/>
  <c r="H90" i="11"/>
  <c r="F90" i="11"/>
  <c r="I90" i="11" s="1"/>
  <c r="H89" i="11"/>
  <c r="I89" i="11" s="1"/>
  <c r="F89" i="11"/>
  <c r="H88" i="11"/>
  <c r="F88" i="11"/>
  <c r="I88" i="11" s="1"/>
  <c r="H87" i="11"/>
  <c r="F87" i="11"/>
  <c r="I87" i="11" s="1"/>
  <c r="I86" i="11"/>
  <c r="H86" i="11"/>
  <c r="F86" i="11"/>
  <c r="H83" i="11"/>
  <c r="F83" i="11"/>
  <c r="I83" i="11" s="1"/>
  <c r="I82" i="11"/>
  <c r="H82" i="11"/>
  <c r="F82" i="11"/>
  <c r="H81" i="11"/>
  <c r="F81" i="11"/>
  <c r="I81" i="11" s="1"/>
  <c r="H80" i="11"/>
  <c r="F80" i="11"/>
  <c r="I80" i="11" s="1"/>
  <c r="H79" i="11"/>
  <c r="F79" i="11"/>
  <c r="I79" i="11" s="1"/>
  <c r="H78" i="11"/>
  <c r="F78" i="11"/>
  <c r="I78" i="11" s="1"/>
  <c r="H77" i="11"/>
  <c r="I77" i="11" s="1"/>
  <c r="F77" i="11"/>
  <c r="H76" i="11"/>
  <c r="F76" i="11"/>
  <c r="I76" i="11" s="1"/>
  <c r="H75" i="11"/>
  <c r="F75" i="11"/>
  <c r="I75" i="11" s="1"/>
  <c r="K74" i="11"/>
  <c r="H74" i="11"/>
  <c r="F74" i="11"/>
  <c r="I74" i="11" s="1"/>
  <c r="I72" i="11"/>
  <c r="H72" i="11"/>
  <c r="H71" i="11"/>
  <c r="F71" i="11"/>
  <c r="I71" i="11" s="1"/>
  <c r="E71" i="11"/>
  <c r="H70" i="11"/>
  <c r="F70" i="11"/>
  <c r="I70" i="11" s="1"/>
  <c r="H69" i="11"/>
  <c r="F69" i="11"/>
  <c r="I69" i="11" s="1"/>
  <c r="I68" i="11"/>
  <c r="H68" i="11"/>
  <c r="F68" i="11"/>
  <c r="H67" i="11"/>
  <c r="F67" i="11"/>
  <c r="I67" i="11" s="1"/>
  <c r="I64" i="11"/>
  <c r="H64" i="11"/>
  <c r="F64" i="11"/>
  <c r="H63" i="11"/>
  <c r="F63" i="11"/>
  <c r="I63" i="11" s="1"/>
  <c r="H62" i="11"/>
  <c r="F62" i="11"/>
  <c r="I62" i="11" s="1"/>
  <c r="H61" i="11"/>
  <c r="F61" i="11"/>
  <c r="I61" i="11" s="1"/>
  <c r="H60" i="11"/>
  <c r="F60" i="11"/>
  <c r="I60" i="11" s="1"/>
  <c r="H59" i="11"/>
  <c r="I59" i="11" s="1"/>
  <c r="F59" i="11"/>
  <c r="H57" i="11"/>
  <c r="E57" i="11"/>
  <c r="F57" i="11" s="1"/>
  <c r="I57" i="11" s="1"/>
  <c r="H56" i="11"/>
  <c r="F56" i="11"/>
  <c r="I56" i="11" s="1"/>
  <c r="E56" i="11"/>
  <c r="H55" i="11"/>
  <c r="F55" i="11"/>
  <c r="I55" i="11" s="1"/>
  <c r="E55" i="11"/>
  <c r="H54" i="11"/>
  <c r="F54" i="11"/>
  <c r="I54" i="11" s="1"/>
  <c r="E54" i="11"/>
  <c r="H53" i="11"/>
  <c r="E53" i="11"/>
  <c r="F53" i="11" s="1"/>
  <c r="I53" i="11" s="1"/>
  <c r="L52" i="11"/>
  <c r="H52" i="11"/>
  <c r="I52" i="11" s="1"/>
  <c r="F52" i="11"/>
  <c r="H51" i="11"/>
  <c r="F51" i="11"/>
  <c r="I51" i="11" s="1"/>
  <c r="E51" i="11"/>
  <c r="H49" i="11"/>
  <c r="I49" i="11" s="1"/>
  <c r="I48" i="11"/>
  <c r="H48" i="11"/>
  <c r="H45" i="11"/>
  <c r="F45" i="11"/>
  <c r="I45" i="11" s="1"/>
  <c r="H44" i="11"/>
  <c r="I44" i="11" s="1"/>
  <c r="F44" i="11"/>
  <c r="H43" i="11"/>
  <c r="F43" i="11"/>
  <c r="I43" i="11" s="1"/>
  <c r="H42" i="11"/>
  <c r="F42" i="11"/>
  <c r="I42" i="11" s="1"/>
  <c r="I41" i="11"/>
  <c r="H41" i="11"/>
  <c r="F41" i="11"/>
  <c r="H40" i="11"/>
  <c r="F40" i="11"/>
  <c r="I40" i="11" s="1"/>
  <c r="H38" i="11"/>
  <c r="H37" i="11"/>
  <c r="G36" i="11"/>
  <c r="H36" i="11" s="1"/>
  <c r="E36" i="11"/>
  <c r="F36" i="11" s="1"/>
  <c r="H35" i="11"/>
  <c r="E35" i="11"/>
  <c r="F35" i="11" s="1"/>
  <c r="I35" i="11" s="1"/>
  <c r="H33" i="11"/>
  <c r="I33" i="11" s="1"/>
  <c r="F33" i="11"/>
  <c r="H32" i="11"/>
  <c r="E32" i="11"/>
  <c r="E38" i="11" s="1"/>
  <c r="F38" i="11" s="1"/>
  <c r="I38" i="11" s="1"/>
  <c r="H31" i="11"/>
  <c r="I31" i="11" s="1"/>
  <c r="F31" i="11"/>
  <c r="E31" i="11"/>
  <c r="H30" i="11"/>
  <c r="E30" i="11"/>
  <c r="E37" i="11" s="1"/>
  <c r="F37" i="11" s="1"/>
  <c r="I37" i="11" s="1"/>
  <c r="H29" i="11"/>
  <c r="I29" i="11" s="1"/>
  <c r="F29" i="11"/>
  <c r="L28" i="11"/>
  <c r="H28" i="11"/>
  <c r="E28" i="11"/>
  <c r="F28" i="11" s="1"/>
  <c r="H25" i="11"/>
  <c r="E25" i="11"/>
  <c r="F25" i="11" s="1"/>
  <c r="I25" i="11" s="1"/>
  <c r="H22" i="11"/>
  <c r="I22" i="11" s="1"/>
  <c r="F22" i="11"/>
  <c r="H21" i="11"/>
  <c r="I21" i="11" s="1"/>
  <c r="F21" i="11"/>
  <c r="H20" i="11"/>
  <c r="I20" i="11" s="1"/>
  <c r="F20" i="11"/>
  <c r="H19" i="11"/>
  <c r="I19" i="11" s="1"/>
  <c r="F19" i="11"/>
  <c r="I18" i="11"/>
  <c r="H18" i="11"/>
  <c r="F18" i="11"/>
  <c r="K17" i="11"/>
  <c r="H17" i="11"/>
  <c r="E17" i="11"/>
  <c r="F17" i="11" s="1"/>
  <c r="K16" i="11"/>
  <c r="E16" i="11" s="1"/>
  <c r="F16" i="11" s="1"/>
  <c r="H16" i="11"/>
  <c r="I16" i="11" s="1"/>
  <c r="I15" i="11"/>
  <c r="H14" i="11"/>
  <c r="I14" i="11" s="1"/>
  <c r="F14" i="11"/>
  <c r="H13" i="11"/>
  <c r="I13" i="11" s="1"/>
  <c r="F13" i="11"/>
  <c r="H12" i="11"/>
  <c r="I12" i="11" s="1"/>
  <c r="F12" i="11"/>
  <c r="H11" i="11"/>
  <c r="I11" i="11" s="1"/>
  <c r="F11" i="11"/>
  <c r="H10" i="11"/>
  <c r="I10" i="11" s="1"/>
  <c r="F10" i="11"/>
  <c r="H9" i="11"/>
  <c r="I9" i="11" s="1"/>
  <c r="F9" i="11"/>
  <c r="I15" i="1" l="1"/>
  <c r="C12" i="2" s="1"/>
  <c r="E12" i="2" s="1"/>
  <c r="I70" i="1"/>
  <c r="K13" i="10"/>
  <c r="L13" i="10" s="1"/>
  <c r="I11" i="10"/>
  <c r="I68" i="1"/>
  <c r="I71" i="1"/>
  <c r="I34" i="1"/>
  <c r="I32" i="11"/>
  <c r="I17" i="11"/>
  <c r="I26" i="11" s="1"/>
  <c r="I27" i="11" s="1"/>
  <c r="I46" i="11" s="1"/>
  <c r="I47" i="11" s="1"/>
  <c r="I65" i="11" s="1"/>
  <c r="I66" i="11" s="1"/>
  <c r="I84" i="11" s="1"/>
  <c r="I85" i="11" s="1"/>
  <c r="I103" i="11" s="1"/>
  <c r="I104" i="11" s="1"/>
  <c r="I120" i="11" s="1"/>
  <c r="I28" i="11"/>
  <c r="I36" i="11"/>
  <c r="F30" i="11"/>
  <c r="I30" i="11" s="1"/>
  <c r="F32" i="11"/>
  <c r="I18" i="10" l="1"/>
  <c r="C13" i="9" s="1"/>
  <c r="K11" i="10"/>
  <c r="L11" i="10" s="1"/>
  <c r="H127" i="1"/>
  <c r="F127" i="1"/>
  <c r="H109" i="1"/>
  <c r="F109" i="1"/>
  <c r="H108" i="1"/>
  <c r="F108" i="1"/>
  <c r="H107" i="1"/>
  <c r="F107" i="1"/>
  <c r="H106" i="1"/>
  <c r="F106" i="1"/>
  <c r="H105" i="1"/>
  <c r="F105" i="1"/>
  <c r="H104" i="1"/>
  <c r="F104" i="1"/>
  <c r="H103" i="1"/>
  <c r="F103" i="1"/>
  <c r="H101" i="1"/>
  <c r="F101" i="1"/>
  <c r="H96" i="1"/>
  <c r="F96" i="1"/>
  <c r="H95" i="1"/>
  <c r="F95" i="1"/>
  <c r="H94" i="1"/>
  <c r="F94" i="1"/>
  <c r="H80" i="1"/>
  <c r="F80" i="1"/>
  <c r="H79" i="1"/>
  <c r="F79" i="1"/>
  <c r="F88" i="1"/>
  <c r="I88" i="1" s="1"/>
  <c r="K79" i="1"/>
  <c r="H67" i="1"/>
  <c r="F67" i="1"/>
  <c r="H66" i="1"/>
  <c r="F66" i="1"/>
  <c r="H46" i="1"/>
  <c r="H44" i="1"/>
  <c r="G43" i="1"/>
  <c r="H43" i="1" s="1"/>
  <c r="H42" i="1"/>
  <c r="H38" i="1"/>
  <c r="F46" i="1"/>
  <c r="H37" i="1"/>
  <c r="F37" i="1"/>
  <c r="H36" i="1"/>
  <c r="F35" i="1"/>
  <c r="H35" i="1"/>
  <c r="H30" i="1"/>
  <c r="I30" i="1" s="1"/>
  <c r="F30" i="1"/>
  <c r="H29" i="1"/>
  <c r="F29" i="1"/>
  <c r="H28" i="1"/>
  <c r="F28" i="1"/>
  <c r="H27" i="1"/>
  <c r="F27" i="1"/>
  <c r="F26" i="1"/>
  <c r="H26" i="1"/>
  <c r="F25" i="1"/>
  <c r="H25" i="1"/>
  <c r="H23" i="1"/>
  <c r="F23" i="1"/>
  <c r="I23" i="1" s="1"/>
  <c r="H22" i="1"/>
  <c r="F22" i="1"/>
  <c r="H21" i="1"/>
  <c r="I21" i="1" s="1"/>
  <c r="F21" i="1"/>
  <c r="H20" i="1"/>
  <c r="F20" i="1"/>
  <c r="H19" i="1"/>
  <c r="F19" i="1"/>
  <c r="I19" i="1" s="1"/>
  <c r="H18" i="1"/>
  <c r="F18" i="1"/>
  <c r="D13" i="9" l="1"/>
  <c r="E13" i="9" s="1"/>
  <c r="I27" i="1"/>
  <c r="I18" i="1"/>
  <c r="I28" i="1"/>
  <c r="I26" i="1"/>
  <c r="I25" i="1"/>
  <c r="I22" i="1"/>
  <c r="I29" i="1"/>
  <c r="I20" i="1"/>
  <c r="I31" i="1"/>
  <c r="F44" i="1"/>
  <c r="I44" i="1" s="1"/>
  <c r="F45" i="1"/>
  <c r="I45" i="1" s="1"/>
  <c r="I95" i="1"/>
  <c r="I46" i="1"/>
  <c r="I103" i="1"/>
  <c r="I104" i="1"/>
  <c r="I94" i="1"/>
  <c r="I79" i="1"/>
  <c r="I96" i="1"/>
  <c r="I37" i="1"/>
  <c r="I42" i="1"/>
  <c r="I66" i="1"/>
  <c r="I101" i="1"/>
  <c r="I105" i="1"/>
  <c r="I106" i="1"/>
  <c r="I80" i="1"/>
  <c r="I107" i="1"/>
  <c r="I109" i="1"/>
  <c r="I67" i="1"/>
  <c r="I108" i="1"/>
  <c r="I127" i="1"/>
  <c r="I35" i="1"/>
  <c r="F36" i="1"/>
  <c r="I36" i="1" s="1"/>
  <c r="F38" i="1"/>
  <c r="I38" i="1" s="1"/>
  <c r="K90" i="1" l="1"/>
  <c r="G90" i="1" s="1"/>
  <c r="H90" i="1" s="1"/>
  <c r="I90" i="1" s="1"/>
  <c r="I91" i="1" s="1"/>
  <c r="I128" i="1"/>
  <c r="I39" i="1"/>
  <c r="C14" i="2" s="1"/>
  <c r="E14" i="2" s="1"/>
  <c r="C13" i="2"/>
  <c r="I43" i="1"/>
  <c r="M90" i="1" l="1"/>
  <c r="I47" i="1"/>
  <c r="C15" i="2" s="1"/>
  <c r="C19" i="2"/>
  <c r="E19" i="2" s="1"/>
  <c r="F69" i="1"/>
  <c r="I69" i="1" s="1"/>
  <c r="C17" i="6"/>
  <c r="F17" i="6"/>
  <c r="I17" i="6"/>
  <c r="C16" i="6"/>
  <c r="F16" i="6"/>
  <c r="I16" i="6"/>
  <c r="K15" i="6"/>
  <c r="C15" i="6"/>
  <c r="F15" i="6"/>
  <c r="I15" i="6"/>
  <c r="K18" i="6"/>
  <c r="F23" i="6"/>
  <c r="I23" i="6"/>
  <c r="F21" i="6"/>
  <c r="I21" i="6"/>
  <c r="I27" i="6"/>
  <c r="F20" i="6"/>
  <c r="I20" i="6"/>
  <c r="F19" i="6"/>
  <c r="I19" i="6"/>
  <c r="M18" i="6"/>
  <c r="L18" i="6"/>
  <c r="F18" i="6"/>
  <c r="I18" i="6"/>
  <c r="F13" i="6"/>
  <c r="I13" i="6"/>
  <c r="K29" i="6"/>
  <c r="F11" i="4"/>
  <c r="I11" i="4" s="1"/>
  <c r="F13" i="4"/>
  <c r="I13" i="4" s="1"/>
  <c r="F15" i="4"/>
  <c r="I15" i="4" s="1"/>
  <c r="K73" i="1" l="1"/>
  <c r="M73" i="1" s="1"/>
  <c r="G73" i="1" s="1"/>
  <c r="H73" i="1" s="1"/>
  <c r="I73" i="1" s="1"/>
  <c r="I74" i="1" s="1"/>
  <c r="C16" i="2" s="1"/>
  <c r="E16" i="2" s="1"/>
  <c r="I18" i="4"/>
  <c r="E13" i="2" l="1"/>
  <c r="E21" i="9" l="1"/>
  <c r="E22" i="9" s="1"/>
  <c r="G17" i="8" s="1"/>
  <c r="B23" i="9" l="1"/>
  <c r="C18" i="2" l="1"/>
  <c r="E18" i="2" s="1"/>
  <c r="E15" i="2"/>
  <c r="E26" i="2" l="1"/>
  <c r="B28" i="2" s="1"/>
  <c r="G16" i="8" l="1"/>
  <c r="G22" i="8" s="1"/>
  <c r="G23" i="8" s="1"/>
  <c r="C24" i="8" l="1"/>
  <c r="J23" i="8"/>
  <c r="L23" i="8" s="1"/>
  <c r="J2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G18" authorId="0" shapeId="0" xr:uid="{2B242CAC-BF46-48D4-BE8C-36392FE3E0BB}">
      <text>
        <r>
          <rPr>
            <sz val="9"/>
            <color indexed="81"/>
            <rFont val="Tahoma"/>
            <family val="2"/>
          </rPr>
          <t xml:space="preserve">ว135 ระบุว่า น้อยกว่า 50 ต้น ให้ใช้ราคาสืบ
</t>
        </r>
      </text>
    </comment>
    <comment ref="E20" authorId="0" shapeId="0" xr:uid="{C550646F-CEEB-464C-A2B5-3A859184BEE2}">
      <text>
        <r>
          <rPr>
            <sz val="9"/>
            <color indexed="81"/>
            <rFont val="AngsanaUPC"/>
            <family val="1"/>
          </rPr>
          <t xml:space="preserve">คิดคันละ1000 บาท
</t>
        </r>
      </text>
    </comment>
    <comment ref="G62" authorId="0" shapeId="0" xr:uid="{0EBFB604-100A-4F31-861D-5C49B45E723B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30 เปอร์เซ็นของค่าวัสดุ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E11" authorId="0" shapeId="0" xr:uid="{2BEBEB0F-D564-4529-B4D4-BC8FF995AE4F}">
      <text>
        <r>
          <rPr>
            <b/>
            <sz val="9"/>
            <color indexed="81"/>
            <rFont val="Tahoma"/>
            <family val="2"/>
          </rPr>
          <t>Admin:ปลัดโทรสืบให้ใส่ราคานี้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168690CA-B695-4FA1-BCF1-4758B5C6D5D7}">
      <text>
        <r>
          <rPr>
            <b/>
            <sz val="9"/>
            <color indexed="81"/>
            <rFont val="Tahoma"/>
            <family val="2"/>
          </rPr>
          <t xml:space="preserve">Admin:Admin:ปลัดโทรสืบให้ใส่ราคานี้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FEFAC19E-802A-44F3-92BB-D7AD197D8550}">
      <text>
        <r>
          <rPr>
            <b/>
            <sz val="9"/>
            <color indexed="81"/>
            <rFont val="Tahoma"/>
            <family val="2"/>
          </rPr>
          <t xml:space="preserve">Admin:Admin:ปลัดโทรสืบให้ใส่ราคานี้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E22" authorId="0" shapeId="0" xr:uid="{56F7BE07-7A60-42C0-A488-2F188E87B7E4}">
      <text>
        <r>
          <rPr>
            <b/>
            <sz val="9"/>
            <color indexed="81"/>
            <rFont val="Tahoma"/>
            <family val="2"/>
          </rPr>
          <t>Admin:ปลัดโทรสืบให้ใส่ราคานี้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3" authorId="0" shapeId="0" xr:uid="{4DAED301-DB8F-4D45-AE50-6DF8CCB74D9A}">
      <text>
        <r>
          <rPr>
            <b/>
            <sz val="9"/>
            <color indexed="81"/>
            <rFont val="Tahoma"/>
            <family val="2"/>
          </rPr>
          <t xml:space="preserve">Admin:Admin:ปลัดโทรสืบให้ใส่ราคานี้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<sst xmlns="http://schemas.openxmlformats.org/spreadsheetml/2006/main" count="1159" uniqueCount="371">
  <si>
    <t>ลำดับที่</t>
  </si>
  <si>
    <t>รายการ</t>
  </si>
  <si>
    <t>จำนวน</t>
  </si>
  <si>
    <t>หน่วย</t>
  </si>
  <si>
    <t>ค่าวัสดุก่อสร้าง</t>
  </si>
  <si>
    <t>ค่าแรงงาน</t>
  </si>
  <si>
    <t>ยอดรวม</t>
  </si>
  <si>
    <t>หมายเหตุ</t>
  </si>
  <si>
    <t>ราคา/หน่วย</t>
  </si>
  <si>
    <t>จำนวนเงิน</t>
  </si>
  <si>
    <t>ค่าวัสดุ-แรงงาน</t>
  </si>
  <si>
    <t>(บาท)</t>
  </si>
  <si>
    <t>ถัง</t>
  </si>
  <si>
    <t>ตัว</t>
  </si>
  <si>
    <r>
      <t>ม</t>
    </r>
    <r>
      <rPr>
        <vertAlign val="superscript"/>
        <sz val="14"/>
        <rFont val="Angsana New"/>
        <family val="1"/>
      </rPr>
      <t>3</t>
    </r>
  </si>
  <si>
    <t>งานฐานราก</t>
  </si>
  <si>
    <t>ต้น</t>
  </si>
  <si>
    <t>ทรายหยาบ</t>
  </si>
  <si>
    <t xml:space="preserve">งานดินถม </t>
  </si>
  <si>
    <t>งานดินขุด</t>
  </si>
  <si>
    <t xml:space="preserve"> งานเหล็กเสริม</t>
  </si>
  <si>
    <t>กก</t>
  </si>
  <si>
    <t>งานไม้แบบ</t>
  </si>
  <si>
    <t>อัน</t>
  </si>
  <si>
    <t>งานท่อเมนจ่ายน้ำ</t>
  </si>
  <si>
    <t>ลวดผูกเหล็ก</t>
  </si>
  <si>
    <t xml:space="preserve">ประตูน้ำบอลวาวล์ ขนาด  Ø 3" </t>
  </si>
  <si>
    <t>- เหล็ก  RBØ 12  มม.</t>
  </si>
  <si>
    <t>- เหล็ก  RB Ø15  มม.</t>
  </si>
  <si>
    <t>คอนกรีต           1 : 2 : 4   รูปลูกบาศก์ 320 กก/ตร.ซม</t>
  </si>
  <si>
    <t>สกรูยึดหอถังพร้อมแหวนรอง ขนาด Ø 25 มม. ยาว 1.10 ม.</t>
  </si>
  <si>
    <t>ยอดยกไป</t>
  </si>
  <si>
    <t>ยอดยกมา</t>
  </si>
  <si>
    <t>เสาเข็ม คอร. ขนาด 0.15 X 0.15 X6.00 ม.</t>
  </si>
  <si>
    <t>ชุด</t>
  </si>
  <si>
    <t>เทปพันเกลียว</t>
  </si>
  <si>
    <t>กป</t>
  </si>
  <si>
    <t>เหล็ก  RB  Ø 9  มม.</t>
  </si>
  <si>
    <t>รวมค่าวัสดุ + ค่าแรง</t>
  </si>
  <si>
    <t>สรุปผลการประมาณราคาค่าก่อสร้าง</t>
  </si>
  <si>
    <t>ส่วนราชการ         องค์การบริหารส่วนตำบลบางสัก  อำเภอกันตัง  จังหวัดตรัง</t>
  </si>
  <si>
    <t>แบบแปลน        ขององค์การบริหารส่วนตำบลบางสัก</t>
  </si>
  <si>
    <t>รวมค่างานต้นทุน</t>
  </si>
  <si>
    <t>Factor F</t>
  </si>
  <si>
    <t>รวมค่าก่อสร้าง</t>
  </si>
  <si>
    <t>เงื่อนไข</t>
  </si>
  <si>
    <t>สรุป</t>
  </si>
  <si>
    <t>รวมราค่าก่อสร้าง</t>
  </si>
  <si>
    <t>คิดเป็นราคาก่อสร้าง(ปรับแล้ว)</t>
  </si>
  <si>
    <t>คอนกรีต        1 : 2 : 4   รูปลูกบาศก์ 320 กก/ตร.ซม</t>
  </si>
  <si>
    <t>รายการวัสดุก่อสร้างที่ขอสืบราคา</t>
  </si>
  <si>
    <t xml:space="preserve">ลำดับที่ </t>
  </si>
  <si>
    <t>รายการวัสดุ</t>
  </si>
  <si>
    <t>ราคาต่อหน่วย</t>
  </si>
  <si>
    <t>ระยะเวลาดำเนินการ</t>
  </si>
  <si>
    <t>งานเสาซีเมนต์แนวท่อประปา</t>
  </si>
  <si>
    <t>ตะปูขนาด 3 นิ้ว</t>
  </si>
  <si>
    <t xml:space="preserve">ข้อต่อสามทาง  PVC Ø 2"    </t>
  </si>
  <si>
    <t>ข้อต่อสามทาง  PVC Ø 2"  ลด  1/2"</t>
  </si>
  <si>
    <t>ข้อต่อสามทาง  PVC Ø 11/2"  ลด  1/2"</t>
  </si>
  <si>
    <t xml:space="preserve">ประตูน้ำทองเหลือง ขนาด  Ø 2" </t>
  </si>
  <si>
    <t>ม้วน</t>
  </si>
  <si>
    <t>จุด</t>
  </si>
  <si>
    <t xml:space="preserve"> - </t>
  </si>
  <si>
    <t>แบบแสดงรายการ  ปริมาณงานและราคา</t>
  </si>
  <si>
    <t>(ค่าใช้จ่ายพิเศษตามข้อกำหนดและค่าใช้จ่ายอื่นที่จำเป็นต้องมี)</t>
  </si>
  <si>
    <t>แบบปร.๔(พ)  แผ่นที่ ๑/๑</t>
  </si>
  <si>
    <t xml:space="preserve"> กลุ่มงาน:  งานอาคาร</t>
  </si>
  <si>
    <t>ค่าแรง</t>
  </si>
  <si>
    <t>ค่าสวัสดุ + ค่าแรง</t>
  </si>
  <si>
    <t>ส่วนที่ ๒ ค่าใช้จ่ายพิเศษตามข้อกำหนด</t>
  </si>
  <si>
    <t xml:space="preserve">  ค่าทดสอบปริมาณน้ำและผลการวิเคราะห์น้ำ</t>
  </si>
  <si>
    <t>เมตร.</t>
  </si>
  <si>
    <t>คอนกรีตหยาบ 1 : 3 : 5   รูปลูกบาศก์ 210 กก/ตร.ซม</t>
  </si>
  <si>
    <t>รวมราคางานส่วนที่ ๒</t>
  </si>
  <si>
    <t xml:space="preserve"> กาวประสานท่อขนาด 250 กรัม</t>
  </si>
  <si>
    <t>ยูเนี่ยนเหล็กขนาด 3"</t>
  </si>
  <si>
    <t>นิปเปิ้ลเหล็ก ขนาด 3"</t>
  </si>
  <si>
    <t>ข้อต่อสามทางเหล็กขนาด 3"</t>
  </si>
  <si>
    <t>ข้องอเหล็ก 90 องศา ขนาด 3" (GS)</t>
  </si>
  <si>
    <t>ข้อต่อยีโบลท์เหล็กขนาด 3"</t>
  </si>
  <si>
    <t xml:space="preserve"> ฝาอุด Ø 2"</t>
  </si>
  <si>
    <t xml:space="preserve"> ฝาอุด Ø 1 1/2"</t>
  </si>
  <si>
    <t>งานย้ายหอถังสูงเก็บน้ำแบบถ้วยแชมเปญ ขนาด 20 ลบ.ม</t>
  </si>
  <si>
    <t>พร้อมอุปกรณ์ติดตั้งทั้งหมด +  ถังกรองสนิมเหล็ก</t>
  </si>
  <si>
    <t>เสาเหล็กอาบสังกะสี ขนาด Ø 3" .ยาว 6 เมตร</t>
  </si>
  <si>
    <t>สืบ</t>
  </si>
  <si>
    <t>สีน้ำมันกันสนิม (สีน้ำเงิน)</t>
  </si>
  <si>
    <t>งานทรายกรอง.กรวดกรอง</t>
  </si>
  <si>
    <t xml:space="preserve">ข้อต่อสามทางตรงเกลียวนอกขนาด 1 1/2"  </t>
  </si>
  <si>
    <t xml:space="preserve">ข้อต่อสามทางตรงเกลียวในขนาด 1 1/2"  </t>
  </si>
  <si>
    <t xml:space="preserve"> ฝาอุด Ø 1"</t>
  </si>
  <si>
    <t xml:space="preserve"> ฝาอุด Ø 1/2"</t>
  </si>
  <si>
    <t>ท่อเหล็ก ขนาด 3"</t>
  </si>
  <si>
    <t>ชื่อห้างร้าน...............................................................</t>
  </si>
  <si>
    <t>แบบสืบราคาวัสดุก่อสร้าง</t>
  </si>
  <si>
    <t>ดินถม</t>
  </si>
  <si>
    <t>ไม้แบบ</t>
  </si>
  <si>
    <t>ราคาต่อหน่วย/บาท</t>
  </si>
  <si>
    <t>กรม</t>
  </si>
  <si>
    <t>สืบ+กรม</t>
  </si>
  <si>
    <t>พณ+กรม</t>
  </si>
  <si>
    <t>พณ</t>
  </si>
  <si>
    <t>พณ + กทม.</t>
  </si>
  <si>
    <t xml:space="preserve">  งานติดตั้งเครื่องสูบน้ำไฟฟ้าแบบมอเตอร์จมใต้น้ำ </t>
  </si>
  <si>
    <t xml:space="preserve">  งานขุดเจาะบ่อบาดาล ขนาด Ø 6" ค่าเฉลี่ยความลึกตั้งแต่</t>
  </si>
  <si>
    <t>เมตร</t>
  </si>
  <si>
    <t>พร้อมอุปกรณ์ติดตั้ง + สายล่อฟ้า</t>
  </si>
  <si>
    <t>งานถังกรองพร้อมอุปกรณ์ต่อระบบ ขนาดท่อ GS 3 นิ้ว</t>
  </si>
  <si>
    <t>ประตูน้ำแบบบอลวล์ว ขนาด 3"</t>
  </si>
  <si>
    <t>ยูเนี่ยนเหล็ก ขนาด 3"</t>
  </si>
  <si>
    <t>ข้องอเหล็ก GS ขนาด3"</t>
  </si>
  <si>
    <t>วัน/เดือน/ปี..................................................................................</t>
  </si>
  <si>
    <t>(ลงชื่อ)........................................................</t>
  </si>
  <si>
    <t>งานหอถังสูงเก็บน้ำแบบถ้วยแชมเปญ ขนาด 20 ลบ.ม</t>
  </si>
  <si>
    <t>พร้อมอุปกรณ์ติดตั้ง</t>
  </si>
  <si>
    <t xml:space="preserve">ข้อต่อ 90 องศา   PVC Ø 2"    </t>
  </si>
  <si>
    <t>งานถังกรองสนิมเหล็กพร้อมอุปกรณ์ต่อระบบ ขนาดท่อ GS 3"พร้อมวัสดุภายในถัง</t>
  </si>
  <si>
    <t>งานดินถม</t>
  </si>
  <si>
    <t>ท่อน</t>
  </si>
  <si>
    <t>งานฐานถังกรอง   1.50 x 1.50 เมตร.</t>
  </si>
  <si>
    <t>คอนกรีตปากบ่อ 1.00x 1.00 เมตร.</t>
  </si>
  <si>
    <t>กรมบัญชีกลาง</t>
  </si>
  <si>
    <t>พานิช + กรม</t>
  </si>
  <si>
    <t>พานิชกระบี่ + กรม</t>
  </si>
  <si>
    <t>ทางหลวงตรัง</t>
  </si>
  <si>
    <t>พานิชตรัง</t>
  </si>
  <si>
    <t>ลบ.ฟ</t>
  </si>
  <si>
    <t>สืบราคา</t>
  </si>
  <si>
    <t>พานิชตรัง + กรม</t>
  </si>
  <si>
    <t>ลบ.ม</t>
  </si>
  <si>
    <t>พานิชกระบี่</t>
  </si>
  <si>
    <t xml:space="preserve">ข้อต่อสามทาง  PVC Ø 3"    </t>
  </si>
  <si>
    <t>ข้อต่อสามทาง  PVC Ø 3"  ลด  1/2"</t>
  </si>
  <si>
    <t xml:space="preserve">ข้อต่อ 90 องศา   PVC Ø 3"    </t>
  </si>
  <si>
    <t xml:space="preserve">ประตูน้ำทองเหลือง ขนาด  Ø 3" </t>
  </si>
  <si>
    <t xml:space="preserve"> ฝาอุด Ø 3"</t>
  </si>
  <si>
    <t>เสาคอนกรีตแนวท่อขนาด 2"ยาว 1.50 เมตร.</t>
  </si>
  <si>
    <t>สถานที่ก่อสร้าง:  หมู่ที่ 3  ตำบลบางสัก  อำเภอกันตัง  จังหวัดตรัง</t>
  </si>
  <si>
    <t>ทช.ตรัง + กรม</t>
  </si>
  <si>
    <t>ประมาณราคาโดย   นายพนมธรัศม์  เตางาม  ตำแหน่งผู้ช่วยวิศวกรโยธา</t>
  </si>
  <si>
    <t xml:space="preserve">                                                                                                                                            </t>
  </si>
  <si>
    <t>ประมาณการโดย  นายพนมธรัศม์  เตางาม  ตำแหน่งผู้ช่วยวิศวกรโยธา   เมื่อวันที่    18  เมษายน  2566</t>
  </si>
  <si>
    <t xml:space="preserve">   พร้อมอุปกรณ์</t>
  </si>
  <si>
    <t>เครื่องสูบน้ำบาดาลแบบ Subemrsible</t>
  </si>
  <si>
    <t>เครื่อง</t>
  </si>
  <si>
    <t>ขนาด Ø 1-1/2 นิ้ว ขนาด 1.5 แรงม้า 15 ใบพัด 220V</t>
  </si>
  <si>
    <t>ท่อ พีวีซี ชั้น 13.5 ขนาด Ø 1-1/2 นิ้ว</t>
  </si>
  <si>
    <t>ต่อตรงเกลียวนอก พีวีซี ขนาด Ø 1-1/2 นิ้ว</t>
  </si>
  <si>
    <t>ต่อตรงเกลียวใน พีวีซี ขนาด Ø 1-1/2 นิ้ว</t>
  </si>
  <si>
    <t>เชือกใยยักษ์ ขนาด 6 มิล (ม้วนละ 50 เมตร)</t>
  </si>
  <si>
    <t>ฝาครอบบ่อ</t>
  </si>
  <si>
    <t>สายไฟฟ้า VCT ขนาด 3  x 1.5 มม.</t>
  </si>
  <si>
    <t>สืบราคา(รวมท่อ)</t>
  </si>
  <si>
    <t xml:space="preserve"> งานติดตั้งเครื่องสูบน้ำไฟฟ้าแบบมอเตอร์จมใต้น้ำ </t>
  </si>
  <si>
    <t>งานติดตั้งเครื่องสูบน้ำไฟฟ้าแบบมอเตอร์จมน้ำ</t>
  </si>
  <si>
    <t>ราคาน้ำมัน 32.37 วันที่ 2566</t>
  </si>
  <si>
    <t>1 ถัง</t>
  </si>
  <si>
    <t>1 ชุด</t>
  </si>
  <si>
    <t>1 เมตร</t>
  </si>
  <si>
    <t xml:space="preserve">  90-120 ม. หรือปริมาณน้ำไม่น้อยกว่า   5  ลบ.ม ต่อ ชม.</t>
  </si>
  <si>
    <t xml:space="preserve"> สืบ + กรม</t>
  </si>
  <si>
    <t xml:space="preserve">     </t>
  </si>
  <si>
    <t>1 ตัว</t>
  </si>
  <si>
    <t>1 ต้น</t>
  </si>
  <si>
    <t>ปรับราคา</t>
  </si>
  <si>
    <t xml:space="preserve">ประเภท     งานอาคาร </t>
  </si>
  <si>
    <t>ราคาต่อหน่วย (ทบ)</t>
  </si>
  <si>
    <t>ดอกเบี้ยเงินกู้............7.....%</t>
  </si>
  <si>
    <t>เงินล่วงหน้า..............0...%</t>
  </si>
  <si>
    <t>เงินประกันผลงาน.....0...%</t>
  </si>
  <si>
    <t>ภาษีมูลค่าเพิ่ม...........7....%....</t>
  </si>
  <si>
    <t>ราคาสืบ(SCG)</t>
  </si>
  <si>
    <t>ท่อ PVC Ø 1/2"  ชั้น 8.5 มอก.17-2561 (ตราท่อน้ำไทย,อริยะ,ตราช้างหรือเทียบเท่า)</t>
  </si>
  <si>
    <t>ท่อ PVC Ø 3"  ชั้น 8.5 มอก.17-2561 (ตราท่อน้ำไทย,อริยะ,ตราช้างหรือเทียบเท่า)</t>
  </si>
  <si>
    <t>ท่อ PVC Ø 2"  ชั้น 8.5 มอก.17-2561(ตราท่อน้ำไทย,อริยะ,ตราช้างหรือเทียบเท่า)</t>
  </si>
  <si>
    <t xml:space="preserve">  90-100 ม. และปริมาณน้ำไม่น้อยกว่า   5  ลบ.ม ต่อ ชม.</t>
  </si>
  <si>
    <r>
      <t xml:space="preserve">แบบสรุปผลประมาณราคากลางงานก่อสร้าง                                                          </t>
    </r>
    <r>
      <rPr>
        <sz val="14"/>
        <color theme="1"/>
        <rFont val="TH Niramit AS"/>
      </rPr>
      <t xml:space="preserve">  </t>
    </r>
  </si>
  <si>
    <t>ชื่อโครงการ/งานก่อสร้าง</t>
  </si>
  <si>
    <t>สถานที่ก่อสร้าง</t>
  </si>
  <si>
    <t>แบบเลขที่</t>
  </si>
  <si>
    <t>หน่วยงานเจ้าของโครงการ/งานก่อสร้าง</t>
  </si>
  <si>
    <t>องค์การบริหารส่วนตำบลบางสัก</t>
  </si>
  <si>
    <t>มีจำนวน             1               ชุด</t>
  </si>
  <si>
    <t>คำนวณราคากลาง เมื่อวันที่</t>
  </si>
  <si>
    <t>รวมค่าก่อสร้างทั้งโครงการ/งานก่อสร้าง</t>
  </si>
  <si>
    <t>ราคากลาง</t>
  </si>
  <si>
    <t>120 วัน</t>
  </si>
  <si>
    <t>ตัวอักษร</t>
  </si>
  <si>
    <t>ชื่อโครงการ/งานก่อสร้าง :  โครงการก่อสร้างประปาหอถังพร้อมขุดเจาะบ่อบาดาล หมู่ที่2 (บ้านคลองไม้แดง)</t>
  </si>
  <si>
    <t xml:space="preserve">สถานที่ก่อสร้าง: บ้านคลองไม้แดง  หมู่ที่  2   ตำบลบางสัก  อำเภอกันตัง  จังหวัดตรัง      </t>
  </si>
  <si>
    <t>(ลงชื่อ).......................................................ประมาณราคา</t>
  </si>
  <si>
    <t>(นายพนมธรัศม์  เตางาม)</t>
  </si>
  <si>
    <t>องค์การบริหารส่วนตำบลบางสัก   อำเภอกันตัง   จังหวัดตรัง    ประมาณการ  เมื่อวันที่  15  เดือน  สิงหาคม  พ.ศ. 2567</t>
  </si>
  <si>
    <t>แบบปร.4(พ)  แผ่นที่ 1/1</t>
  </si>
  <si>
    <t>ตัวอย่าง</t>
  </si>
  <si>
    <t xml:space="preserve"> </t>
  </si>
  <si>
    <t>พร้อมอุปกรณ์ติดตั้ง และวัสดุภายในถัง</t>
  </si>
  <si>
    <t>ค่าแรงดำเนินการวางท่อ</t>
  </si>
  <si>
    <t>วันที่</t>
  </si>
  <si>
    <t>(ลงชื่อ).......................................................ตรวจ</t>
  </si>
  <si>
    <t>(ลงชื่อ).......................................................เห็นชอบ</t>
  </si>
  <si>
    <t>(ลงชื่อ).......................................................อนุมัติ</t>
  </si>
  <si>
    <t>เป็นเงิน/บาท</t>
  </si>
  <si>
    <t>ค่าวัสดุและค่าแรงงาน</t>
  </si>
  <si>
    <t>ภาษี 7 %</t>
  </si>
  <si>
    <t>จำนวนเงิน/บาท</t>
  </si>
  <si>
    <t>งานอุปกรณ์จากถังกรองไปจ่ายน้ำ</t>
  </si>
  <si>
    <t xml:space="preserve"> - ท่อเหล็ก GS ขนาด Ø 3 นิ้ว ยาว 6.00 เมตร</t>
  </si>
  <si>
    <t xml:space="preserve"> - นิปเปิล GS  Ø 3" </t>
  </si>
  <si>
    <t xml:space="preserve"> - ข้องอฉาก GS  Ø 3" </t>
  </si>
  <si>
    <t xml:space="preserve"> - ข้อต่อสามทาง GS  Ø 3" </t>
  </si>
  <si>
    <t xml:space="preserve"> - ประตูน้ำแบบบอลล์วาล์ว  Ø 3" (ทองเหลือง)</t>
  </si>
  <si>
    <t xml:space="preserve"> - ฝาครอบ GS Ø 3" </t>
  </si>
  <si>
    <t xml:space="preserve"> - ยูเนียน GS  Ø 3" </t>
  </si>
  <si>
    <t xml:space="preserve"> - ข้อต่อยีโบลท์   Ø 3" </t>
  </si>
  <si>
    <t>งานอุปกรณ์จากหอถังไปกรอง</t>
  </si>
  <si>
    <t xml:space="preserve"> - ท่อเหล็ก GS ขนาด Ø 3 " ยาว 6.00 เมตร</t>
  </si>
  <si>
    <t>ท่อ PVC Ø 3"  ชั้น 8.5 มอก.17-2561(ตราท่อน้ำไทย,อริยะ,ตราช้างหรือเทียบเท่า)</t>
  </si>
  <si>
    <t>งานอุปกรณ์จากปากบ่อไปหอถัง</t>
  </si>
  <si>
    <t xml:space="preserve"> - ยูเนียน GS  Ø 2 " </t>
  </si>
  <si>
    <t xml:space="preserve"> - สวิทช์ควบคุมการไหล (Flow Switch)</t>
  </si>
  <si>
    <t xml:space="preserve"> - นิปเปิล GS  Ø 2 " </t>
  </si>
  <si>
    <t xml:space="preserve"> - มาตรวัดน้ำระบบแม่เหล็ก 2 ชั่น ขนาด Ø 2 "</t>
  </si>
  <si>
    <t xml:space="preserve"> - เช็ควาล์ว ขนาด 2 "</t>
  </si>
  <si>
    <t xml:space="preserve"> - ข้อต่อสามทาง GS  Ø 2 " </t>
  </si>
  <si>
    <t xml:space="preserve"> - ประตูน้ำแบบบอลล์วาล์ว  Ø 2 " (ทองเหลือง)</t>
  </si>
  <si>
    <t xml:space="preserve"> - ปลั๊กอุดเหล็ก  Ø 12 มม.</t>
  </si>
  <si>
    <t xml:space="preserve"> - ข้องอฉาก GS  Ø 2 " </t>
  </si>
  <si>
    <t xml:space="preserve"> - ท่อเหล็ก GS ขนาด Ø 2 " ยาว 6.00 เมตร</t>
  </si>
  <si>
    <t xml:space="preserve"> - ท่อ PVC Ø 2"  ชั้น 8.5 มอก.17-2561(ตราท่อน้ำไทย,อริยะ,ตราช้างหรือเทียบเท่า)</t>
  </si>
  <si>
    <t>งานไฟฟ้า</t>
  </si>
  <si>
    <t xml:space="preserve"> - มิเตอร์ไฟฟ้า ขนาด 15 แอมป์</t>
  </si>
  <si>
    <t>ปลัดโทรสืบ</t>
  </si>
  <si>
    <t xml:space="preserve"> - ตู้ควบคุมเครื่องสูบน้ำ</t>
  </si>
  <si>
    <t xml:space="preserve"> - เบรคเกอร์ ขนาด 30 แอมป์</t>
  </si>
  <si>
    <t xml:space="preserve"> - โวลท์,เฟสโปรเทคชั่นรีเลย์ </t>
  </si>
  <si>
    <t xml:space="preserve"> - แมกเนติก คอนแทกเตอร์</t>
  </si>
  <si>
    <t xml:space="preserve"> - โอเวอร์โหลดรีเลย์ สามารถปรับตั้งค่าได้</t>
  </si>
  <si>
    <t xml:space="preserve"> - ไทเมอร์รีเลย์</t>
  </si>
  <si>
    <t xml:space="preserve"> - เทอร์มินอล</t>
  </si>
  <si>
    <t xml:space="preserve"> - รางเดินสายไฟ</t>
  </si>
  <si>
    <t xml:space="preserve"> - โวลท์มิเตอร์</t>
  </si>
  <si>
    <t xml:space="preserve"> - แอมป์มิเตอร์</t>
  </si>
  <si>
    <t xml:space="preserve"> - หลอดไฟแสดงสถานะ</t>
  </si>
  <si>
    <t xml:space="preserve"> - ซีเล็คเตอร์สวิทซ์</t>
  </si>
  <si>
    <t xml:space="preserve"> - ฟิวส์ พร้อมฐานฟิวส์</t>
  </si>
  <si>
    <t xml:space="preserve"> - ท่อร้อยสายไฟฟ้า พีวีซี ขนาด Ø 1/2 นิ้ว</t>
  </si>
  <si>
    <t>สืบราคา(SCG)</t>
  </si>
  <si>
    <t xml:space="preserve"> - ข้อต่อตรง พีวีซี ขนาด Ø 1/2 นิ้ว</t>
  </si>
  <si>
    <t xml:space="preserve"> - ข้อต่อสามทาง พีวีซี ขนาด Ø 1/2 นิ้ว</t>
  </si>
  <si>
    <t xml:space="preserve"> - ท่ออ่อน พีวีซี ขนาด Ø 1/2 นิ้ว</t>
  </si>
  <si>
    <t xml:space="preserve"> - หัวล่อฟ้า</t>
  </si>
  <si>
    <t xml:space="preserve"> - สายล่อฟ้า ชนิดทองแดงหุ้มชนวน</t>
  </si>
  <si>
    <t xml:space="preserve"> - แท่งกราวด์ทองแดง ยาว 2.40 เมตร</t>
  </si>
  <si>
    <t xml:space="preserve"> - สายไฟฟ้า THW 1 x 25 (ทองแดง)</t>
  </si>
  <si>
    <t xml:space="preserve"> - สายไฟฟ้า VCT ขนาด 3  x 1.5 มม.</t>
  </si>
  <si>
    <t>รวมราคางานส่วนที่ 2</t>
  </si>
  <si>
    <t>ส่วนที่ 2 ค่าใช้จ่ายพิเศษตามข้อกำหนด</t>
  </si>
  <si>
    <t>ประมาณการโดย  นายพนมธรัศม์  เตางาม  ผู้ช่วยวิศวกรโยธา   เมื่อวันที่  15  มกราคม  2568</t>
  </si>
  <si>
    <t>งาน</t>
  </si>
  <si>
    <t>ราคาสืบ</t>
  </si>
  <si>
    <t xml:space="preserve">ค่าแรงดำเนินการวางท่อสายไฟ  </t>
  </si>
  <si>
    <t xml:space="preserve"> ค่าแรงในการติดตัง ท่อ GS</t>
  </si>
  <si>
    <t>แบบ ปร.5 (ก) ที่ แนบ</t>
  </si>
  <si>
    <t>แบบ ปร.4 (ก) ที่ แนบ</t>
  </si>
  <si>
    <t>แบบ ปร.5 (ข) ที่ แนบ</t>
  </si>
  <si>
    <t>แบบ ปร.4 (ข) ที่ แนบ</t>
  </si>
  <si>
    <t>งานส่วนที่ 1</t>
  </si>
  <si>
    <t>งานส่วนที่ 2</t>
  </si>
  <si>
    <t xml:space="preserve">สถานที่ก่อสร้าง    บ้านคลองไม้แดง  หมู่ที่  2   ตำบลบางสัก  อำเภอกันตัง  จังหวัดตรัง                                                                                        </t>
  </si>
  <si>
    <t xml:space="preserve">รายการประมาณการค่าก่อสร้าง   โครงการก่อสร้างประปาหอถังพร้อมขุดเจาะบ่อบาดาล หมู่ที่2 (บ้านคลองไม้แดง)                                                                                </t>
  </si>
  <si>
    <t>รวมค่างานบ่อบาดาล</t>
  </si>
  <si>
    <t>งานฐานราก หอถัง</t>
  </si>
  <si>
    <t>ค่าทดสอบปริมาณน้ำและผลการวิเคราะห์น้ำ</t>
  </si>
  <si>
    <t>งานขุดเจาะบ่อบาดาล ขนาด Ø 6" ค่าเฉลี่ยความลึกตั้งแต่</t>
  </si>
  <si>
    <t xml:space="preserve">งานติดตั้งเครื่องสูบน้ำไฟฟ้าแบบมอเตอร์จมใต้น้ำ </t>
  </si>
  <si>
    <t>รวมค่างานท่อเม่นจ่ายน้ำ</t>
  </si>
  <si>
    <t>รวมค่างานไฟฟ้า</t>
  </si>
  <si>
    <t xml:space="preserve"> ส่วนงานที่ 1</t>
  </si>
  <si>
    <t xml:space="preserve"> ส่วนงานที่ 2</t>
  </si>
  <si>
    <t>2.1 งานหอถังสูงเก็บน้ำแบบถ้วยแชมเปญ ขนาด 20 ลบ.ม</t>
  </si>
  <si>
    <t>2.2 งานถังกรองสนิมเหล็กพร้อมอุปกรณ์ต่อระบบ ขนาดท่อ GS 3"</t>
  </si>
  <si>
    <t>งานครุภัณฑ์จัดจ้างหรือสั่งทำ</t>
  </si>
  <si>
    <t>1.1. งานบ่อบาดาล</t>
  </si>
  <si>
    <t>มีจำนวน             1              ชุด</t>
  </si>
  <si>
    <t>ประมาณการตามแบบ         ปร.4                    จำนวน       1    แผ่น</t>
  </si>
  <si>
    <t>รวมค่างานฐานรากหอถัง</t>
  </si>
  <si>
    <t>รวมค่างานฐานถังกรอง</t>
  </si>
  <si>
    <t>รวมค่างานคอนกรีตปากบ่อ</t>
  </si>
  <si>
    <t>รวมค่างานอุปกรณ์ท่อจากหอถังไปถังกรอง</t>
  </si>
  <si>
    <t>งานอุปกรณ์จากหอถังไปถังกรอง</t>
  </si>
  <si>
    <t>1.2. งานฐานรากหอถัง</t>
  </si>
  <si>
    <t>1.5. งานอุปกรณ์จากหอถังไปถังกรอง</t>
  </si>
  <si>
    <t>1.4. คอนกรีตปากบ่อ 1.00x 1.00 เมตร.</t>
  </si>
  <si>
    <t>1.3. งานฐานถังกรอง   1.50 x 1.50 เมตร.</t>
  </si>
  <si>
    <t>ส่วนงานที่ 1.</t>
  </si>
  <si>
    <t>ส่วนงานที่ 2.</t>
  </si>
  <si>
    <t>(ลงชื่อ)....................................................ประมาณราคา</t>
  </si>
  <si>
    <t>(นายชำนาญ  ระยา)</t>
  </si>
  <si>
    <t>(นางเจนจิรา  ชูเกิด)</t>
  </si>
  <si>
    <t>(นายประทีป  สินธุ์ประจิม)</t>
  </si>
  <si>
    <t xml:space="preserve">  95-100 ม. และปริมาณน้ำไม่น้อยกว่า   5  ลบ.ม ต่อ ชม.</t>
  </si>
  <si>
    <t xml:space="preserve"> ค่าแรงในการติดตั้ง ท่อ GS</t>
  </si>
  <si>
    <t>1.6. งานอุปกรณ์จากปากบ่อไปหอถัง</t>
  </si>
  <si>
    <t>ส่วนที่ 1 ค่าใช้จ่ายพิเศษตามข้อกำหนด</t>
  </si>
  <si>
    <t>รวมราคางานส่วนที่ 1</t>
  </si>
  <si>
    <t>ค่าใช้จ่ายพิเศษตามข้อกำหนด</t>
  </si>
  <si>
    <t>ค่าทดสอบดินวิธี Boring Test (SPT.)</t>
  </si>
  <si>
    <t>ตารางราคาต่อหน่วย</t>
  </si>
  <si>
    <t>สำนักงบประมาณ</t>
  </si>
  <si>
    <t xml:space="preserve">2.1.งานครุภัณฑ์จัดจ้างหรือสั่งทำ </t>
  </si>
  <si>
    <t>รวมค่างานอุปกรณ์ท่อจากปากบ่อไปหอถัง</t>
  </si>
  <si>
    <t>1.7. งานไฟฟ้า</t>
  </si>
  <si>
    <t>1.8. งานท่อเมนจ่ายน้ำ</t>
  </si>
  <si>
    <t xml:space="preserve"> - ข้อต่อยีโบลท์   Ø 2" </t>
  </si>
  <si>
    <t>ข้อต่อสามทาง  PVC Ø 3"  ลด  2"</t>
  </si>
  <si>
    <t>ข้อต่อตรง  PVC Ø 3"  ลด  2"</t>
  </si>
  <si>
    <t>ข้อต่อตรง  PVC Ø  2"</t>
  </si>
  <si>
    <t>- เสาไฟฟ้าคอนกรีต ขนาด 6 เมตร</t>
  </si>
  <si>
    <t>- แร็คไฟฟ้า 3 ช่องพร้อมลูกถ้วย หนา 3 มิล</t>
  </si>
  <si>
    <t>- ฟรีฟอร์ม รัดสายไฟ ขนาด 25 มิล</t>
  </si>
  <si>
    <t>เส้น</t>
  </si>
  <si>
    <t>ราคาพานิช กลาง</t>
  </si>
  <si>
    <t xml:space="preserve"> - ท่อร้อยสายไฟฟ้า พีวีซี ขนาด Ø 1/2 นิ้ว (สีเหลือง) </t>
  </si>
  <si>
    <t xml:space="preserve"> - ข้อต่อตรง พีวีซี ขนาด Ø 1/2 นิ้ว (สีเหลือง) </t>
  </si>
  <si>
    <t xml:space="preserve"> - ข้อต่อสามทาง พีวีซี ขนาด Ø 1/2 นิ้ว (สีเหลือง) </t>
  </si>
  <si>
    <t xml:space="preserve"> - ท่ออ่อน พีวีซี ขนาด Ø 1/2 นิ้ว (สีเหลือง) </t>
  </si>
  <si>
    <t xml:space="preserve"> - สายไฟ THW 1*10 ชนิดทองแดงหุ้มฉนวน  </t>
  </si>
  <si>
    <t>- สายไฟอลูมิเนียม 25 มิลลิเมตร</t>
  </si>
  <si>
    <t>กาวประสานท่อขนาด 250 กรัม</t>
  </si>
  <si>
    <t>ข้อต่อตรง  PVC Ø  1"</t>
  </si>
  <si>
    <t>ท่อ PVC Ø 1"  ชั้น 8.5 มอก.17-2561(ตราท่อน้ำไทย,อริยะ,ตราช้างหรือเทียบเท่า)</t>
  </si>
  <si>
    <t>ท่อ PVC Ø 1/2"  ชั้น 8.5 มอก.17-2561(ตราท่อน้ำไทย,อริยะ,ตราช้างหรือเทียบเท่า)</t>
  </si>
  <si>
    <t>ข้อต่อตรง  PVC Ø 2"  ลด  1"</t>
  </si>
  <si>
    <t>ท่อเหล็กเคลือบสังกะสี ขนาด 3 นิ้ว</t>
  </si>
  <si>
    <t xml:space="preserve">บอล์ลวาล์ว PVC Ø 2"    </t>
  </si>
  <si>
    <t xml:space="preserve">ข้อต่อสามทาง  PVC Ø 2" ลด 1/2"   </t>
  </si>
  <si>
    <t xml:space="preserve">ข้อต่อสามทาง  PVC Ø 1" ลด 1/2"   </t>
  </si>
  <si>
    <t xml:space="preserve">บอล์ลวาล์ว PVC Ø 1/2"    </t>
  </si>
  <si>
    <t>พานิชกลาง</t>
  </si>
  <si>
    <t xml:space="preserve">โครงการขุดเจาะบ่อบาดาลและก่อสร้างระบบประปาหอถัง สายหนองสี่หน่วย  หมู่ที่ 1 </t>
  </si>
  <si>
    <t xml:space="preserve">บ้านบางสัก หมู่ที่1  ตำบลบางสัก  อำเภอกันตัง  จังหวัดตรัง   </t>
  </si>
  <si>
    <t xml:space="preserve">ชื่อโครงการ  โครงการขุดเจาะบ่อบาดาลและก่อสร้างระบบประปาหอถัง สายหนองสี่หน่วย  หมู่ที่ 1 </t>
  </si>
  <si>
    <t xml:space="preserve">สถานที่ก่อสร้าง        บ้านบางสัก หมู่ที่  1 ตำบลบางสัก   อำเภอกันตัง    จังหวัดตรัง </t>
  </si>
  <si>
    <t xml:space="preserve">รายการประมาณการค่าก่อสร้าง   โครงการขุดเจาะบ่อบาดาลและก่อสร้างระบบประปาหอถัง สายหนองสี่หน่วย  หมู่ที่ 1                                    </t>
  </si>
  <si>
    <t xml:space="preserve">สถานที่ก่อสร้าง      บ้านบางสัก หมู่ที่ 1  ตำบลบางสัก  อำเภอกันตัง  จังหวัดตรัง                                                                                        </t>
  </si>
  <si>
    <t xml:space="preserve">สถานที่ก่อสร้าง          บ้านบางสัก หมู่ที่ 1  ตำบลบางสัก   อำเภอกันตัง    จังหวัดตรัง </t>
  </si>
  <si>
    <t xml:space="preserve">รายการประมาณการค่าก่อสร้าง  โครงการขุดเจาะบ่อบาดาลและก่อสร้างระบบประปาหอถัง สายหนองสี่หน่วย  หมู่ที่ 1                                          </t>
  </si>
  <si>
    <t xml:space="preserve">สถานที่ก่อสร้าง     บ้านบางสัก หมู่ที่  1 ตำบลบางสัก  อำเภอกันตัง  จังหวัดตรัง                                                                                                </t>
  </si>
  <si>
    <t>สถานที่ก่อสร้าง:  บ้านบางสัก หมู่ที่ 1  ตำบลบางสัก  อำเภอกันตัง  จังหวัดตรัง</t>
  </si>
  <si>
    <t xml:space="preserve">  </t>
  </si>
  <si>
    <t xml:space="preserve">               (ลงชื่อ)................................................ประธานกรรมการ</t>
  </si>
  <si>
    <t>(ลงชื่อ)..............................................กรรมการ</t>
  </si>
  <si>
    <t>(ลงชื่อ).....................................................กรรมการ/เลขานุการ</t>
  </si>
  <si>
    <t xml:space="preserve">( นายดะโอด  หมาดหมัน )  </t>
  </si>
  <si>
    <t xml:space="preserve">ตำแหน่ง นักวิเคราะห์นะโยบายและแผน </t>
  </si>
  <si>
    <t xml:space="preserve"> ( นายสุริยา  เสนาทิพย์ )  </t>
  </si>
  <si>
    <t xml:space="preserve"> ตำแหน่ง หัวหน้าสำนักปลัด</t>
  </si>
  <si>
    <t xml:space="preserve">( นายสมุทร  กลับวุ่น )  </t>
  </si>
  <si>
    <t xml:space="preserve">ตำแหน่ง ผู้ช่วยนายช่างโยธา </t>
  </si>
  <si>
    <t>ประมาณการโดย  คณะกรรมการกำหนดราคากลาง เมื่อวันที่ 8 มิถุนายน  2569</t>
  </si>
  <si>
    <t>โดยคณะกรรมการกำหนดราคากลาง คำสั่งองค์การบริหารส่วนบางสัก ที่ 119/2569 วันที่ 5 มิถุนายน 2569</t>
  </si>
  <si>
    <t>ประมาณราคากลาง     เมื่อ  วันที่  8  เดือน มิถุนายน  พ.ศ. 2569</t>
  </si>
  <si>
    <t>ประมาณการตามแบบ         ปร.4 (ก)                   จำนวน       4    แผ่น</t>
  </si>
  <si>
    <t>มีจำนวน             4               ชุด</t>
  </si>
  <si>
    <t>ประมาณราคาโดย   คณะกรรมการกำหนดราคากลาง</t>
  </si>
  <si>
    <t>องค์การบริหารส่วนตำบลบางสัก   อำเภอกันตัง   จังหวัดตรัง    ประมาณการ  เมื่อวันที่  8  เดือน มิถุนายน พ.ศ. 2569</t>
  </si>
  <si>
    <t>โทรสืบ</t>
  </si>
  <si>
    <t>งานบ่อบาดาล</t>
  </si>
  <si>
    <t>พานิช + ทช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</si>
</sst>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(* #,##0.000_);_(* \(#,##0.000\);_(* &quot;-&quot;??_);_(@_)"/>
    <numFmt numFmtId="189" formatCode="0.0000"/>
    <numFmt numFmtId="190" formatCode="[$-107041E]d\ mmmm\ yyyy;@"/>
  </numFmts>
  <fonts count="36" x14ac:knownFonts="1">
    <font>
      <sz val="10"/>
      <name val="Arial"/>
    </font>
    <font>
      <sz val="10"/>
      <name val="Arial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vertAlign val="superscript"/>
      <sz val="14"/>
      <name val="Angsana New"/>
      <family val="1"/>
    </font>
    <font>
      <b/>
      <sz val="14"/>
      <name val="Angsana New"/>
      <family val="1"/>
    </font>
    <font>
      <sz val="14"/>
      <name val="Arial"/>
      <family val="2"/>
    </font>
    <font>
      <sz val="16"/>
      <name val="Angsana New"/>
      <family val="1"/>
    </font>
    <font>
      <sz val="20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rial"/>
      <family val="2"/>
    </font>
    <font>
      <sz val="16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ahoma"/>
      <family val="2"/>
      <scheme val="minor"/>
    </font>
    <font>
      <sz val="14"/>
      <color theme="1"/>
      <name val="TH SarabunIT๙"/>
      <family val="2"/>
    </font>
    <font>
      <sz val="14"/>
      <color theme="1"/>
      <name val="TH Niramit AS"/>
    </font>
    <font>
      <b/>
      <sz val="14"/>
      <color theme="1"/>
      <name val="TH Niramit AS"/>
    </font>
    <font>
      <b/>
      <sz val="13"/>
      <color theme="1"/>
      <name val="TH Niramit AS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6"/>
      <color theme="1"/>
      <name val="TH SarabunIT๙"/>
      <family val="2"/>
    </font>
    <font>
      <b/>
      <sz val="12"/>
      <name val="Angsana New"/>
      <family val="1"/>
    </font>
    <font>
      <sz val="14"/>
      <name val="TH Niramit AS"/>
    </font>
    <font>
      <sz val="14"/>
      <name val="Arial"/>
      <family val="2"/>
      <charset val="222"/>
    </font>
    <font>
      <sz val="14"/>
      <color rgb="FFFF0000"/>
      <name val="Arial"/>
      <family val="2"/>
      <charset val="222"/>
    </font>
    <font>
      <u/>
      <sz val="16"/>
      <name val="Angsana New"/>
      <family val="1"/>
    </font>
    <font>
      <sz val="11"/>
      <name val="Angsana New"/>
      <family val="1"/>
    </font>
    <font>
      <sz val="9"/>
      <color indexed="81"/>
      <name val="AngsanaUPC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/>
    <xf numFmtId="0" fontId="9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42">
    <xf numFmtId="0" fontId="0" fillId="0" borderId="0" xfId="0"/>
    <xf numFmtId="0" fontId="2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0" fillId="0" borderId="0" xfId="0" applyBorder="1"/>
    <xf numFmtId="187" fontId="2" fillId="0" borderId="1" xfId="1" applyFont="1" applyFill="1" applyBorder="1"/>
    <xf numFmtId="187" fontId="5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3" fontId="7" fillId="0" borderId="1" xfId="0" applyNumberFormat="1" applyFont="1" applyBorder="1"/>
    <xf numFmtId="187" fontId="7" fillId="0" borderId="1" xfId="1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0" xfId="0" applyFont="1"/>
    <xf numFmtId="0" fontId="3" fillId="0" borderId="0" xfId="0" applyFont="1" applyBorder="1" applyAlignment="1">
      <alignment horizontal="center"/>
    </xf>
    <xf numFmtId="0" fontId="6" fillId="0" borderId="0" xfId="0" applyFont="1"/>
    <xf numFmtId="0" fontId="7" fillId="0" borderId="0" xfId="0" applyFont="1" applyAlignment="1"/>
    <xf numFmtId="187" fontId="7" fillId="0" borderId="8" xfId="1" applyFont="1" applyBorder="1"/>
    <xf numFmtId="0" fontId="7" fillId="0" borderId="9" xfId="0" applyFont="1" applyBorder="1"/>
    <xf numFmtId="49" fontId="2" fillId="0" borderId="9" xfId="0" applyNumberFormat="1" applyFont="1" applyBorder="1"/>
    <xf numFmtId="0" fontId="2" fillId="0" borderId="9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6" fillId="0" borderId="9" xfId="0" applyFont="1" applyBorder="1"/>
    <xf numFmtId="0" fontId="5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7" fontId="2" fillId="0" borderId="0" xfId="1" applyFont="1" applyFill="1" applyBorder="1"/>
    <xf numFmtId="187" fontId="2" fillId="0" borderId="0" xfId="1" applyFont="1" applyBorder="1"/>
    <xf numFmtId="49" fontId="5" fillId="0" borderId="0" xfId="0" applyNumberFormat="1" applyFont="1" applyBorder="1"/>
    <xf numFmtId="187" fontId="2" fillId="0" borderId="0" xfId="1" applyFont="1" applyBorder="1" applyAlignment="1">
      <alignment horizontal="center"/>
    </xf>
    <xf numFmtId="187" fontId="3" fillId="0" borderId="0" xfId="1" applyFont="1" applyBorder="1" applyAlignment="1">
      <alignment horizontal="center"/>
    </xf>
    <xf numFmtId="0" fontId="6" fillId="0" borderId="0" xfId="0" applyFont="1" applyBorder="1"/>
    <xf numFmtId="187" fontId="5" fillId="0" borderId="0" xfId="1" applyFont="1" applyBorder="1" applyAlignment="1">
      <alignment horizontal="center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7" fillId="0" borderId="10" xfId="0" applyFont="1" applyBorder="1"/>
    <xf numFmtId="49" fontId="2" fillId="0" borderId="11" xfId="0" applyNumberFormat="1" applyFont="1" applyBorder="1"/>
    <xf numFmtId="187" fontId="2" fillId="0" borderId="1" xfId="0" applyNumberFormat="1" applyFont="1" applyBorder="1"/>
    <xf numFmtId="187" fontId="5" fillId="0" borderId="1" xfId="0" applyNumberFormat="1" applyFont="1" applyBorder="1"/>
    <xf numFmtId="0" fontId="7" fillId="0" borderId="0" xfId="0" applyFont="1" applyBorder="1" applyAlignment="1">
      <alignment horizontal="center"/>
    </xf>
    <xf numFmtId="187" fontId="7" fillId="0" borderId="0" xfId="1" applyFont="1" applyBorder="1"/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/>
    <xf numFmtId="0" fontId="7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center" vertical="center"/>
    </xf>
    <xf numFmtId="187" fontId="10" fillId="0" borderId="2" xfId="1" applyFont="1" applyBorder="1"/>
    <xf numFmtId="0" fontId="7" fillId="0" borderId="12" xfId="0" applyFont="1" applyBorder="1"/>
    <xf numFmtId="0" fontId="2" fillId="0" borderId="0" xfId="0" applyFont="1" applyBorder="1"/>
    <xf numFmtId="0" fontId="7" fillId="0" borderId="13" xfId="0" applyFont="1" applyBorder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7" fillId="0" borderId="14" xfId="0" applyFont="1" applyBorder="1"/>
    <xf numFmtId="0" fontId="7" fillId="0" borderId="11" xfId="0" applyFont="1" applyBorder="1" applyAlignment="1">
      <alignment horizontal="center"/>
    </xf>
    <xf numFmtId="187" fontId="7" fillId="0" borderId="11" xfId="1" applyFont="1" applyBorder="1"/>
    <xf numFmtId="0" fontId="7" fillId="0" borderId="3" xfId="0" applyFont="1" applyBorder="1" applyAlignment="1">
      <alignment horizontal="center"/>
    </xf>
    <xf numFmtId="49" fontId="2" fillId="0" borderId="4" xfId="0" applyNumberFormat="1" applyFont="1" applyBorder="1"/>
    <xf numFmtId="0" fontId="7" fillId="0" borderId="6" xfId="0" applyFont="1" applyBorder="1" applyAlignment="1">
      <alignment horizontal="center"/>
    </xf>
    <xf numFmtId="0" fontId="7" fillId="0" borderId="15" xfId="0" applyFont="1" applyBorder="1"/>
    <xf numFmtId="187" fontId="7" fillId="0" borderId="4" xfId="1" applyFont="1" applyBorder="1"/>
    <xf numFmtId="187" fontId="7" fillId="0" borderId="15" xfId="1" applyFont="1" applyBorder="1"/>
    <xf numFmtId="49" fontId="2" fillId="0" borderId="0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/>
    <xf numFmtId="0" fontId="6" fillId="0" borderId="0" xfId="0" applyFont="1" applyFill="1"/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187" fontId="5" fillId="0" borderId="9" xfId="0" applyNumberFormat="1" applyFont="1" applyFill="1" applyBorder="1" applyAlignment="1">
      <alignment horizontal="center"/>
    </xf>
    <xf numFmtId="0" fontId="6" fillId="0" borderId="0" xfId="0" applyFont="1" applyFill="1" applyBorder="1"/>
    <xf numFmtId="187" fontId="5" fillId="0" borderId="1" xfId="1" applyFont="1" applyFill="1" applyBorder="1" applyAlignment="1">
      <alignment horizontal="center"/>
    </xf>
    <xf numFmtId="187" fontId="5" fillId="0" borderId="0" xfId="1" applyFont="1" applyFill="1" applyBorder="1" applyAlignment="1">
      <alignment horizontal="center"/>
    </xf>
    <xf numFmtId="187" fontId="2" fillId="0" borderId="9" xfId="1" applyFont="1" applyFill="1" applyBorder="1" applyAlignment="1">
      <alignment horizontal="center"/>
    </xf>
    <xf numFmtId="187" fontId="2" fillId="0" borderId="9" xfId="1" applyFont="1" applyFill="1" applyBorder="1"/>
    <xf numFmtId="187" fontId="5" fillId="0" borderId="9" xfId="1" applyFont="1" applyFill="1" applyBorder="1" applyAlignment="1">
      <alignment horizontal="center"/>
    </xf>
    <xf numFmtId="187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9" xfId="0" applyFont="1" applyBorder="1"/>
    <xf numFmtId="0" fontId="2" fillId="0" borderId="11" xfId="0" applyFont="1" applyBorder="1" applyAlignment="1">
      <alignment horizontal="center"/>
    </xf>
    <xf numFmtId="0" fontId="2" fillId="0" borderId="2" xfId="0" applyFont="1" applyBorder="1"/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/>
    </xf>
    <xf numFmtId="187" fontId="2" fillId="0" borderId="8" xfId="0" applyNumberFormat="1" applyFont="1" applyBorder="1"/>
    <xf numFmtId="0" fontId="5" fillId="0" borderId="12" xfId="0" applyFont="1" applyBorder="1"/>
    <xf numFmtId="189" fontId="7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1" xfId="0" applyFont="1" applyFill="1" applyBorder="1" applyAlignment="1">
      <alignment horizontal="center"/>
    </xf>
    <xf numFmtId="187" fontId="5" fillId="0" borderId="1" xfId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6" fillId="0" borderId="9" xfId="0" applyFont="1" applyFill="1" applyBorder="1"/>
    <xf numFmtId="0" fontId="2" fillId="0" borderId="0" xfId="4" applyFont="1"/>
    <xf numFmtId="0" fontId="5" fillId="0" borderId="0" xfId="4" applyFont="1"/>
    <xf numFmtId="0" fontId="2" fillId="0" borderId="1" xfId="4" applyFont="1" applyBorder="1" applyAlignment="1">
      <alignment horizontal="center"/>
    </xf>
    <xf numFmtId="0" fontId="2" fillId="0" borderId="1" xfId="4" applyFont="1" applyBorder="1"/>
    <xf numFmtId="0" fontId="5" fillId="0" borderId="1" xfId="4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49" fontId="5" fillId="0" borderId="1" xfId="3" applyNumberFormat="1" applyFont="1" applyBorder="1"/>
    <xf numFmtId="0" fontId="2" fillId="0" borderId="1" xfId="3" applyFont="1" applyBorder="1" applyAlignment="1">
      <alignment horizontal="center"/>
    </xf>
    <xf numFmtId="187" fontId="2" fillId="0" borderId="1" xfId="2" applyFont="1" applyBorder="1"/>
    <xf numFmtId="187" fontId="2" fillId="0" borderId="1" xfId="3" applyNumberFormat="1" applyFont="1" applyBorder="1"/>
    <xf numFmtId="187" fontId="5" fillId="0" borderId="1" xfId="3" applyNumberFormat="1" applyFont="1" applyBorder="1"/>
    <xf numFmtId="0" fontId="2" fillId="0" borderId="0" xfId="3" applyFont="1"/>
    <xf numFmtId="0" fontId="2" fillId="0" borderId="1" xfId="3" applyFont="1" applyBorder="1"/>
    <xf numFmtId="0" fontId="5" fillId="0" borderId="1" xfId="3" applyFont="1" applyBorder="1"/>
    <xf numFmtId="0" fontId="14" fillId="0" borderId="1" xfId="0" applyFont="1" applyBorder="1" applyAlignment="1">
      <alignment horizontal="center"/>
    </xf>
    <xf numFmtId="0" fontId="14" fillId="0" borderId="0" xfId="0" applyFont="1"/>
    <xf numFmtId="187" fontId="14" fillId="0" borderId="1" xfId="1" applyFont="1" applyBorder="1" applyAlignment="1">
      <alignment horizontal="center"/>
    </xf>
    <xf numFmtId="187" fontId="14" fillId="0" borderId="1" xfId="1" applyFont="1" applyBorder="1"/>
    <xf numFmtId="0" fontId="14" fillId="0" borderId="1" xfId="0" applyFont="1" applyBorder="1"/>
    <xf numFmtId="0" fontId="15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/>
    <xf numFmtId="187" fontId="14" fillId="0" borderId="1" xfId="1" applyFont="1" applyFill="1" applyBorder="1" applyAlignment="1">
      <alignment horizontal="center"/>
    </xf>
    <xf numFmtId="187" fontId="14" fillId="0" borderId="1" xfId="1" applyFont="1" applyFill="1" applyBorder="1"/>
    <xf numFmtId="0" fontId="14" fillId="0" borderId="0" xfId="0" applyFont="1" applyFill="1"/>
    <xf numFmtId="0" fontId="14" fillId="3" borderId="0" xfId="0" applyFont="1" applyFill="1"/>
    <xf numFmtId="0" fontId="14" fillId="3" borderId="1" xfId="0" applyFont="1" applyFill="1" applyBorder="1"/>
    <xf numFmtId="187" fontId="5" fillId="0" borderId="1" xfId="4" applyNumberFormat="1" applyFont="1" applyBorder="1"/>
    <xf numFmtId="0" fontId="2" fillId="0" borderId="8" xfId="3" applyFont="1" applyBorder="1" applyAlignment="1">
      <alignment horizontal="center"/>
    </xf>
    <xf numFmtId="0" fontId="2" fillId="0" borderId="8" xfId="3" applyFont="1" applyBorder="1"/>
    <xf numFmtId="187" fontId="2" fillId="0" borderId="8" xfId="3" applyNumberFormat="1" applyFont="1" applyBorder="1"/>
    <xf numFmtId="0" fontId="5" fillId="0" borderId="12" xfId="3" applyFont="1" applyBorder="1"/>
    <xf numFmtId="49" fontId="5" fillId="0" borderId="11" xfId="3" applyNumberFormat="1" applyFont="1" applyBorder="1"/>
    <xf numFmtId="49" fontId="5" fillId="0" borderId="9" xfId="3" applyNumberFormat="1" applyFont="1" applyBorder="1"/>
    <xf numFmtId="0" fontId="5" fillId="0" borderId="11" xfId="3" applyFont="1" applyBorder="1" applyAlignment="1">
      <alignment horizontal="center"/>
    </xf>
    <xf numFmtId="0" fontId="2" fillId="0" borderId="9" xfId="3" applyFont="1" applyBorder="1" applyAlignment="1">
      <alignment horizontal="center"/>
    </xf>
    <xf numFmtId="0" fontId="2" fillId="0" borderId="1" xfId="4" applyFont="1" applyBorder="1" applyAlignment="1">
      <alignment vertical="center"/>
    </xf>
    <xf numFmtId="0" fontId="2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2" fillId="0" borderId="1" xfId="3" applyFont="1" applyBorder="1" applyAlignment="1">
      <alignment vertical="center"/>
    </xf>
    <xf numFmtId="187" fontId="14" fillId="0" borderId="1" xfId="1" applyFont="1" applyBorder="1" applyAlignment="1">
      <alignment vertical="center"/>
    </xf>
    <xf numFmtId="187" fontId="1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3" applyFont="1" applyBorder="1" applyAlignment="1">
      <alignment horizontal="center" vertical="center"/>
    </xf>
    <xf numFmtId="187" fontId="14" fillId="0" borderId="1" xfId="1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0" fillId="0" borderId="12" xfId="0" applyBorder="1"/>
    <xf numFmtId="0" fontId="10" fillId="0" borderId="12" xfId="0" applyFont="1" applyBorder="1"/>
    <xf numFmtId="0" fontId="7" fillId="0" borderId="11" xfId="0" applyFont="1" applyBorder="1"/>
    <xf numFmtId="0" fontId="0" fillId="0" borderId="11" xfId="0" applyBorder="1"/>
    <xf numFmtId="0" fontId="0" fillId="0" borderId="9" xfId="0" applyBorder="1"/>
    <xf numFmtId="49" fontId="2" fillId="0" borderId="9" xfId="0" applyNumberFormat="1" applyFont="1" applyFill="1" applyBorder="1" applyAlignment="1">
      <alignment horizontal="left"/>
    </xf>
    <xf numFmtId="49" fontId="2" fillId="0" borderId="11" xfId="3" applyNumberFormat="1" applyFont="1" applyBorder="1"/>
    <xf numFmtId="49" fontId="2" fillId="0" borderId="9" xfId="3" applyNumberFormat="1" applyFont="1" applyBorder="1"/>
    <xf numFmtId="0" fontId="7" fillId="0" borderId="9" xfId="0" applyFont="1" applyBorder="1" applyAlignment="1">
      <alignment horizontal="center"/>
    </xf>
    <xf numFmtId="187" fontId="2" fillId="2" borderId="1" xfId="2" applyFont="1" applyFill="1" applyBorder="1"/>
    <xf numFmtId="49" fontId="12" fillId="0" borderId="11" xfId="0" applyNumberFormat="1" applyFont="1" applyFill="1" applyBorder="1"/>
    <xf numFmtId="49" fontId="12" fillId="0" borderId="9" xfId="0" applyNumberFormat="1" applyFont="1" applyFill="1" applyBorder="1"/>
    <xf numFmtId="0" fontId="3" fillId="0" borderId="1" xfId="0" applyFont="1" applyFill="1" applyBorder="1" applyAlignment="1">
      <alignment horizontal="center"/>
    </xf>
    <xf numFmtId="49" fontId="2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49" fontId="2" fillId="0" borderId="9" xfId="0" applyNumberFormat="1" applyFont="1" applyFill="1" applyBorder="1"/>
    <xf numFmtId="187" fontId="2" fillId="0" borderId="0" xfId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49" fontId="2" fillId="0" borderId="11" xfId="0" applyNumberFormat="1" applyFont="1" applyFill="1" applyBorder="1"/>
    <xf numFmtId="0" fontId="16" fillId="0" borderId="0" xfId="0" applyFont="1" applyFill="1"/>
    <xf numFmtId="0" fontId="14" fillId="0" borderId="0" xfId="0" applyFont="1" applyAlignment="1">
      <alignment horizontal="center"/>
    </xf>
    <xf numFmtId="49" fontId="7" fillId="0" borderId="1" xfId="0" applyNumberFormat="1" applyFont="1" applyBorder="1" applyAlignment="1"/>
    <xf numFmtId="0" fontId="13" fillId="0" borderId="1" xfId="0" applyFont="1" applyBorder="1" applyAlignment="1">
      <alignment horizontal="center"/>
    </xf>
    <xf numFmtId="0" fontId="5" fillId="0" borderId="0" xfId="0" applyFont="1" applyFill="1"/>
    <xf numFmtId="0" fontId="2" fillId="0" borderId="8" xfId="0" applyFont="1" applyFill="1" applyBorder="1"/>
    <xf numFmtId="0" fontId="21" fillId="0" borderId="0" xfId="5" applyFont="1"/>
    <xf numFmtId="0" fontId="22" fillId="0" borderId="0" xfId="5" applyFont="1" applyAlignment="1">
      <alignment horizontal="right"/>
    </xf>
    <xf numFmtId="0" fontId="23" fillId="0" borderId="0" xfId="5" applyFont="1" applyAlignment="1">
      <alignment horizontal="center"/>
    </xf>
    <xf numFmtId="0" fontId="23" fillId="0" borderId="0" xfId="5" applyFont="1"/>
    <xf numFmtId="0" fontId="22" fillId="0" borderId="0" xfId="5" applyFont="1"/>
    <xf numFmtId="0" fontId="23" fillId="0" borderId="1" xfId="5" applyFont="1" applyBorder="1" applyAlignment="1">
      <alignment horizontal="center"/>
    </xf>
    <xf numFmtId="0" fontId="22" fillId="0" borderId="1" xfId="5" applyFont="1" applyBorder="1" applyAlignment="1">
      <alignment horizontal="center"/>
    </xf>
    <xf numFmtId="0" fontId="22" fillId="0" borderId="1" xfId="5" applyFont="1" applyBorder="1"/>
    <xf numFmtId="0" fontId="22" fillId="0" borderId="1" xfId="5" applyFont="1" applyBorder="1" applyAlignment="1">
      <alignment horizontal="left" indent="1"/>
    </xf>
    <xf numFmtId="0" fontId="22" fillId="0" borderId="5" xfId="5" applyFont="1" applyBorder="1"/>
    <xf numFmtId="4" fontId="21" fillId="0" borderId="0" xfId="5" applyNumberFormat="1" applyFont="1"/>
    <xf numFmtId="0" fontId="22" fillId="0" borderId="15" xfId="5" applyFont="1" applyBorder="1"/>
    <xf numFmtId="0" fontId="22" fillId="0" borderId="14" xfId="5" applyFont="1" applyBorder="1"/>
    <xf numFmtId="0" fontId="20" fillId="0" borderId="0" xfId="5"/>
    <xf numFmtId="0" fontId="25" fillId="0" borderId="0" xfId="5" applyFont="1"/>
    <xf numFmtId="0" fontId="20" fillId="0" borderId="0" xfId="5" applyFont="1"/>
    <xf numFmtId="0" fontId="26" fillId="0" borderId="0" xfId="5" applyFont="1"/>
    <xf numFmtId="0" fontId="7" fillId="0" borderId="0" xfId="0" applyFont="1" applyAlignment="1">
      <alignment horizontal="center"/>
    </xf>
    <xf numFmtId="0" fontId="10" fillId="0" borderId="4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0" fontId="28" fillId="0" borderId="0" xfId="0" applyFont="1"/>
    <xf numFmtId="187" fontId="2" fillId="4" borderId="1" xfId="1" applyFont="1" applyFill="1" applyBorder="1"/>
    <xf numFmtId="187" fontId="2" fillId="4" borderId="9" xfId="1" applyFont="1" applyFill="1" applyBorder="1"/>
    <xf numFmtId="0" fontId="23" fillId="0" borderId="8" xfId="5" applyFont="1" applyBorder="1" applyAlignment="1">
      <alignment horizontal="center"/>
    </xf>
    <xf numFmtId="0" fontId="23" fillId="0" borderId="12" xfId="5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187" fontId="2" fillId="4" borderId="1" xfId="1" applyFont="1" applyFill="1" applyBorder="1" applyAlignment="1">
      <alignment horizontal="center"/>
    </xf>
    <xf numFmtId="0" fontId="2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3" fillId="0" borderId="2" xfId="5" applyFont="1" applyBorder="1" applyAlignment="1">
      <alignment horizontal="left"/>
    </xf>
    <xf numFmtId="43" fontId="22" fillId="0" borderId="1" xfId="5" applyNumberFormat="1" applyFont="1" applyBorder="1" applyAlignment="1">
      <alignment horizontal="center"/>
    </xf>
    <xf numFmtId="43" fontId="22" fillId="0" borderId="1" xfId="6" applyFont="1" applyBorder="1" applyAlignment="1">
      <alignment horizontal="center"/>
    </xf>
    <xf numFmtId="0" fontId="27" fillId="0" borderId="0" xfId="0" applyFont="1" applyAlignment="1"/>
    <xf numFmtId="0" fontId="11" fillId="0" borderId="0" xfId="0" applyFont="1" applyAlignment="1"/>
    <xf numFmtId="0" fontId="17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0" fontId="31" fillId="0" borderId="0" xfId="7" applyFont="1" applyFill="1"/>
    <xf numFmtId="0" fontId="6" fillId="0" borderId="0" xfId="7" applyFont="1" applyFill="1"/>
    <xf numFmtId="0" fontId="6" fillId="0" borderId="0" xfId="7" applyFont="1"/>
    <xf numFmtId="0" fontId="2" fillId="0" borderId="1" xfId="7" applyFont="1" applyFill="1" applyBorder="1" applyAlignment="1">
      <alignment horizontal="center"/>
    </xf>
    <xf numFmtId="0" fontId="2" fillId="0" borderId="9" xfId="7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/>
    </xf>
    <xf numFmtId="0" fontId="5" fillId="0" borderId="1" xfId="7" applyFont="1" applyFill="1" applyBorder="1" applyAlignment="1">
      <alignment horizontal="left"/>
    </xf>
    <xf numFmtId="0" fontId="31" fillId="0" borderId="0" xfId="7" applyFont="1" applyFill="1" applyAlignment="1">
      <alignment horizontal="left"/>
    </xf>
    <xf numFmtId="0" fontId="6" fillId="0" borderId="0" xfId="7" applyFont="1" applyFill="1" applyAlignment="1">
      <alignment horizontal="left"/>
    </xf>
    <xf numFmtId="49" fontId="2" fillId="0" borderId="1" xfId="7" applyNumberFormat="1" applyFont="1" applyFill="1" applyBorder="1"/>
    <xf numFmtId="2" fontId="2" fillId="0" borderId="1" xfId="1" applyNumberFormat="1" applyFont="1" applyFill="1" applyBorder="1" applyAlignment="1">
      <alignment horizontal="center"/>
    </xf>
    <xf numFmtId="187" fontId="2" fillId="0" borderId="1" xfId="1" applyFont="1" applyFill="1" applyBorder="1" applyAlignment="1"/>
    <xf numFmtId="2" fontId="2" fillId="0" borderId="1" xfId="7" applyNumberFormat="1" applyFont="1" applyFill="1" applyBorder="1" applyAlignment="1">
      <alignment horizontal="center"/>
    </xf>
    <xf numFmtId="0" fontId="3" fillId="0" borderId="0" xfId="7" applyFont="1" applyFill="1"/>
    <xf numFmtId="187" fontId="2" fillId="4" borderId="1" xfId="1" applyFont="1" applyFill="1" applyBorder="1" applyAlignment="1"/>
    <xf numFmtId="0" fontId="3" fillId="0" borderId="0" xfId="7" applyFont="1" applyFill="1" applyAlignment="1">
      <alignment horizontal="center"/>
    </xf>
    <xf numFmtId="49" fontId="5" fillId="0" borderId="1" xfId="7" applyNumberFormat="1" applyFont="1" applyFill="1" applyBorder="1"/>
    <xf numFmtId="49" fontId="5" fillId="0" borderId="1" xfId="7" applyNumberFormat="1" applyFont="1" applyFill="1" applyBorder="1" applyAlignment="1">
      <alignment horizontal="left"/>
    </xf>
    <xf numFmtId="0" fontId="5" fillId="0" borderId="1" xfId="7" applyNumberFormat="1" applyFont="1" applyFill="1" applyBorder="1" applyAlignment="1">
      <alignment horizontal="center"/>
    </xf>
    <xf numFmtId="49" fontId="2" fillId="0" borderId="9" xfId="7" applyNumberFormat="1" applyFont="1" applyFill="1" applyBorder="1"/>
    <xf numFmtId="2" fontId="2" fillId="0" borderId="9" xfId="1" applyNumberFormat="1" applyFont="1" applyFill="1" applyBorder="1" applyAlignment="1">
      <alignment horizontal="center"/>
    </xf>
    <xf numFmtId="187" fontId="2" fillId="4" borderId="9" xfId="1" applyFont="1" applyFill="1" applyBorder="1" applyAlignment="1"/>
    <xf numFmtId="0" fontId="32" fillId="0" borderId="0" xfId="7" applyFont="1" applyFill="1"/>
    <xf numFmtId="0" fontId="2" fillId="0" borderId="1" xfId="7" applyFont="1" applyFill="1" applyBorder="1"/>
    <xf numFmtId="0" fontId="3" fillId="0" borderId="1" xfId="7" applyFont="1" applyFill="1" applyBorder="1" applyAlignment="1">
      <alignment horizontal="center"/>
    </xf>
    <xf numFmtId="0" fontId="5" fillId="0" borderId="9" xfId="7" applyFont="1" applyFill="1" applyBorder="1" applyAlignment="1">
      <alignment horizontal="center"/>
    </xf>
    <xf numFmtId="0" fontId="2" fillId="0" borderId="0" xfId="7" applyFont="1"/>
    <xf numFmtId="0" fontId="2" fillId="0" borderId="1" xfId="7" applyNumberFormat="1" applyFont="1" applyFill="1" applyBorder="1" applyAlignment="1">
      <alignment horizontal="center"/>
    </xf>
    <xf numFmtId="0" fontId="2" fillId="0" borderId="9" xfId="7" applyNumberFormat="1" applyFont="1" applyFill="1" applyBorder="1" applyAlignment="1">
      <alignment horizontal="center"/>
    </xf>
    <xf numFmtId="187" fontId="2" fillId="0" borderId="1" xfId="7" applyNumberFormat="1" applyFont="1" applyFill="1" applyBorder="1" applyAlignment="1">
      <alignment horizontal="center"/>
    </xf>
    <xf numFmtId="0" fontId="14" fillId="0" borderId="1" xfId="7" applyFont="1" applyBorder="1"/>
    <xf numFmtId="2" fontId="14" fillId="0" borderId="1" xfId="1" applyNumberFormat="1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187" fontId="14" fillId="4" borderId="1" xfId="1" applyFont="1" applyFill="1" applyBorder="1" applyAlignment="1"/>
    <xf numFmtId="2" fontId="2" fillId="4" borderId="1" xfId="1" applyNumberFormat="1" applyFont="1" applyFill="1" applyBorder="1" applyAlignment="1">
      <alignment horizontal="center"/>
    </xf>
    <xf numFmtId="43" fontId="2" fillId="0" borderId="1" xfId="10" applyNumberFormat="1" applyFont="1" applyBorder="1" applyAlignment="1">
      <alignment vertical="center"/>
    </xf>
    <xf numFmtId="2" fontId="2" fillId="0" borderId="9" xfId="7" applyNumberFormat="1" applyFont="1" applyFill="1" applyBorder="1" applyAlignment="1">
      <alignment horizontal="center"/>
    </xf>
    <xf numFmtId="49" fontId="13" fillId="0" borderId="1" xfId="7" applyNumberFormat="1" applyFont="1" applyFill="1" applyBorder="1"/>
    <xf numFmtId="2" fontId="2" fillId="2" borderId="1" xfId="1" applyNumberFormat="1" applyFont="1" applyFill="1" applyBorder="1" applyAlignment="1">
      <alignment horizontal="center"/>
    </xf>
    <xf numFmtId="0" fontId="15" fillId="0" borderId="1" xfId="7" applyFont="1" applyBorder="1" applyAlignment="1">
      <alignment horizontal="center"/>
    </xf>
    <xf numFmtId="0" fontId="15" fillId="0" borderId="1" xfId="7" applyFont="1" applyBorder="1"/>
    <xf numFmtId="0" fontId="14" fillId="4" borderId="1" xfId="7" applyFont="1" applyFill="1" applyBorder="1"/>
    <xf numFmtId="0" fontId="2" fillId="0" borderId="0" xfId="7" applyFont="1" applyFill="1" applyBorder="1" applyAlignment="1">
      <alignment horizontal="center"/>
    </xf>
    <xf numFmtId="0" fontId="14" fillId="4" borderId="0" xfId="7" applyFont="1" applyFill="1"/>
    <xf numFmtId="0" fontId="6" fillId="0" borderId="0" xfId="7" applyFont="1" applyFill="1" applyBorder="1"/>
    <xf numFmtId="0" fontId="6" fillId="0" borderId="0" xfId="7" applyFont="1" applyBorder="1"/>
    <xf numFmtId="2" fontId="14" fillId="0" borderId="1" xfId="7" applyNumberFormat="1" applyFont="1" applyBorder="1" applyAlignment="1">
      <alignment horizontal="center"/>
    </xf>
    <xf numFmtId="0" fontId="2" fillId="0" borderId="0" xfId="7" applyFont="1" applyFill="1"/>
    <xf numFmtId="0" fontId="3" fillId="0" borderId="0" xfId="7" applyFont="1" applyFill="1" applyBorder="1" applyAlignment="1">
      <alignment horizontal="center"/>
    </xf>
    <xf numFmtId="2" fontId="14" fillId="2" borderId="1" xfId="1" applyNumberFormat="1" applyFont="1" applyFill="1" applyBorder="1" applyAlignment="1">
      <alignment horizontal="center"/>
    </xf>
    <xf numFmtId="49" fontId="5" fillId="0" borderId="9" xfId="7" applyNumberFormat="1" applyFont="1" applyFill="1" applyBorder="1"/>
    <xf numFmtId="2" fontId="2" fillId="2" borderId="9" xfId="1" applyNumberFormat="1" applyFont="1" applyFill="1" applyBorder="1" applyAlignment="1">
      <alignment horizontal="center"/>
    </xf>
    <xf numFmtId="187" fontId="2" fillId="0" borderId="9" xfId="1" applyFont="1" applyFill="1" applyBorder="1" applyAlignment="1"/>
    <xf numFmtId="49" fontId="2" fillId="0" borderId="11" xfId="7" applyNumberFormat="1" applyFont="1" applyFill="1" applyBorder="1"/>
    <xf numFmtId="0" fontId="2" fillId="0" borderId="1" xfId="7" applyFont="1" applyBorder="1"/>
    <xf numFmtId="0" fontId="5" fillId="0" borderId="1" xfId="7" applyFont="1" applyBorder="1" applyAlignment="1">
      <alignment horizontal="center"/>
    </xf>
    <xf numFmtId="0" fontId="2" fillId="0" borderId="1" xfId="7" applyFont="1" applyBorder="1" applyAlignment="1">
      <alignment horizontal="center" vertical="center"/>
    </xf>
    <xf numFmtId="0" fontId="2" fillId="0" borderId="1" xfId="7" applyFont="1" applyBorder="1" applyAlignment="1">
      <alignment horizontal="left" vertical="center"/>
    </xf>
    <xf numFmtId="49" fontId="2" fillId="0" borderId="1" xfId="7" applyNumberFormat="1" applyFont="1" applyBorder="1" applyAlignment="1">
      <alignment horizontal="left"/>
    </xf>
    <xf numFmtId="0" fontId="2" fillId="0" borderId="16" xfId="7" applyFont="1" applyBorder="1" applyAlignment="1">
      <alignment vertical="center" wrapText="1"/>
    </xf>
    <xf numFmtId="2" fontId="2" fillId="0" borderId="16" xfId="7" applyNumberFormat="1" applyFont="1" applyBorder="1" applyAlignment="1">
      <alignment horizontal="center" vertical="center"/>
    </xf>
    <xf numFmtId="0" fontId="2" fillId="0" borderId="16" xfId="7" applyFont="1" applyBorder="1" applyAlignment="1">
      <alignment horizontal="center" vertical="center"/>
    </xf>
    <xf numFmtId="43" fontId="2" fillId="4" borderId="16" xfId="8" applyNumberFormat="1" applyFont="1" applyFill="1" applyBorder="1" applyAlignment="1"/>
    <xf numFmtId="43" fontId="2" fillId="0" borderId="16" xfId="8" applyNumberFormat="1" applyFont="1" applyBorder="1" applyAlignment="1">
      <alignment vertical="center"/>
    </xf>
    <xf numFmtId="0" fontId="2" fillId="0" borderId="1" xfId="7" applyFont="1" applyBorder="1" applyAlignment="1">
      <alignment vertical="center" wrapText="1"/>
    </xf>
    <xf numFmtId="2" fontId="2" fillId="0" borderId="1" xfId="7" applyNumberFormat="1" applyFont="1" applyBorder="1" applyAlignment="1">
      <alignment horizontal="center" vertical="center"/>
    </xf>
    <xf numFmtId="43" fontId="2" fillId="4" borderId="1" xfId="8" applyNumberFormat="1" applyFont="1" applyFill="1" applyBorder="1" applyAlignment="1"/>
    <xf numFmtId="43" fontId="2" fillId="0" borderId="1" xfId="8" applyNumberFormat="1" applyFont="1" applyBorder="1" applyAlignment="1">
      <alignment vertical="center"/>
    </xf>
    <xf numFmtId="0" fontId="2" fillId="0" borderId="1" xfId="9" applyFont="1" applyBorder="1" applyAlignment="1">
      <alignment vertical="center" wrapText="1"/>
    </xf>
    <xf numFmtId="0" fontId="2" fillId="0" borderId="1" xfId="9" applyFont="1" applyBorder="1" applyAlignment="1">
      <alignment horizontal="center" vertical="center"/>
    </xf>
    <xf numFmtId="43" fontId="2" fillId="4" borderId="1" xfId="10" applyNumberFormat="1" applyFont="1" applyFill="1" applyBorder="1" applyAlignment="1"/>
    <xf numFmtId="49" fontId="29" fillId="0" borderId="1" xfId="7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center" vertical="center"/>
    </xf>
    <xf numFmtId="2" fontId="2" fillId="0" borderId="1" xfId="9" applyNumberFormat="1" applyFont="1" applyBorder="1" applyAlignment="1">
      <alignment horizontal="center" vertical="center"/>
    </xf>
    <xf numFmtId="187" fontId="2" fillId="0" borderId="1" xfId="1" applyFont="1" applyFill="1" applyBorder="1" applyAlignment="1">
      <alignment horizontal="center"/>
    </xf>
    <xf numFmtId="0" fontId="2" fillId="0" borderId="2" xfId="7" applyFont="1" applyFill="1" applyBorder="1" applyAlignment="1">
      <alignment horizontal="center"/>
    </xf>
    <xf numFmtId="187" fontId="2" fillId="0" borderId="12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1" xfId="6" applyFont="1" applyFill="1" applyBorder="1" applyAlignment="1">
      <alignment horizontal="center"/>
    </xf>
    <xf numFmtId="43" fontId="2" fillId="0" borderId="1" xfId="6" applyFont="1" applyFill="1" applyBorder="1"/>
    <xf numFmtId="187" fontId="14" fillId="0" borderId="1" xfId="1" applyNumberFormat="1" applyFont="1" applyBorder="1"/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3" fillId="5" borderId="12" xfId="0" applyFont="1" applyFill="1" applyBorder="1" applyAlignment="1">
      <alignment horizontal="center" vertical="center"/>
    </xf>
    <xf numFmtId="0" fontId="33" fillId="0" borderId="1" xfId="0" applyFont="1" applyBorder="1"/>
    <xf numFmtId="0" fontId="10" fillId="0" borderId="1" xfId="0" applyFont="1" applyBorder="1" applyAlignment="1">
      <alignment horizontal="left"/>
    </xf>
    <xf numFmtId="49" fontId="2" fillId="0" borderId="11" xfId="0" applyNumberFormat="1" applyFont="1" applyFill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187" fontId="6" fillId="0" borderId="0" xfId="0" applyNumberFormat="1" applyFont="1" applyFill="1"/>
    <xf numFmtId="0" fontId="2" fillId="0" borderId="1" xfId="0" quotePrefix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center"/>
    </xf>
    <xf numFmtId="187" fontId="2" fillId="0" borderId="1" xfId="1" applyFont="1" applyFill="1" applyBorder="1" applyAlignment="1">
      <alignment horizontal="center"/>
    </xf>
    <xf numFmtId="187" fontId="2" fillId="0" borderId="1" xfId="0" applyNumberFormat="1" applyFont="1" applyFill="1" applyBorder="1"/>
    <xf numFmtId="187" fontId="5" fillId="0" borderId="1" xfId="0" applyNumberFormat="1" applyFont="1" applyFill="1" applyBorder="1"/>
    <xf numFmtId="0" fontId="13" fillId="0" borderId="1" xfId="0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" xfId="7" applyFont="1" applyFill="1" applyBorder="1" applyAlignment="1">
      <alignment vertical="center" wrapText="1"/>
    </xf>
    <xf numFmtId="0" fontId="2" fillId="0" borderId="1" xfId="7" applyFont="1" applyFill="1" applyBorder="1" applyAlignment="1">
      <alignment horizontal="center" vertical="center"/>
    </xf>
    <xf numFmtId="43" fontId="2" fillId="0" borderId="1" xfId="8" applyNumberFormat="1" applyFont="1" applyFill="1" applyBorder="1" applyAlignment="1">
      <alignment vertical="center"/>
    </xf>
    <xf numFmtId="0" fontId="2" fillId="0" borderId="1" xfId="9" applyFont="1" applyFill="1" applyBorder="1" applyAlignment="1">
      <alignment vertical="center" wrapText="1"/>
    </xf>
    <xf numFmtId="0" fontId="2" fillId="0" borderId="1" xfId="9" applyFont="1" applyFill="1" applyBorder="1" applyAlignment="1">
      <alignment horizontal="center" vertical="center"/>
    </xf>
    <xf numFmtId="0" fontId="14" fillId="0" borderId="1" xfId="7" applyFont="1" applyFill="1" applyBorder="1"/>
    <xf numFmtId="2" fontId="14" fillId="0" borderId="1" xfId="1" applyNumberFormat="1" applyFont="1" applyFill="1" applyBorder="1" applyAlignment="1">
      <alignment horizontal="center"/>
    </xf>
    <xf numFmtId="0" fontId="14" fillId="0" borderId="1" xfId="7" applyFont="1" applyFill="1" applyBorder="1" applyAlignment="1">
      <alignment horizontal="center"/>
    </xf>
    <xf numFmtId="187" fontId="14" fillId="0" borderId="1" xfId="1" applyNumberFormat="1" applyFont="1" applyFill="1" applyBorder="1"/>
    <xf numFmtId="0" fontId="15" fillId="0" borderId="1" xfId="7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187" fontId="5" fillId="5" borderId="15" xfId="0" applyNumberFormat="1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187" fontId="5" fillId="5" borderId="9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9" xfId="7" applyFont="1" applyFill="1" applyBorder="1"/>
    <xf numFmtId="0" fontId="5" fillId="5" borderId="1" xfId="7" applyFont="1" applyFill="1" applyBorder="1" applyAlignment="1">
      <alignment horizontal="center"/>
    </xf>
    <xf numFmtId="2" fontId="5" fillId="5" borderId="2" xfId="7" applyNumberFormat="1" applyFont="1" applyFill="1" applyBorder="1" applyAlignment="1">
      <alignment horizontal="center"/>
    </xf>
    <xf numFmtId="2" fontId="5" fillId="5" borderId="8" xfId="7" applyNumberFormat="1" applyFont="1" applyFill="1" applyBorder="1" applyAlignment="1">
      <alignment horizontal="center"/>
    </xf>
    <xf numFmtId="187" fontId="5" fillId="5" borderId="8" xfId="1" applyFont="1" applyFill="1" applyBorder="1" applyAlignment="1">
      <alignment horizontal="center"/>
    </xf>
    <xf numFmtId="0" fontId="2" fillId="5" borderId="12" xfId="7" applyFont="1" applyFill="1" applyBorder="1" applyAlignment="1">
      <alignment horizontal="center"/>
    </xf>
    <xf numFmtId="187" fontId="5" fillId="5" borderId="9" xfId="1" applyFont="1" applyFill="1" applyBorder="1" applyAlignment="1">
      <alignment horizontal="center"/>
    </xf>
    <xf numFmtId="0" fontId="2" fillId="5" borderId="1" xfId="7" applyFont="1" applyFill="1" applyBorder="1"/>
    <xf numFmtId="0" fontId="2" fillId="0" borderId="1" xfId="4" applyFont="1" applyBorder="1" applyAlignment="1">
      <alignment horizontal="center"/>
    </xf>
    <xf numFmtId="0" fontId="2" fillId="0" borderId="1" xfId="4" applyFont="1" applyBorder="1" applyAlignment="1">
      <alignment vertical="center"/>
    </xf>
    <xf numFmtId="2" fontId="2" fillId="0" borderId="1" xfId="9" applyNumberFormat="1" applyFont="1" applyFill="1" applyBorder="1" applyAlignment="1">
      <alignment horizontal="center" vertical="center"/>
    </xf>
    <xf numFmtId="187" fontId="2" fillId="0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43" fontId="2" fillId="0" borderId="1" xfId="10" applyNumberFormat="1" applyFont="1" applyFill="1" applyBorder="1" applyAlignment="1">
      <alignment vertical="center"/>
    </xf>
    <xf numFmtId="0" fontId="2" fillId="2" borderId="1" xfId="9" applyFont="1" applyFill="1" applyBorder="1" applyAlignment="1">
      <alignment vertical="center" wrapText="1"/>
    </xf>
    <xf numFmtId="187" fontId="2" fillId="0" borderId="1" xfId="0" applyNumberFormat="1" applyFont="1" applyFill="1" applyBorder="1" applyAlignment="1">
      <alignment horizontal="center"/>
    </xf>
    <xf numFmtId="187" fontId="2" fillId="0" borderId="1" xfId="1" applyFont="1" applyFill="1" applyBorder="1" applyAlignment="1">
      <alignment horizontal="center"/>
    </xf>
    <xf numFmtId="2" fontId="2" fillId="0" borderId="1" xfId="7" applyNumberFormat="1" applyFont="1" applyFill="1" applyBorder="1" applyAlignment="1">
      <alignment horizontal="center" vertical="center"/>
    </xf>
    <xf numFmtId="2" fontId="14" fillId="0" borderId="1" xfId="7" applyNumberFormat="1" applyFont="1" applyFill="1" applyBorder="1" applyAlignment="1">
      <alignment horizontal="center"/>
    </xf>
    <xf numFmtId="0" fontId="13" fillId="0" borderId="1" xfId="7" applyFont="1" applyFill="1" applyBorder="1" applyAlignment="1">
      <alignment horizontal="center"/>
    </xf>
    <xf numFmtId="0" fontId="2" fillId="2" borderId="1" xfId="7" applyFont="1" applyFill="1" applyBorder="1" applyAlignment="1">
      <alignment horizontal="center"/>
    </xf>
    <xf numFmtId="0" fontId="2" fillId="2" borderId="0" xfId="7" applyFont="1" applyFill="1"/>
    <xf numFmtId="187" fontId="2" fillId="2" borderId="0" xfId="1" applyFont="1" applyFill="1" applyBorder="1" applyAlignment="1">
      <alignment horizontal="center"/>
    </xf>
    <xf numFmtId="0" fontId="2" fillId="2" borderId="0" xfId="7" applyFont="1" applyFill="1" applyBorder="1" applyAlignment="1">
      <alignment horizontal="center"/>
    </xf>
    <xf numFmtId="187" fontId="2" fillId="2" borderId="0" xfId="1" applyFont="1" applyFill="1" applyBorder="1"/>
    <xf numFmtId="187" fontId="3" fillId="2" borderId="0" xfId="1" applyFont="1" applyFill="1" applyBorder="1" applyAlignment="1">
      <alignment horizontal="center"/>
    </xf>
    <xf numFmtId="0" fontId="6" fillId="2" borderId="0" xfId="7" applyFont="1" applyFill="1"/>
    <xf numFmtId="187" fontId="2" fillId="0" borderId="1" xfId="1" applyFont="1" applyFill="1" applyBorder="1" applyAlignment="1">
      <alignment horizontal="center"/>
    </xf>
    <xf numFmtId="187" fontId="2" fillId="0" borderId="1" xfId="1" applyFont="1" applyFill="1" applyBorder="1" applyAlignment="1">
      <alignment horizontal="center"/>
    </xf>
    <xf numFmtId="187" fontId="2" fillId="2" borderId="1" xfId="1" applyFont="1" applyFill="1" applyBorder="1" applyAlignment="1">
      <alignment horizontal="center"/>
    </xf>
    <xf numFmtId="187" fontId="2" fillId="2" borderId="9" xfId="1" applyFont="1" applyFill="1" applyBorder="1" applyAlignment="1"/>
    <xf numFmtId="187" fontId="2" fillId="2" borderId="1" xfId="1" applyFont="1" applyFill="1" applyBorder="1" applyAlignment="1"/>
    <xf numFmtId="187" fontId="2" fillId="2" borderId="9" xfId="1" applyFont="1" applyFill="1" applyBorder="1" applyAlignment="1">
      <alignment horizontal="center"/>
    </xf>
    <xf numFmtId="2" fontId="2" fillId="0" borderId="1" xfId="9" applyNumberFormat="1" applyFont="1" applyFill="1" applyBorder="1" applyAlignment="1">
      <alignment horizontal="center" vertical="center"/>
    </xf>
    <xf numFmtId="187" fontId="2" fillId="0" borderId="1" xfId="1" applyFont="1" applyFill="1" applyBorder="1" applyAlignment="1">
      <alignment horizontal="center"/>
    </xf>
    <xf numFmtId="0" fontId="10" fillId="0" borderId="0" xfId="0" applyFont="1" applyAlignme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quotePrefix="1" applyFont="1" applyAlignment="1" applyProtection="1">
      <protection locked="0"/>
    </xf>
    <xf numFmtId="0" fontId="17" fillId="0" borderId="0" xfId="0" applyFont="1"/>
    <xf numFmtId="0" fontId="14" fillId="0" borderId="0" xfId="0" applyFont="1" applyAlignment="1"/>
    <xf numFmtId="0" fontId="3" fillId="5" borderId="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187" fontId="2" fillId="6" borderId="1" xfId="1" applyFont="1" applyFill="1" applyBorder="1"/>
    <xf numFmtId="187" fontId="2" fillId="6" borderId="9" xfId="1" applyFont="1" applyFill="1" applyBorder="1"/>
    <xf numFmtId="43" fontId="2" fillId="6" borderId="1" xfId="6" applyFont="1" applyFill="1" applyBorder="1"/>
    <xf numFmtId="0" fontId="15" fillId="0" borderId="1" xfId="7" applyFont="1" applyFill="1" applyBorder="1"/>
    <xf numFmtId="4" fontId="2" fillId="6" borderId="1" xfId="1" applyNumberFormat="1" applyFont="1" applyFill="1" applyBorder="1" applyAlignment="1"/>
    <xf numFmtId="187" fontId="2" fillId="6" borderId="1" xfId="1" applyFont="1" applyFill="1" applyBorder="1" applyAlignment="1"/>
    <xf numFmtId="4" fontId="2" fillId="0" borderId="0" xfId="7" applyNumberFormat="1" applyFont="1"/>
    <xf numFmtId="187" fontId="2" fillId="6" borderId="9" xfId="1" applyFont="1" applyFill="1" applyBorder="1" applyAlignment="1"/>
    <xf numFmtId="43" fontId="2" fillId="6" borderId="1" xfId="10" applyNumberFormat="1" applyFont="1" applyFill="1" applyBorder="1" applyAlignment="1"/>
    <xf numFmtId="43" fontId="2" fillId="6" borderId="1" xfId="8" applyNumberFormat="1" applyFont="1" applyFill="1" applyBorder="1" applyAlignment="1"/>
    <xf numFmtId="187" fontId="14" fillId="6" borderId="1" xfId="1" applyFont="1" applyFill="1" applyBorder="1" applyAlignment="1"/>
    <xf numFmtId="187" fontId="2" fillId="6" borderId="1" xfId="1" applyFont="1" applyFill="1" applyBorder="1" applyAlignment="1">
      <alignment horizontal="center"/>
    </xf>
    <xf numFmtId="0" fontId="23" fillId="0" borderId="0" xfId="5" applyFont="1" applyAlignment="1">
      <alignment horizontal="center"/>
    </xf>
    <xf numFmtId="0" fontId="22" fillId="0" borderId="2" xfId="5" applyFont="1" applyBorder="1" applyAlignment="1">
      <alignment horizontal="left"/>
    </xf>
    <xf numFmtId="0" fontId="22" fillId="0" borderId="8" xfId="5" applyFont="1" applyBorder="1" applyAlignment="1">
      <alignment horizontal="left"/>
    </xf>
    <xf numFmtId="0" fontId="22" fillId="0" borderId="12" xfId="5" applyFont="1" applyBorder="1" applyAlignment="1">
      <alignment horizontal="left"/>
    </xf>
    <xf numFmtId="0" fontId="22" fillId="0" borderId="0" xfId="5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24" fillId="0" borderId="1" xfId="5" applyFont="1" applyBorder="1" applyAlignment="1">
      <alignment horizontal="center"/>
    </xf>
    <xf numFmtId="0" fontId="22" fillId="0" borderId="2" xfId="5" applyFont="1" applyBorder="1" applyAlignment="1">
      <alignment horizontal="center"/>
    </xf>
    <xf numFmtId="0" fontId="22" fillId="0" borderId="8" xfId="5" applyFont="1" applyBorder="1" applyAlignment="1">
      <alignment horizontal="center"/>
    </xf>
    <xf numFmtId="0" fontId="22" fillId="0" borderId="12" xfId="5" applyFont="1" applyBorder="1" applyAlignment="1">
      <alignment horizontal="center"/>
    </xf>
    <xf numFmtId="0" fontId="22" fillId="0" borderId="3" xfId="5" applyFont="1" applyBorder="1" applyAlignment="1">
      <alignment horizontal="right"/>
    </xf>
    <xf numFmtId="0" fontId="22" fillId="0" borderId="4" xfId="5" applyFont="1" applyBorder="1" applyAlignment="1">
      <alignment horizontal="right"/>
    </xf>
    <xf numFmtId="0" fontId="22" fillId="0" borderId="5" xfId="5" applyFont="1" applyBorder="1" applyAlignment="1">
      <alignment horizontal="right"/>
    </xf>
    <xf numFmtId="0" fontId="30" fillId="0" borderId="6" xfId="5" applyFont="1" applyBorder="1" applyAlignment="1">
      <alignment horizontal="right"/>
    </xf>
    <xf numFmtId="0" fontId="22" fillId="0" borderId="0" xfId="5" applyFont="1" applyBorder="1" applyAlignment="1">
      <alignment horizontal="right"/>
    </xf>
    <xf numFmtId="0" fontId="22" fillId="0" borderId="7" xfId="5" applyFont="1" applyBorder="1" applyAlignment="1">
      <alignment horizontal="right"/>
    </xf>
    <xf numFmtId="0" fontId="1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7" fillId="0" borderId="0" xfId="0" applyFont="1" applyAlignment="1">
      <alignment horizontal="right"/>
    </xf>
    <xf numFmtId="0" fontId="7" fillId="0" borderId="0" xfId="0" quotePrefix="1" applyFont="1" applyAlignment="1" applyProtection="1">
      <alignment horizontal="right"/>
      <protection locked="0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15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quotePrefix="1" applyFont="1" applyAlignment="1" applyProtection="1">
      <alignment horizontal="center"/>
      <protection locked="0"/>
    </xf>
    <xf numFmtId="0" fontId="17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87" fontId="2" fillId="0" borderId="2" xfId="1" applyFont="1" applyFill="1" applyBorder="1" applyAlignment="1">
      <alignment horizontal="center"/>
    </xf>
    <xf numFmtId="187" fontId="2" fillId="0" borderId="8" xfId="1" applyFont="1" applyFill="1" applyBorder="1" applyAlignment="1">
      <alignment horizontal="center"/>
    </xf>
    <xf numFmtId="187" fontId="2" fillId="0" borderId="12" xfId="1" applyFont="1" applyFill="1" applyBorder="1" applyAlignment="1">
      <alignment horizontal="center"/>
    </xf>
    <xf numFmtId="2" fontId="5" fillId="0" borderId="1" xfId="7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5" fillId="0" borderId="2" xfId="7" applyNumberFormat="1" applyFont="1" applyFill="1" applyBorder="1" applyAlignment="1">
      <alignment horizontal="center"/>
    </xf>
    <xf numFmtId="2" fontId="5" fillId="0" borderId="8" xfId="7" applyNumberFormat="1" applyFont="1" applyFill="1" applyBorder="1" applyAlignment="1">
      <alignment horizontal="center"/>
    </xf>
    <xf numFmtId="2" fontId="5" fillId="0" borderId="12" xfId="7" applyNumberFormat="1" applyFont="1" applyFill="1" applyBorder="1" applyAlignment="1">
      <alignment horizontal="center"/>
    </xf>
    <xf numFmtId="0" fontId="2" fillId="0" borderId="2" xfId="7" applyFont="1" applyFill="1" applyBorder="1" applyAlignment="1">
      <alignment horizontal="center"/>
    </xf>
    <xf numFmtId="0" fontId="2" fillId="0" borderId="8" xfId="7" applyFont="1" applyFill="1" applyBorder="1" applyAlignment="1">
      <alignment horizontal="center"/>
    </xf>
    <xf numFmtId="0" fontId="2" fillId="0" borderId="12" xfId="7" applyFont="1" applyFill="1" applyBorder="1" applyAlignment="1">
      <alignment horizontal="center"/>
    </xf>
    <xf numFmtId="2" fontId="2" fillId="0" borderId="2" xfId="1" applyNumberFormat="1" applyFont="1" applyFill="1" applyBorder="1" applyAlignment="1">
      <alignment horizontal="center"/>
    </xf>
    <xf numFmtId="2" fontId="2" fillId="0" borderId="8" xfId="1" applyNumberFormat="1" applyFont="1" applyFill="1" applyBorder="1" applyAlignment="1">
      <alignment horizontal="center"/>
    </xf>
    <xf numFmtId="2" fontId="2" fillId="0" borderId="12" xfId="1" applyNumberFormat="1" applyFont="1" applyFill="1" applyBorder="1" applyAlignment="1">
      <alignment horizontal="center"/>
    </xf>
    <xf numFmtId="2" fontId="2" fillId="0" borderId="2" xfId="7" applyNumberFormat="1" applyFont="1" applyFill="1" applyBorder="1" applyAlignment="1">
      <alignment horizontal="center"/>
    </xf>
    <xf numFmtId="2" fontId="2" fillId="0" borderId="8" xfId="7" applyNumberFormat="1" applyFont="1" applyFill="1" applyBorder="1" applyAlignment="1">
      <alignment horizontal="center"/>
    </xf>
    <xf numFmtId="2" fontId="2" fillId="0" borderId="12" xfId="7" applyNumberFormat="1" applyFont="1" applyFill="1" applyBorder="1" applyAlignment="1">
      <alignment horizontal="center"/>
    </xf>
    <xf numFmtId="2" fontId="14" fillId="0" borderId="2" xfId="7" applyNumberFormat="1" applyFont="1" applyFill="1" applyBorder="1" applyAlignment="1">
      <alignment horizontal="center"/>
    </xf>
    <xf numFmtId="2" fontId="14" fillId="0" borderId="8" xfId="7" applyNumberFormat="1" applyFont="1" applyFill="1" applyBorder="1" applyAlignment="1">
      <alignment horizontal="center"/>
    </xf>
    <xf numFmtId="2" fontId="14" fillId="0" borderId="12" xfId="7" applyNumberFormat="1" applyFont="1" applyFill="1" applyBorder="1" applyAlignment="1">
      <alignment horizontal="center"/>
    </xf>
    <xf numFmtId="2" fontId="2" fillId="0" borderId="1" xfId="9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/>
    </xf>
    <xf numFmtId="49" fontId="2" fillId="0" borderId="15" xfId="0" applyNumberFormat="1" applyFont="1" applyFill="1" applyBorder="1" applyAlignment="1">
      <alignment horizontal="left"/>
    </xf>
    <xf numFmtId="0" fontId="3" fillId="5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187" fontId="2" fillId="0" borderId="0" xfId="1" applyFont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0" xfId="4" applyFont="1" applyAlignment="1">
      <alignment horizont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center"/>
    </xf>
    <xf numFmtId="0" fontId="2" fillId="0" borderId="11" xfId="4" applyFont="1" applyBorder="1" applyAlignment="1">
      <alignment horizontal="center" vertical="center"/>
    </xf>
    <xf numFmtId="0" fontId="2" fillId="0" borderId="9" xfId="4" applyFont="1" applyBorder="1" applyAlignment="1">
      <alignment horizontal="center" vertical="center"/>
    </xf>
    <xf numFmtId="43" fontId="2" fillId="0" borderId="2" xfId="4" applyNumberFormat="1" applyFont="1" applyBorder="1" applyAlignment="1">
      <alignment horizontal="center"/>
    </xf>
    <xf numFmtId="0" fontId="2" fillId="0" borderId="12" xfId="4" applyFont="1" applyBorder="1" applyAlignment="1">
      <alignment horizontal="center"/>
    </xf>
    <xf numFmtId="4" fontId="2" fillId="0" borderId="2" xfId="4" applyNumberFormat="1" applyFont="1" applyBorder="1" applyAlignment="1">
      <alignment horizontal="center"/>
    </xf>
    <xf numFmtId="4" fontId="2" fillId="0" borderId="12" xfId="4" applyNumberFormat="1" applyFont="1" applyBorder="1" applyAlignment="1">
      <alignment horizontal="center"/>
    </xf>
    <xf numFmtId="187" fontId="5" fillId="0" borderId="2" xfId="1" applyFont="1" applyFill="1" applyBorder="1" applyAlignment="1">
      <alignment horizontal="center" vertical="center"/>
    </xf>
    <xf numFmtId="187" fontId="5" fillId="0" borderId="12" xfId="1" applyFont="1" applyFill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2" fontId="2" fillId="0" borderId="12" xfId="1" applyNumberFormat="1" applyFont="1" applyBorder="1" applyAlignment="1">
      <alignment horizontal="center"/>
    </xf>
    <xf numFmtId="2" fontId="14" fillId="0" borderId="6" xfId="7" applyNumberFormat="1" applyFont="1" applyBorder="1" applyAlignment="1">
      <alignment horizontal="center"/>
    </xf>
    <xf numFmtId="2" fontId="14" fillId="0" borderId="0" xfId="7" applyNumberFormat="1" applyFont="1" applyBorder="1" applyAlignment="1">
      <alignment horizontal="center"/>
    </xf>
    <xf numFmtId="2" fontId="14" fillId="0" borderId="7" xfId="7" applyNumberFormat="1" applyFont="1" applyBorder="1" applyAlignment="1">
      <alignment horizontal="center"/>
    </xf>
    <xf numFmtId="2" fontId="2" fillId="0" borderId="1" xfId="9" applyNumberFormat="1" applyFont="1" applyBorder="1" applyAlignment="1">
      <alignment horizontal="center" vertical="center"/>
    </xf>
    <xf numFmtId="187" fontId="2" fillId="0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7" fontId="2" fillId="6" borderId="9" xfId="1" applyFont="1" applyFill="1" applyBorder="1" applyAlignment="1">
      <alignment horizontal="center"/>
    </xf>
    <xf numFmtId="0" fontId="22" fillId="7" borderId="0" xfId="5" applyFont="1" applyFill="1"/>
    <xf numFmtId="190" fontId="22" fillId="7" borderId="15" xfId="5" applyNumberFormat="1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23" fillId="5" borderId="11" xfId="5" applyFont="1" applyFill="1" applyBorder="1" applyAlignment="1">
      <alignment horizontal="center" vertical="center"/>
    </xf>
    <xf numFmtId="0" fontId="23" fillId="5" borderId="3" xfId="5" applyFont="1" applyFill="1" applyBorder="1" applyAlignment="1">
      <alignment horizontal="center" vertical="center"/>
    </xf>
    <xf numFmtId="0" fontId="23" fillId="5" borderId="4" xfId="5" applyFont="1" applyFill="1" applyBorder="1" applyAlignment="1">
      <alignment horizontal="center" vertical="center"/>
    </xf>
    <xf numFmtId="0" fontId="23" fillId="5" borderId="5" xfId="5" applyFont="1" applyFill="1" applyBorder="1" applyAlignment="1">
      <alignment horizontal="center" vertical="center"/>
    </xf>
    <xf numFmtId="0" fontId="23" fillId="5" borderId="11" xfId="5" applyFont="1" applyFill="1" applyBorder="1" applyAlignment="1">
      <alignment horizontal="center"/>
    </xf>
    <xf numFmtId="0" fontId="23" fillId="5" borderId="9" xfId="5" applyFont="1" applyFill="1" applyBorder="1" applyAlignment="1">
      <alignment horizontal="center" vertical="center"/>
    </xf>
    <xf numFmtId="0" fontId="23" fillId="5" borderId="13" xfId="5" applyFont="1" applyFill="1" applyBorder="1" applyAlignment="1">
      <alignment horizontal="center" vertical="center"/>
    </xf>
    <xf numFmtId="0" fontId="23" fillId="5" borderId="15" xfId="5" applyFont="1" applyFill="1" applyBorder="1" applyAlignment="1">
      <alignment horizontal="center" vertical="center"/>
    </xf>
    <xf numFmtId="0" fontId="23" fillId="5" borderId="14" xfId="5" applyFont="1" applyFill="1" applyBorder="1" applyAlignment="1">
      <alignment horizontal="center" vertical="center"/>
    </xf>
    <xf numFmtId="0" fontId="23" fillId="5" borderId="9" xfId="5" applyFont="1" applyFill="1" applyBorder="1" applyAlignment="1">
      <alignment horizontal="center"/>
    </xf>
    <xf numFmtId="0" fontId="22" fillId="5" borderId="11" xfId="5" applyFont="1" applyFill="1" applyBorder="1" applyAlignment="1">
      <alignment horizontal="center" vertical="center"/>
    </xf>
    <xf numFmtId="0" fontId="22" fillId="5" borderId="10" xfId="5" applyFont="1" applyFill="1" applyBorder="1" applyAlignment="1">
      <alignment horizontal="center" vertical="center"/>
    </xf>
    <xf numFmtId="0" fontId="22" fillId="5" borderId="9" xfId="5" applyFont="1" applyFill="1" applyBorder="1" applyAlignment="1">
      <alignment horizontal="center" vertical="center"/>
    </xf>
    <xf numFmtId="4" fontId="22" fillId="5" borderId="1" xfId="5" applyNumberFormat="1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/>
    </xf>
    <xf numFmtId="0" fontId="2" fillId="5" borderId="1" xfId="4" applyFont="1" applyFill="1" applyBorder="1" applyAlignment="1">
      <alignment horizontal="center" vertical="center"/>
    </xf>
    <xf numFmtId="0" fontId="2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/>
    </xf>
    <xf numFmtId="0" fontId="2" fillId="5" borderId="11" xfId="4" applyFont="1" applyFill="1" applyBorder="1" applyAlignment="1">
      <alignment horizontal="center" vertical="center"/>
    </xf>
    <xf numFmtId="0" fontId="2" fillId="5" borderId="1" xfId="4" applyFont="1" applyFill="1" applyBorder="1" applyAlignment="1">
      <alignment horizontal="center"/>
    </xf>
    <xf numFmtId="0" fontId="2" fillId="5" borderId="9" xfId="4" applyFont="1" applyFill="1" applyBorder="1" applyAlignment="1">
      <alignment horizontal="center" vertical="center"/>
    </xf>
  </cellXfs>
  <cellStyles count="11">
    <cellStyle name="จุลภาค" xfId="1" builtinId="3"/>
    <cellStyle name="จุลภาค 2" xfId="2" xr:uid="{00000000-0005-0000-0000-000001000000}"/>
    <cellStyle name="จุลภาค 3" xfId="6" xr:uid="{F11DF787-43BC-462E-B4F4-610215E97845}"/>
    <cellStyle name="จุลภาค 4" xfId="8" xr:uid="{51F3BF3E-4035-46BF-8B6D-8215E49D6F5F}"/>
    <cellStyle name="จุลภาค 5" xfId="10" xr:uid="{FF553235-905E-4051-BB5C-B340CC34037E}"/>
    <cellStyle name="ปกติ" xfId="0" builtinId="0"/>
    <cellStyle name="ปกติ 2" xfId="3" xr:uid="{00000000-0005-0000-0000-000003000000}"/>
    <cellStyle name="ปกติ 3" xfId="4" xr:uid="{00000000-0005-0000-0000-000004000000}"/>
    <cellStyle name="ปกติ 4" xfId="5" xr:uid="{6EF72EC3-FE85-4A4A-A67C-0AD99A8D1637}"/>
    <cellStyle name="ปกติ 5" xfId="7" xr:uid="{A631DB8F-D67D-436C-9325-B18CE47F2DA5}"/>
    <cellStyle name="ปกติ 6" xfId="9" xr:uid="{B2987B70-CD5D-4197-AE42-048CE490EB54}"/>
  </cellStyles>
  <dxfs count="0"/>
  <tableStyles count="0" defaultTableStyle="TableStyleMedium9" defaultPivotStyle="PivotStyleLight16"/>
  <colors>
    <mruColors>
      <color rgb="FF9933FF"/>
      <color rgb="FF33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1843-6854-48E6-904C-38F8246D39E9}">
  <sheetPr>
    <tabColor rgb="FFFF0000"/>
  </sheetPr>
  <dimension ref="A1:L63"/>
  <sheetViews>
    <sheetView tabSelected="1" view="pageBreakPreview" topLeftCell="A7" zoomScale="145" zoomScaleNormal="130" zoomScaleSheetLayoutView="145" workbookViewId="0">
      <selection activeCell="K20" sqref="K20"/>
    </sheetView>
  </sheetViews>
  <sheetFormatPr defaultRowHeight="18.75" x14ac:dyDescent="0.3"/>
  <cols>
    <col min="1" max="1" width="6.7109375" style="188" customWidth="1"/>
    <col min="2" max="2" width="15.140625" style="188" customWidth="1"/>
    <col min="3" max="3" width="14.7109375" style="188" customWidth="1"/>
    <col min="4" max="4" width="17.7109375" style="188" bestFit="1" customWidth="1"/>
    <col min="5" max="5" width="11.140625" style="188" customWidth="1"/>
    <col min="6" max="6" width="7.28515625" style="188" customWidth="1"/>
    <col min="7" max="7" width="14" style="188" customWidth="1"/>
    <col min="8" max="8" width="22.28515625" style="188" customWidth="1"/>
    <col min="9" max="9" width="9.140625" style="188"/>
    <col min="10" max="10" width="11.140625" style="188" bestFit="1" customWidth="1"/>
    <col min="11" max="16384" width="9.140625" style="188"/>
  </cols>
  <sheetData>
    <row r="1" spans="1:10" ht="22.5" x14ac:dyDescent="0.55000000000000004">
      <c r="H1" s="189"/>
    </row>
    <row r="2" spans="1:10" ht="22.5" x14ac:dyDescent="0.55000000000000004">
      <c r="A2" s="412" t="s">
        <v>177</v>
      </c>
      <c r="B2" s="412"/>
      <c r="C2" s="412"/>
      <c r="D2" s="412"/>
      <c r="E2" s="412"/>
      <c r="F2" s="412"/>
      <c r="G2" s="412"/>
      <c r="H2" s="412"/>
    </row>
    <row r="3" spans="1:10" ht="22.5" x14ac:dyDescent="0.55000000000000004">
      <c r="A3" s="190"/>
      <c r="B3" s="190"/>
      <c r="C3" s="190"/>
      <c r="D3" s="190"/>
      <c r="E3" s="190"/>
      <c r="F3" s="190"/>
      <c r="G3" s="190"/>
      <c r="H3" s="190"/>
    </row>
    <row r="4" spans="1:10" ht="22.5" x14ac:dyDescent="0.55000000000000004">
      <c r="A4" s="191" t="s">
        <v>178</v>
      </c>
      <c r="B4" s="191"/>
      <c r="C4" s="512" t="s">
        <v>341</v>
      </c>
      <c r="D4" s="512"/>
      <c r="E4" s="512"/>
      <c r="F4" s="512"/>
      <c r="G4" s="512"/>
      <c r="H4" s="192"/>
    </row>
    <row r="5" spans="1:10" ht="22.5" x14ac:dyDescent="0.55000000000000004">
      <c r="A5" s="191" t="s">
        <v>179</v>
      </c>
      <c r="B5" s="191"/>
      <c r="C5" s="512" t="s">
        <v>342</v>
      </c>
      <c r="D5" s="512"/>
      <c r="E5" s="512"/>
      <c r="F5" s="512"/>
      <c r="G5" s="512"/>
      <c r="H5" s="192"/>
    </row>
    <row r="6" spans="1:10" ht="22.5" x14ac:dyDescent="0.55000000000000004">
      <c r="A6" s="191" t="s">
        <v>180</v>
      </c>
      <c r="B6" s="191"/>
      <c r="C6" s="416"/>
      <c r="D6" s="416"/>
      <c r="E6" s="416"/>
      <c r="F6" s="416"/>
      <c r="G6" s="416"/>
      <c r="H6" s="192"/>
    </row>
    <row r="7" spans="1:10" ht="22.5" x14ac:dyDescent="0.55000000000000004">
      <c r="A7" s="191" t="s">
        <v>181</v>
      </c>
      <c r="B7" s="191"/>
      <c r="C7" s="192"/>
      <c r="D7" s="192" t="s">
        <v>182</v>
      </c>
      <c r="E7" s="192"/>
      <c r="F7" s="192"/>
      <c r="G7" s="192"/>
      <c r="H7" s="192"/>
    </row>
    <row r="8" spans="1:10" ht="22.5" x14ac:dyDescent="0.55000000000000004">
      <c r="A8" s="191" t="s">
        <v>264</v>
      </c>
      <c r="B8" s="191"/>
      <c r="C8" s="192"/>
      <c r="D8" s="192" t="s">
        <v>183</v>
      </c>
      <c r="E8" s="192"/>
      <c r="F8" s="192"/>
      <c r="G8" s="192"/>
      <c r="H8" s="192"/>
    </row>
    <row r="9" spans="1:10" ht="22.5" x14ac:dyDescent="0.55000000000000004">
      <c r="A9" s="191" t="s">
        <v>265</v>
      </c>
      <c r="B9" s="191"/>
      <c r="C9" s="192"/>
      <c r="D9" s="192" t="s">
        <v>365</v>
      </c>
      <c r="E9" s="192"/>
      <c r="F9" s="192"/>
      <c r="G9" s="192"/>
      <c r="H9" s="192"/>
    </row>
    <row r="10" spans="1:10" ht="22.5" x14ac:dyDescent="0.55000000000000004">
      <c r="A10" s="191" t="s">
        <v>266</v>
      </c>
      <c r="B10" s="191"/>
      <c r="C10" s="192"/>
      <c r="D10" s="192" t="s">
        <v>183</v>
      </c>
      <c r="E10" s="192"/>
      <c r="F10" s="192"/>
      <c r="G10" s="192"/>
      <c r="H10" s="192"/>
    </row>
    <row r="11" spans="1:10" ht="22.5" x14ac:dyDescent="0.55000000000000004">
      <c r="A11" s="191" t="s">
        <v>267</v>
      </c>
      <c r="B11" s="191"/>
      <c r="C11" s="192"/>
      <c r="D11" s="192" t="s">
        <v>285</v>
      </c>
      <c r="E11" s="192"/>
      <c r="F11" s="192"/>
      <c r="G11" s="192"/>
      <c r="H11" s="192"/>
    </row>
    <row r="12" spans="1:10" ht="22.5" x14ac:dyDescent="0.55000000000000004">
      <c r="A12" s="191" t="s">
        <v>184</v>
      </c>
      <c r="B12" s="191"/>
      <c r="C12" s="192"/>
      <c r="D12" s="513">
        <v>46181</v>
      </c>
      <c r="E12" s="513"/>
      <c r="F12" s="192"/>
      <c r="G12" s="192"/>
      <c r="H12" s="192"/>
    </row>
    <row r="13" spans="1:10" ht="20.25" customHeight="1" x14ac:dyDescent="0.55000000000000004">
      <c r="A13" s="519" t="s">
        <v>0</v>
      </c>
      <c r="B13" s="520" t="s">
        <v>1</v>
      </c>
      <c r="C13" s="521"/>
      <c r="D13" s="521"/>
      <c r="E13" s="521"/>
      <c r="F13" s="522"/>
      <c r="G13" s="523" t="s">
        <v>44</v>
      </c>
      <c r="H13" s="519" t="s">
        <v>7</v>
      </c>
    </row>
    <row r="14" spans="1:10" ht="20.25" customHeight="1" x14ac:dyDescent="0.55000000000000004">
      <c r="A14" s="524"/>
      <c r="B14" s="525"/>
      <c r="C14" s="526"/>
      <c r="D14" s="526"/>
      <c r="E14" s="526"/>
      <c r="F14" s="527"/>
      <c r="G14" s="528" t="s">
        <v>203</v>
      </c>
      <c r="H14" s="524"/>
    </row>
    <row r="15" spans="1:10" ht="22.5" x14ac:dyDescent="0.55000000000000004">
      <c r="A15" s="193"/>
      <c r="B15" s="222" t="s">
        <v>46</v>
      </c>
      <c r="C15" s="211"/>
      <c r="D15" s="211"/>
      <c r="E15" s="211"/>
      <c r="F15" s="212"/>
      <c r="G15" s="193"/>
      <c r="H15" s="193"/>
    </row>
    <row r="16" spans="1:10" ht="22.5" x14ac:dyDescent="0.55000000000000004">
      <c r="A16" s="194">
        <v>1</v>
      </c>
      <c r="B16" s="413" t="s">
        <v>268</v>
      </c>
      <c r="C16" s="414"/>
      <c r="D16" s="414"/>
      <c r="E16" s="414"/>
      <c r="F16" s="415"/>
      <c r="G16" s="223">
        <f>+'ปร.5 (ก)งานส่วนที่1'!E27</f>
        <v>611561</v>
      </c>
      <c r="H16" s="195"/>
      <c r="J16" s="188" t="s">
        <v>196</v>
      </c>
    </row>
    <row r="17" spans="1:12" ht="22.5" x14ac:dyDescent="0.55000000000000004">
      <c r="A17" s="194">
        <v>2</v>
      </c>
      <c r="B17" s="413" t="s">
        <v>269</v>
      </c>
      <c r="C17" s="414"/>
      <c r="D17" s="414"/>
      <c r="E17" s="414"/>
      <c r="F17" s="415"/>
      <c r="G17" s="224">
        <f>+'ปร.5 (ข)งานส่วนที่2'!E22</f>
        <v>320465</v>
      </c>
      <c r="H17" s="194"/>
    </row>
    <row r="18" spans="1:12" ht="22.5" x14ac:dyDescent="0.55000000000000004">
      <c r="A18" s="194">
        <v>3</v>
      </c>
      <c r="B18" s="413" t="s">
        <v>307</v>
      </c>
      <c r="C18" s="414"/>
      <c r="D18" s="414"/>
      <c r="E18" s="414"/>
      <c r="F18" s="415"/>
      <c r="G18" s="224">
        <f>+'ปร.4(พิเศษ) (2)'!I16</f>
        <v>16350</v>
      </c>
      <c r="H18" s="196"/>
    </row>
    <row r="19" spans="1:12" ht="22.5" x14ac:dyDescent="0.55000000000000004">
      <c r="A19" s="194"/>
      <c r="B19" s="413"/>
      <c r="C19" s="414"/>
      <c r="D19" s="414"/>
      <c r="E19" s="414"/>
      <c r="F19" s="415"/>
      <c r="G19" s="224"/>
      <c r="H19" s="196"/>
    </row>
    <row r="20" spans="1:12" ht="22.5" x14ac:dyDescent="0.55000000000000004">
      <c r="A20" s="195"/>
      <c r="B20" s="413"/>
      <c r="C20" s="414"/>
      <c r="D20" s="414"/>
      <c r="E20" s="414"/>
      <c r="F20" s="415"/>
      <c r="G20" s="194"/>
      <c r="H20" s="196"/>
    </row>
    <row r="21" spans="1:12" ht="22.5" x14ac:dyDescent="0.55000000000000004">
      <c r="A21" s="195"/>
      <c r="B21" s="421"/>
      <c r="C21" s="422"/>
      <c r="D21" s="422"/>
      <c r="E21" s="422"/>
      <c r="F21" s="423"/>
      <c r="G21" s="194"/>
      <c r="H21" s="197"/>
    </row>
    <row r="22" spans="1:12" ht="22.5" x14ac:dyDescent="0.55000000000000004">
      <c r="A22" s="529" t="s">
        <v>46</v>
      </c>
      <c r="B22" s="424" t="s">
        <v>185</v>
      </c>
      <c r="C22" s="425"/>
      <c r="D22" s="425"/>
      <c r="E22" s="425"/>
      <c r="F22" s="426"/>
      <c r="G22" s="532">
        <f>SUM(G16:G21)</f>
        <v>948376</v>
      </c>
      <c r="H22" s="194" t="s">
        <v>54</v>
      </c>
      <c r="J22" s="198">
        <f>235000-G22</f>
        <v>-713376</v>
      </c>
    </row>
    <row r="23" spans="1:12" ht="22.5" x14ac:dyDescent="0.55000000000000004">
      <c r="A23" s="530"/>
      <c r="B23" s="427" t="s">
        <v>186</v>
      </c>
      <c r="C23" s="428"/>
      <c r="D23" s="428"/>
      <c r="E23" s="428"/>
      <c r="F23" s="429"/>
      <c r="G23" s="532">
        <f>ROUNDDOWN(G22,0)</f>
        <v>948376</v>
      </c>
      <c r="H23" s="194" t="s">
        <v>187</v>
      </c>
      <c r="J23" s="198">
        <f>+G23-911945</f>
        <v>36431</v>
      </c>
      <c r="L23" s="188">
        <f>+J23*100/G23</f>
        <v>3.8414088926754788</v>
      </c>
    </row>
    <row r="24" spans="1:12" ht="22.5" x14ac:dyDescent="0.55000000000000004">
      <c r="A24" s="531"/>
      <c r="B24" s="194" t="s">
        <v>188</v>
      </c>
      <c r="C24" s="420" t="str">
        <f>BAHTTEXT(G23)</f>
        <v>เก้าแสนสี่หมื่นแปดพันสามร้อยเจ็ดสิบหกบาทถ้วน</v>
      </c>
      <c r="D24" s="420"/>
      <c r="E24" s="420"/>
      <c r="F24" s="420"/>
      <c r="G24" s="199"/>
      <c r="H24" s="200"/>
    </row>
    <row r="25" spans="1:12" s="7" customFormat="1" ht="21" x14ac:dyDescent="0.45">
      <c r="K25" s="58"/>
      <c r="L25" s="58"/>
    </row>
    <row r="26" spans="1:12" s="7" customFormat="1" ht="21.75" customHeight="1" x14ac:dyDescent="0.5">
      <c r="A26" s="430" t="s">
        <v>362</v>
      </c>
      <c r="B26" s="430"/>
      <c r="C26" s="430"/>
      <c r="D26" s="430"/>
      <c r="E26" s="430"/>
      <c r="F26" s="430"/>
      <c r="G26" s="430"/>
      <c r="H26" s="430"/>
      <c r="I26" s="387"/>
      <c r="J26" s="387"/>
    </row>
    <row r="27" spans="1:12" s="7" customFormat="1" ht="21.75" customHeight="1" x14ac:dyDescent="0.5">
      <c r="A27" s="388"/>
      <c r="B27" s="388"/>
      <c r="C27" s="388"/>
      <c r="D27" s="388"/>
      <c r="E27" s="388"/>
      <c r="F27" s="388"/>
      <c r="G27" s="388"/>
      <c r="H27" s="388"/>
      <c r="I27" s="387"/>
      <c r="J27" s="387"/>
    </row>
    <row r="28" spans="1:12" s="7" customFormat="1" ht="22.5" customHeight="1" x14ac:dyDescent="0.45">
      <c r="A28" s="58"/>
      <c r="B28" s="58"/>
      <c r="C28" s="58"/>
      <c r="D28" s="58"/>
      <c r="E28" s="418"/>
      <c r="F28" s="418"/>
      <c r="G28" s="418"/>
    </row>
    <row r="29" spans="1:12" s="7" customFormat="1" ht="23.25" customHeight="1" x14ac:dyDescent="0.5">
      <c r="A29" s="431" t="s">
        <v>352</v>
      </c>
      <c r="B29" s="431"/>
      <c r="C29" s="431"/>
      <c r="D29" s="431"/>
      <c r="E29" s="431"/>
      <c r="F29" s="431"/>
      <c r="G29" s="431"/>
      <c r="H29" s="431"/>
      <c r="I29" s="389"/>
      <c r="J29" s="389"/>
    </row>
    <row r="30" spans="1:12" s="7" customFormat="1" ht="23.25" x14ac:dyDescent="0.5">
      <c r="A30" s="431" t="s">
        <v>357</v>
      </c>
      <c r="B30" s="431"/>
      <c r="C30" s="431"/>
      <c r="D30" s="431"/>
      <c r="E30" s="431"/>
      <c r="F30" s="431"/>
      <c r="G30" s="431"/>
      <c r="H30" s="431"/>
      <c r="I30" s="389"/>
      <c r="J30" s="389"/>
    </row>
    <row r="31" spans="1:12" s="7" customFormat="1" ht="23.25" x14ac:dyDescent="0.5">
      <c r="A31" s="431" t="s">
        <v>358</v>
      </c>
      <c r="B31" s="431"/>
      <c r="C31" s="431"/>
      <c r="D31" s="431"/>
      <c r="E31" s="431"/>
      <c r="F31" s="431"/>
      <c r="G31" s="431"/>
      <c r="H31" s="431"/>
      <c r="I31" s="389"/>
      <c r="J31" s="389"/>
    </row>
    <row r="32" spans="1:12" s="7" customFormat="1" ht="23.25" x14ac:dyDescent="0.5">
      <c r="A32" s="390"/>
      <c r="B32" s="390"/>
      <c r="C32" s="390"/>
      <c r="D32" s="390"/>
      <c r="E32" s="390"/>
      <c r="F32" s="390"/>
      <c r="G32" s="390"/>
      <c r="H32" s="390"/>
      <c r="I32" s="389"/>
      <c r="J32" s="389"/>
    </row>
    <row r="33" spans="1:12" s="7" customFormat="1" ht="21" x14ac:dyDescent="0.45">
      <c r="A33" s="58"/>
      <c r="B33" s="58"/>
      <c r="C33" s="58"/>
      <c r="D33" s="58"/>
      <c r="E33" s="418" t="s">
        <v>196</v>
      </c>
      <c r="F33" s="418"/>
      <c r="G33" s="418"/>
    </row>
    <row r="34" spans="1:12" s="7" customFormat="1" ht="23.25" x14ac:dyDescent="0.5">
      <c r="A34" s="431" t="s">
        <v>353</v>
      </c>
      <c r="B34" s="431"/>
      <c r="C34" s="431"/>
      <c r="E34" s="431" t="s">
        <v>354</v>
      </c>
      <c r="F34" s="431"/>
      <c r="G34" s="431"/>
      <c r="H34" s="431"/>
      <c r="I34" s="389"/>
      <c r="J34" s="389"/>
    </row>
    <row r="35" spans="1:12" s="7" customFormat="1" ht="23.25" x14ac:dyDescent="0.5">
      <c r="A35" s="431" t="s">
        <v>355</v>
      </c>
      <c r="B35" s="431"/>
      <c r="C35" s="431"/>
      <c r="D35" s="390"/>
      <c r="E35" s="433" t="s">
        <v>359</v>
      </c>
      <c r="F35" s="433"/>
      <c r="G35" s="433"/>
      <c r="H35" s="391"/>
      <c r="I35" s="391"/>
      <c r="J35" s="392"/>
    </row>
    <row r="36" spans="1:12" s="7" customFormat="1" ht="23.25" x14ac:dyDescent="0.5">
      <c r="A36" s="431" t="s">
        <v>356</v>
      </c>
      <c r="B36" s="431"/>
      <c r="C36" s="431"/>
      <c r="D36" s="393"/>
      <c r="E36" s="432" t="s">
        <v>360</v>
      </c>
      <c r="F36" s="432"/>
      <c r="G36" s="432"/>
      <c r="H36" s="227"/>
      <c r="I36" s="227"/>
      <c r="J36" s="131"/>
    </row>
    <row r="37" spans="1:12" s="7" customFormat="1" ht="21" x14ac:dyDescent="0.45">
      <c r="A37" s="58"/>
      <c r="B37" s="58"/>
      <c r="C37" s="58"/>
      <c r="D37" s="58"/>
      <c r="E37" s="418"/>
      <c r="F37" s="418"/>
      <c r="G37" s="418"/>
    </row>
    <row r="38" spans="1:12" s="7" customFormat="1" ht="21.75" x14ac:dyDescent="0.45">
      <c r="A38" s="218"/>
      <c r="B38" s="218"/>
      <c r="C38" s="218"/>
      <c r="D38" s="218"/>
      <c r="E38" s="218"/>
      <c r="F38" s="419"/>
      <c r="G38" s="419"/>
      <c r="H38" s="218"/>
      <c r="I38" s="55"/>
      <c r="J38" s="55"/>
      <c r="K38" s="58"/>
      <c r="L38" s="58"/>
    </row>
    <row r="39" spans="1:12" s="7" customFormat="1" ht="21.75" customHeight="1" x14ac:dyDescent="0.45">
      <c r="A39" s="58"/>
      <c r="B39" s="58"/>
      <c r="C39" s="58"/>
      <c r="D39" s="58"/>
      <c r="E39" s="219" t="s">
        <v>191</v>
      </c>
      <c r="F39" s="218"/>
      <c r="G39" s="218"/>
    </row>
    <row r="40" spans="1:12" s="7" customFormat="1" ht="22.5" customHeight="1" x14ac:dyDescent="0.45">
      <c r="A40" s="58"/>
      <c r="B40" s="58"/>
      <c r="C40" s="58"/>
      <c r="D40" s="58"/>
      <c r="E40" s="418" t="s">
        <v>192</v>
      </c>
      <c r="F40" s="418"/>
      <c r="G40" s="418"/>
    </row>
    <row r="41" spans="1:12" s="7" customFormat="1" ht="23.25" customHeight="1" x14ac:dyDescent="0.45">
      <c r="A41" s="58"/>
      <c r="B41" s="58"/>
      <c r="C41" s="58"/>
      <c r="D41" s="58"/>
      <c r="E41" s="417" t="s">
        <v>199</v>
      </c>
      <c r="F41" s="417"/>
      <c r="G41" s="417"/>
    </row>
    <row r="42" spans="1:12" s="7" customFormat="1" ht="21" x14ac:dyDescent="0.45">
      <c r="A42" s="58"/>
      <c r="B42" s="58"/>
      <c r="C42" s="58"/>
      <c r="D42" s="58"/>
      <c r="E42" s="418"/>
      <c r="F42" s="418"/>
      <c r="G42" s="418"/>
    </row>
    <row r="43" spans="1:12" s="7" customFormat="1" ht="21.75" x14ac:dyDescent="0.45">
      <c r="A43" s="58"/>
      <c r="B43" s="58"/>
      <c r="C43" s="58"/>
      <c r="D43" s="58"/>
      <c r="E43" s="219" t="s">
        <v>200</v>
      </c>
      <c r="F43" s="218"/>
      <c r="G43" s="218"/>
    </row>
    <row r="44" spans="1:12" s="7" customFormat="1" ht="21" x14ac:dyDescent="0.45">
      <c r="A44" s="58"/>
      <c r="B44" s="58"/>
      <c r="C44" s="58"/>
      <c r="D44" s="58"/>
      <c r="E44" s="418" t="s">
        <v>299</v>
      </c>
      <c r="F44" s="418"/>
      <c r="G44" s="418"/>
    </row>
    <row r="45" spans="1:12" s="7" customFormat="1" ht="21" x14ac:dyDescent="0.45">
      <c r="A45" s="58"/>
      <c r="B45" s="58"/>
      <c r="C45" s="58"/>
      <c r="D45" s="58"/>
      <c r="E45" s="417" t="s">
        <v>199</v>
      </c>
      <c r="F45" s="417"/>
      <c r="G45" s="417"/>
    </row>
    <row r="46" spans="1:12" s="7" customFormat="1" ht="21" x14ac:dyDescent="0.45">
      <c r="A46" s="58"/>
      <c r="B46" s="58"/>
      <c r="C46" s="58"/>
      <c r="D46" s="58"/>
      <c r="E46" s="418"/>
      <c r="F46" s="418"/>
      <c r="G46" s="418"/>
    </row>
    <row r="47" spans="1:12" s="7" customFormat="1" ht="21.75" x14ac:dyDescent="0.45">
      <c r="A47" s="58"/>
      <c r="B47" s="58"/>
      <c r="C47" s="58"/>
      <c r="D47" s="58"/>
      <c r="E47" s="219" t="s">
        <v>201</v>
      </c>
      <c r="F47" s="218"/>
      <c r="G47" s="218"/>
    </row>
    <row r="48" spans="1:12" s="7" customFormat="1" ht="21" x14ac:dyDescent="0.45">
      <c r="A48" s="58"/>
      <c r="B48" s="58"/>
      <c r="C48" s="58"/>
      <c r="D48" s="58"/>
      <c r="E48" s="418" t="s">
        <v>300</v>
      </c>
      <c r="F48" s="418"/>
      <c r="G48" s="418"/>
    </row>
    <row r="49" spans="1:12" s="7" customFormat="1" ht="21" x14ac:dyDescent="0.45">
      <c r="A49" s="58"/>
      <c r="B49" s="58"/>
      <c r="C49" s="58"/>
      <c r="D49" s="58"/>
      <c r="E49" s="417" t="s">
        <v>199</v>
      </c>
      <c r="F49" s="417"/>
      <c r="G49" s="417"/>
    </row>
    <row r="50" spans="1:12" s="7" customFormat="1" ht="21" x14ac:dyDescent="0.45">
      <c r="A50" s="58"/>
      <c r="B50" s="58"/>
      <c r="C50" s="58"/>
      <c r="D50" s="58"/>
      <c r="E50" s="220"/>
      <c r="F50" s="220"/>
      <c r="G50" s="220"/>
    </row>
    <row r="51" spans="1:12" s="7" customFormat="1" ht="21.75" x14ac:dyDescent="0.45">
      <c r="A51" s="58"/>
      <c r="B51" s="58"/>
      <c r="C51" s="58"/>
      <c r="D51" s="58"/>
      <c r="E51" s="219" t="s">
        <v>202</v>
      </c>
      <c r="F51" s="218"/>
      <c r="G51" s="218"/>
    </row>
    <row r="52" spans="1:12" s="7" customFormat="1" ht="21" x14ac:dyDescent="0.45">
      <c r="A52" s="58"/>
      <c r="B52" s="58"/>
      <c r="C52" s="58"/>
      <c r="D52" s="58"/>
      <c r="E52" s="418" t="s">
        <v>301</v>
      </c>
      <c r="F52" s="418"/>
      <c r="G52" s="418"/>
    </row>
    <row r="53" spans="1:12" s="7" customFormat="1" ht="21" x14ac:dyDescent="0.45">
      <c r="A53" s="58"/>
      <c r="B53" s="58"/>
      <c r="C53" s="58"/>
      <c r="D53" s="58"/>
      <c r="E53" s="417" t="s">
        <v>199</v>
      </c>
      <c r="F53" s="417"/>
      <c r="G53" s="417"/>
    </row>
    <row r="54" spans="1:12" s="7" customFormat="1" ht="23.25" x14ac:dyDescent="0.5">
      <c r="B54" s="21"/>
      <c r="C54" s="208"/>
      <c r="D54" s="208"/>
      <c r="E54" s="205"/>
      <c r="F54" s="205"/>
      <c r="G54" s="58"/>
      <c r="H54" s="58"/>
      <c r="I54" s="58"/>
      <c r="J54" s="58"/>
      <c r="K54" s="58"/>
      <c r="L54" s="58"/>
    </row>
    <row r="55" spans="1:12" s="201" customFormat="1" ht="21.75" x14ac:dyDescent="0.5">
      <c r="A55" s="202"/>
      <c r="B55" s="203"/>
    </row>
    <row r="56" spans="1:12" s="201" customFormat="1" ht="21" x14ac:dyDescent="0.45">
      <c r="A56" s="204"/>
    </row>
    <row r="57" spans="1:12" s="201" customFormat="1" ht="21" x14ac:dyDescent="0.45">
      <c r="A57" s="204"/>
    </row>
    <row r="58" spans="1:12" s="201" customFormat="1" ht="21" x14ac:dyDescent="0.45">
      <c r="A58" s="204"/>
    </row>
    <row r="63" spans="1:12" ht="23.25" x14ac:dyDescent="0.5">
      <c r="A63" s="7"/>
      <c r="B63" s="21"/>
      <c r="C63" s="208"/>
      <c r="D63" s="208"/>
      <c r="E63" s="216"/>
      <c r="F63" s="216"/>
      <c r="G63" s="58"/>
      <c r="H63" s="58"/>
    </row>
  </sheetData>
  <mergeCells count="40">
    <mergeCell ref="A22:A24"/>
    <mergeCell ref="A36:C36"/>
    <mergeCell ref="E36:G36"/>
    <mergeCell ref="E37:G37"/>
    <mergeCell ref="E33:G33"/>
    <mergeCell ref="A34:C34"/>
    <mergeCell ref="E34:H34"/>
    <mergeCell ref="A35:C35"/>
    <mergeCell ref="E35:G35"/>
    <mergeCell ref="A26:H26"/>
    <mergeCell ref="E28:G28"/>
    <mergeCell ref="A29:H29"/>
    <mergeCell ref="A30:H30"/>
    <mergeCell ref="A31:H31"/>
    <mergeCell ref="C24:F24"/>
    <mergeCell ref="B19:F19"/>
    <mergeCell ref="B20:F20"/>
    <mergeCell ref="B21:F21"/>
    <mergeCell ref="B22:F22"/>
    <mergeCell ref="B23:F23"/>
    <mergeCell ref="E53:G53"/>
    <mergeCell ref="E46:G46"/>
    <mergeCell ref="E48:G48"/>
    <mergeCell ref="E49:G49"/>
    <mergeCell ref="F38:G38"/>
    <mergeCell ref="E40:G40"/>
    <mergeCell ref="E41:G41"/>
    <mergeCell ref="E42:G42"/>
    <mergeCell ref="E44:G44"/>
    <mergeCell ref="E45:G45"/>
    <mergeCell ref="E52:G52"/>
    <mergeCell ref="A2:H2"/>
    <mergeCell ref="B16:F16"/>
    <mergeCell ref="B17:F17"/>
    <mergeCell ref="B18:F18"/>
    <mergeCell ref="A13:A14"/>
    <mergeCell ref="D12:E12"/>
    <mergeCell ref="C6:G6"/>
    <mergeCell ref="H13:H14"/>
    <mergeCell ref="B13:F14"/>
  </mergeCells>
  <pageMargins left="0.78740157480314965" right="0" top="0.78740157480314965" bottom="0.59055118110236227" header="0.31496062992125984" footer="0.31496062992125984"/>
  <pageSetup paperSize="9" scale="86" orientation="portrait" horizontalDpi="4294967293" r:id="rId1"/>
  <headerFooter>
    <oddHeader>&amp;Rแบบ ปร.6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3"/>
  </sheetPr>
  <dimension ref="A1:R91"/>
  <sheetViews>
    <sheetView view="pageBreakPreview" topLeftCell="A13" zoomScale="130" zoomScaleNormal="100" zoomScaleSheetLayoutView="130" workbookViewId="0">
      <selection activeCell="J29" sqref="J29"/>
    </sheetView>
  </sheetViews>
  <sheetFormatPr defaultRowHeight="21" x14ac:dyDescent="0.45"/>
  <cols>
    <col min="1" max="1" width="9.140625" style="7"/>
    <col min="2" max="2" width="40.5703125" style="7" customWidth="1"/>
    <col min="3" max="3" width="14.5703125" style="7" customWidth="1"/>
    <col min="4" max="4" width="10.140625" style="7" customWidth="1"/>
    <col min="5" max="5" width="13.5703125" style="7" customWidth="1"/>
    <col min="6" max="6" width="13.85546875" style="7" customWidth="1"/>
    <col min="7" max="12" width="9.140625" style="58"/>
    <col min="13" max="14" width="9.140625" style="7"/>
    <col min="15" max="15" width="14.5703125" style="7" customWidth="1"/>
    <col min="16" max="16" width="12.28515625" style="7" customWidth="1"/>
    <col min="17" max="16384" width="9.140625" style="7"/>
  </cols>
  <sheetData>
    <row r="1" spans="1:18" ht="23.25" x14ac:dyDescent="0.5">
      <c r="A1" s="439"/>
      <c r="B1" s="439"/>
      <c r="C1" s="439"/>
      <c r="D1" s="439"/>
      <c r="E1" s="439"/>
      <c r="F1" s="439"/>
    </row>
    <row r="2" spans="1:18" ht="29.25" x14ac:dyDescent="0.6">
      <c r="A2" s="440" t="s">
        <v>39</v>
      </c>
      <c r="B2" s="440"/>
      <c r="C2" s="440"/>
      <c r="D2" s="440"/>
      <c r="E2" s="440"/>
      <c r="F2" s="440"/>
    </row>
    <row r="3" spans="1:18" ht="23.25" x14ac:dyDescent="0.5">
      <c r="A3" s="435" t="s">
        <v>40</v>
      </c>
      <c r="B3" s="435"/>
      <c r="C3" s="435"/>
      <c r="D3" s="435"/>
      <c r="E3" s="435"/>
      <c r="F3" s="435"/>
      <c r="H3" s="41"/>
    </row>
    <row r="4" spans="1:18" ht="23.25" x14ac:dyDescent="0.5">
      <c r="A4" s="435" t="s">
        <v>166</v>
      </c>
      <c r="B4" s="435"/>
      <c r="C4" s="435"/>
      <c r="D4" s="435"/>
      <c r="E4" s="435"/>
      <c r="F4" s="435"/>
    </row>
    <row r="5" spans="1:18" ht="23.25" x14ac:dyDescent="0.5">
      <c r="A5" s="435" t="s">
        <v>343</v>
      </c>
      <c r="B5" s="435"/>
      <c r="C5" s="435"/>
      <c r="D5" s="435"/>
      <c r="E5" s="435"/>
      <c r="F5" s="435"/>
    </row>
    <row r="6" spans="1:18" ht="23.25" x14ac:dyDescent="0.5">
      <c r="A6" s="435" t="s">
        <v>344</v>
      </c>
      <c r="B6" s="435"/>
      <c r="C6" s="435"/>
      <c r="D6" s="435"/>
      <c r="E6" s="435"/>
      <c r="F6" s="435"/>
    </row>
    <row r="7" spans="1:18" ht="23.25" x14ac:dyDescent="0.5">
      <c r="A7" s="435" t="s">
        <v>41</v>
      </c>
      <c r="B7" s="435"/>
      <c r="C7" s="435"/>
      <c r="D7" s="435"/>
      <c r="E7" s="435"/>
      <c r="F7" s="435"/>
      <c r="H7" s="41"/>
    </row>
    <row r="8" spans="1:18" ht="23.25" x14ac:dyDescent="0.5">
      <c r="A8" s="435" t="s">
        <v>364</v>
      </c>
      <c r="B8" s="435"/>
      <c r="C8" s="435"/>
      <c r="D8" s="435"/>
      <c r="E8" s="435"/>
      <c r="F8" s="435"/>
    </row>
    <row r="9" spans="1:18" ht="23.25" x14ac:dyDescent="0.5">
      <c r="A9" s="514" t="s">
        <v>363</v>
      </c>
      <c r="B9" s="514"/>
      <c r="C9" s="514"/>
      <c r="D9" s="514"/>
      <c r="E9" s="514"/>
      <c r="F9" s="514"/>
    </row>
    <row r="10" spans="1:18" ht="23.25" x14ac:dyDescent="0.5">
      <c r="A10" s="515" t="s">
        <v>0</v>
      </c>
      <c r="B10" s="515" t="s">
        <v>1</v>
      </c>
      <c r="C10" s="515" t="s">
        <v>42</v>
      </c>
      <c r="D10" s="515" t="s">
        <v>43</v>
      </c>
      <c r="E10" s="515" t="s">
        <v>44</v>
      </c>
      <c r="F10" s="515" t="s">
        <v>7</v>
      </c>
      <c r="M10"/>
      <c r="N10"/>
      <c r="O10"/>
      <c r="P10"/>
      <c r="Q10"/>
      <c r="R10"/>
    </row>
    <row r="11" spans="1:18" ht="23.25" x14ac:dyDescent="0.5">
      <c r="A11" s="11"/>
      <c r="B11" s="318" t="s">
        <v>296</v>
      </c>
      <c r="C11" s="11"/>
      <c r="D11" s="11"/>
      <c r="E11" s="11"/>
      <c r="F11" s="11"/>
      <c r="L11" s="58">
        <v>0</v>
      </c>
      <c r="M11"/>
      <c r="N11"/>
      <c r="O11"/>
      <c r="P11"/>
      <c r="Q11"/>
      <c r="R11"/>
    </row>
    <row r="12" spans="1:18" ht="23.25" x14ac:dyDescent="0.5">
      <c r="A12" s="11"/>
      <c r="B12" s="12" t="s">
        <v>284</v>
      </c>
      <c r="C12" s="13">
        <f>+'ปร.4 (ก)งานส่วที่1'!I15</f>
        <v>278659</v>
      </c>
      <c r="D12" s="13">
        <v>0</v>
      </c>
      <c r="E12" s="14">
        <f>+C12</f>
        <v>278659</v>
      </c>
      <c r="F12" s="12"/>
      <c r="L12"/>
    </row>
    <row r="13" spans="1:18" ht="23.25" x14ac:dyDescent="0.5">
      <c r="A13" s="11"/>
      <c r="B13" s="12" t="s">
        <v>292</v>
      </c>
      <c r="C13" s="13">
        <f>+'ปร.4 (ก)งานส่วที่1'!I31</f>
        <v>100650.03196566667</v>
      </c>
      <c r="D13" s="103">
        <v>1.3090999999999999</v>
      </c>
      <c r="E13" s="14">
        <f t="shared" ref="E13:E16" si="0">C13*D13</f>
        <v>131760.95684625424</v>
      </c>
      <c r="F13" s="12"/>
      <c r="L13"/>
    </row>
    <row r="14" spans="1:18" ht="23.25" x14ac:dyDescent="0.5">
      <c r="A14" s="11"/>
      <c r="B14" s="12" t="s">
        <v>295</v>
      </c>
      <c r="C14" s="13">
        <f>+'ปร.4 (ก)งานส่วที่1'!I39</f>
        <v>5919.9853338999992</v>
      </c>
      <c r="D14" s="103">
        <v>1.3090999999999999</v>
      </c>
      <c r="E14" s="14">
        <f t="shared" si="0"/>
        <v>7749.8528006084889</v>
      </c>
      <c r="F14" s="12"/>
      <c r="L14"/>
    </row>
    <row r="15" spans="1:18" ht="23.25" x14ac:dyDescent="0.5">
      <c r="A15" s="11"/>
      <c r="B15" s="12" t="s">
        <v>294</v>
      </c>
      <c r="C15" s="13">
        <f>+'ปร.4 (ก)งานส่วที่1'!I47</f>
        <v>1173.9734426</v>
      </c>
      <c r="D15" s="103">
        <v>1.3090999999999999</v>
      </c>
      <c r="E15" s="14">
        <f t="shared" si="0"/>
        <v>1536.8486337076599</v>
      </c>
      <c r="F15" s="12"/>
      <c r="L15"/>
    </row>
    <row r="16" spans="1:18" ht="23.25" x14ac:dyDescent="0.5">
      <c r="A16" s="11"/>
      <c r="B16" s="184" t="s">
        <v>293</v>
      </c>
      <c r="C16" s="13">
        <f>+'ปร.4 (ก)งานส่วที่1'!I74</f>
        <v>10551.099</v>
      </c>
      <c r="D16" s="103">
        <v>1.3090999999999999</v>
      </c>
      <c r="E16" s="14">
        <f t="shared" si="0"/>
        <v>13812.443700899999</v>
      </c>
      <c r="F16" s="12"/>
      <c r="L16"/>
    </row>
    <row r="17" spans="1:12" ht="23.25" x14ac:dyDescent="0.5">
      <c r="A17" s="11"/>
      <c r="B17" s="184" t="s">
        <v>304</v>
      </c>
      <c r="C17" s="13">
        <f>+'ปร.4 (ก)งานส่วที่1'!I63</f>
        <v>28908.321000000004</v>
      </c>
      <c r="D17" s="103">
        <v>1.3090999999999999</v>
      </c>
      <c r="E17" s="14">
        <f t="shared" ref="E17" si="1">C17*D17</f>
        <v>37843.883021100002</v>
      </c>
      <c r="F17" s="12"/>
      <c r="L17"/>
    </row>
    <row r="18" spans="1:12" ht="23.25" x14ac:dyDescent="0.5">
      <c r="A18" s="11"/>
      <c r="B18" s="12" t="s">
        <v>313</v>
      </c>
      <c r="C18" s="13">
        <f>+'ปร.4 (ก)งานส่วที่1'!I91</f>
        <v>34033.175500000005</v>
      </c>
      <c r="D18" s="103">
        <v>1.3090999999999999</v>
      </c>
      <c r="E18" s="14">
        <f t="shared" ref="E18:E19" si="2">C18*D18</f>
        <v>44552.830047050003</v>
      </c>
      <c r="F18" s="12"/>
      <c r="L18"/>
    </row>
    <row r="19" spans="1:12" ht="23.25" x14ac:dyDescent="0.5">
      <c r="A19" s="11"/>
      <c r="B19" s="184" t="s">
        <v>314</v>
      </c>
      <c r="C19" s="13">
        <f>+'ปร.4 (ก)งานส่วที่1'!I128</f>
        <v>73062.03</v>
      </c>
      <c r="D19" s="103">
        <v>1.3090999999999999</v>
      </c>
      <c r="E19" s="14">
        <f t="shared" si="2"/>
        <v>95645.50347299999</v>
      </c>
      <c r="F19" s="12"/>
      <c r="L19"/>
    </row>
    <row r="20" spans="1:12" ht="23.25" x14ac:dyDescent="0.5">
      <c r="A20" s="11"/>
      <c r="B20" s="184"/>
      <c r="C20" s="13"/>
      <c r="D20" s="103"/>
      <c r="E20" s="14"/>
      <c r="F20" s="12"/>
      <c r="L20"/>
    </row>
    <row r="21" spans="1:12" ht="23.25" x14ac:dyDescent="0.5">
      <c r="A21" s="12"/>
      <c r="B21" s="317" t="s">
        <v>45</v>
      </c>
      <c r="C21" s="12"/>
      <c r="D21" s="12"/>
      <c r="E21" s="12"/>
      <c r="F21" s="12"/>
      <c r="L21"/>
    </row>
    <row r="22" spans="1:12" ht="23.25" x14ac:dyDescent="0.5">
      <c r="A22" s="12"/>
      <c r="B22" s="12" t="s">
        <v>169</v>
      </c>
      <c r="C22" s="12"/>
      <c r="D22" s="12"/>
      <c r="E22" s="12"/>
      <c r="F22" s="12"/>
      <c r="L22"/>
    </row>
    <row r="23" spans="1:12" ht="23.25" x14ac:dyDescent="0.5">
      <c r="A23" s="12"/>
      <c r="B23" s="12" t="s">
        <v>170</v>
      </c>
      <c r="C23" s="12"/>
      <c r="D23" s="12"/>
      <c r="E23" s="12"/>
      <c r="F23" s="12"/>
      <c r="L23"/>
    </row>
    <row r="24" spans="1:12" ht="23.25" x14ac:dyDescent="0.5">
      <c r="A24" s="12"/>
      <c r="B24" s="12" t="s">
        <v>168</v>
      </c>
      <c r="C24" s="12"/>
      <c r="D24" s="12"/>
      <c r="E24" s="12"/>
      <c r="F24" s="12"/>
      <c r="L24"/>
    </row>
    <row r="25" spans="1:12" ht="23.25" x14ac:dyDescent="0.5">
      <c r="A25" s="12"/>
      <c r="B25" s="12" t="s">
        <v>171</v>
      </c>
      <c r="C25" s="12"/>
      <c r="D25" s="12"/>
      <c r="E25" s="12"/>
      <c r="F25" s="12"/>
      <c r="L25"/>
    </row>
    <row r="26" spans="1:12" ht="23.25" x14ac:dyDescent="0.5">
      <c r="A26" s="516" t="s">
        <v>46</v>
      </c>
      <c r="B26" s="15" t="s">
        <v>47</v>
      </c>
      <c r="C26" s="16"/>
      <c r="D26" s="17"/>
      <c r="E26" s="25">
        <f>SUM(E12:E25)</f>
        <v>611561.31852262048</v>
      </c>
      <c r="F26" s="185" t="s">
        <v>54</v>
      </c>
      <c r="L26"/>
    </row>
    <row r="27" spans="1:12" ht="23.25" x14ac:dyDescent="0.5">
      <c r="A27" s="517"/>
      <c r="B27" s="18" t="s">
        <v>48</v>
      </c>
      <c r="C27" s="19"/>
      <c r="D27" s="20"/>
      <c r="E27" s="56">
        <f>ROUNDDOWN(E26,0)</f>
        <v>611561</v>
      </c>
      <c r="F27" s="11">
        <v>120</v>
      </c>
      <c r="L27" s="7"/>
    </row>
    <row r="28" spans="1:12" ht="23.25" x14ac:dyDescent="0.5">
      <c r="A28" s="518"/>
      <c r="B28" s="437" t="str">
        <f>BAHTTEXT(E27)</f>
        <v>หกแสนหนึ่งหมื่นหนึ่งพันห้าร้อยหกสิบเอ็ดบาทถ้วน</v>
      </c>
      <c r="C28" s="438"/>
      <c r="D28" s="438"/>
      <c r="E28" s="57" t="s">
        <v>196</v>
      </c>
      <c r="F28" s="12"/>
      <c r="L28" s="7"/>
    </row>
    <row r="29" spans="1:12" x14ac:dyDescent="0.45">
      <c r="G29" s="7"/>
      <c r="H29" s="7"/>
      <c r="I29" s="7"/>
      <c r="J29" s="7"/>
    </row>
    <row r="30" spans="1:12" ht="21.75" customHeight="1" x14ac:dyDescent="0.5">
      <c r="A30" s="430" t="s">
        <v>362</v>
      </c>
      <c r="B30" s="430"/>
      <c r="C30" s="430"/>
      <c r="D30" s="430"/>
      <c r="E30" s="430"/>
      <c r="F30" s="430"/>
      <c r="G30" s="387"/>
      <c r="H30" s="387"/>
      <c r="I30" s="387"/>
      <c r="J30" s="387"/>
      <c r="K30" s="7"/>
      <c r="L30" s="7"/>
    </row>
    <row r="31" spans="1:12" ht="21.75" customHeight="1" x14ac:dyDescent="0.5">
      <c r="A31" s="388"/>
      <c r="B31" s="388"/>
      <c r="C31" s="388"/>
      <c r="D31" s="388"/>
      <c r="E31" s="388"/>
      <c r="F31" s="388"/>
      <c r="G31" s="388"/>
      <c r="H31" s="388"/>
      <c r="I31" s="387"/>
      <c r="J31" s="387"/>
      <c r="K31" s="7"/>
      <c r="L31" s="7"/>
    </row>
    <row r="32" spans="1:12" ht="22.5" customHeight="1" x14ac:dyDescent="0.45">
      <c r="A32" s="58"/>
      <c r="B32" s="58"/>
      <c r="C32" s="58"/>
      <c r="D32" s="58"/>
      <c r="E32" s="418"/>
      <c r="F32" s="418"/>
      <c r="G32" s="418"/>
      <c r="H32" s="7"/>
      <c r="I32" s="7"/>
      <c r="J32" s="7"/>
      <c r="K32" s="7"/>
      <c r="L32" s="7"/>
    </row>
    <row r="33" spans="1:12" ht="23.25" customHeight="1" x14ac:dyDescent="0.5">
      <c r="A33" s="431" t="s">
        <v>352</v>
      </c>
      <c r="B33" s="431"/>
      <c r="C33" s="431"/>
      <c r="D33" s="431"/>
      <c r="E33" s="431"/>
      <c r="F33" s="431"/>
      <c r="G33" s="389"/>
      <c r="H33" s="389"/>
      <c r="I33" s="389"/>
      <c r="J33" s="389"/>
      <c r="K33" s="7"/>
      <c r="L33" s="7"/>
    </row>
    <row r="34" spans="1:12" ht="23.25" x14ac:dyDescent="0.5">
      <c r="A34" s="431" t="s">
        <v>357</v>
      </c>
      <c r="B34" s="431"/>
      <c r="C34" s="431"/>
      <c r="D34" s="431"/>
      <c r="E34" s="431"/>
      <c r="F34" s="431"/>
      <c r="G34" s="389"/>
      <c r="H34" s="389"/>
      <c r="I34" s="389"/>
      <c r="J34" s="389"/>
      <c r="K34" s="7"/>
      <c r="L34" s="7"/>
    </row>
    <row r="35" spans="1:12" ht="23.25" x14ac:dyDescent="0.5">
      <c r="A35" s="431" t="s">
        <v>358</v>
      </c>
      <c r="B35" s="431"/>
      <c r="C35" s="431"/>
      <c r="D35" s="431"/>
      <c r="E35" s="431"/>
      <c r="F35" s="431"/>
      <c r="G35" s="389"/>
      <c r="H35" s="389"/>
      <c r="I35" s="389"/>
      <c r="J35" s="389"/>
      <c r="K35" s="7"/>
      <c r="L35" s="7"/>
    </row>
    <row r="36" spans="1:12" ht="23.25" x14ac:dyDescent="0.5">
      <c r="A36" s="390"/>
      <c r="B36" s="390"/>
      <c r="C36" s="390"/>
      <c r="D36" s="390"/>
      <c r="E36" s="390"/>
      <c r="F36" s="390"/>
      <c r="G36" s="390"/>
      <c r="H36" s="390"/>
      <c r="I36" s="389"/>
      <c r="J36" s="389"/>
      <c r="K36" s="7"/>
      <c r="L36" s="7"/>
    </row>
    <row r="37" spans="1:12" x14ac:dyDescent="0.45">
      <c r="A37" s="58"/>
      <c r="B37" s="58"/>
      <c r="C37" s="58"/>
      <c r="D37" s="58"/>
      <c r="E37" s="418" t="s">
        <v>196</v>
      </c>
      <c r="F37" s="418"/>
      <c r="G37" s="418"/>
      <c r="H37" s="7"/>
      <c r="I37" s="7"/>
      <c r="J37" s="7"/>
      <c r="K37" s="7"/>
      <c r="L37" s="7"/>
    </row>
    <row r="38" spans="1:12" ht="23.25" x14ac:dyDescent="0.5">
      <c r="A38" s="431" t="s">
        <v>353</v>
      </c>
      <c r="B38" s="431"/>
      <c r="C38" s="431" t="s">
        <v>354</v>
      </c>
      <c r="D38" s="431"/>
      <c r="E38" s="431"/>
      <c r="F38" s="431"/>
      <c r="G38" s="389"/>
      <c r="H38" s="389"/>
      <c r="I38" s="389"/>
      <c r="J38" s="389"/>
      <c r="K38" s="7"/>
      <c r="L38" s="7"/>
    </row>
    <row r="39" spans="1:12" ht="23.25" x14ac:dyDescent="0.5">
      <c r="A39" s="431" t="s">
        <v>355</v>
      </c>
      <c r="B39" s="431"/>
      <c r="C39" s="441" t="s">
        <v>359</v>
      </c>
      <c r="D39" s="441"/>
      <c r="E39" s="441"/>
      <c r="F39" s="441"/>
      <c r="G39" s="391"/>
      <c r="H39" s="391"/>
      <c r="I39" s="391"/>
      <c r="J39" s="392"/>
      <c r="K39" s="7"/>
      <c r="L39" s="7"/>
    </row>
    <row r="40" spans="1:12" ht="23.25" x14ac:dyDescent="0.5">
      <c r="A40" s="431" t="s">
        <v>356</v>
      </c>
      <c r="B40" s="431"/>
      <c r="C40" s="442" t="s">
        <v>360</v>
      </c>
      <c r="D40" s="442"/>
      <c r="E40" s="442"/>
      <c r="F40" s="442"/>
      <c r="G40" s="227"/>
      <c r="H40" s="227"/>
      <c r="I40" s="227"/>
      <c r="J40" s="131"/>
      <c r="K40" s="7"/>
      <c r="L40" s="7"/>
    </row>
    <row r="41" spans="1:12" x14ac:dyDescent="0.45">
      <c r="A41" s="58"/>
      <c r="B41" s="58"/>
      <c r="C41" s="58"/>
      <c r="D41" s="58"/>
      <c r="E41" s="418"/>
      <c r="F41" s="418"/>
      <c r="G41" s="418"/>
      <c r="H41" s="7"/>
      <c r="I41" s="7"/>
      <c r="J41" s="7"/>
      <c r="K41" s="7"/>
      <c r="L41" s="7"/>
    </row>
    <row r="42" spans="1:12" ht="23.25" x14ac:dyDescent="0.5">
      <c r="A42" s="206"/>
      <c r="B42" s="21"/>
      <c r="C42" s="207"/>
      <c r="D42" s="207"/>
      <c r="E42" s="21"/>
      <c r="F42" s="207"/>
      <c r="L42" s="7"/>
    </row>
    <row r="43" spans="1:12" ht="21.75" x14ac:dyDescent="0.45">
      <c r="A43" s="218"/>
      <c r="B43" s="218"/>
      <c r="C43" s="434" t="s">
        <v>298</v>
      </c>
      <c r="D43" s="434"/>
      <c r="E43" s="434"/>
      <c r="F43" s="218"/>
      <c r="G43" s="55"/>
      <c r="H43" s="55"/>
      <c r="I43" s="55"/>
      <c r="J43" s="55"/>
    </row>
    <row r="44" spans="1:12" ht="21.75" x14ac:dyDescent="0.45">
      <c r="A44" s="225"/>
      <c r="B44" s="225"/>
      <c r="C44" s="418" t="s">
        <v>192</v>
      </c>
      <c r="D44" s="418"/>
      <c r="E44" s="418"/>
      <c r="F44" s="225"/>
    </row>
    <row r="45" spans="1:12" ht="22.5" customHeight="1" x14ac:dyDescent="0.45">
      <c r="A45" s="221"/>
      <c r="B45" s="221"/>
      <c r="C45" s="417" t="s">
        <v>199</v>
      </c>
      <c r="D45" s="417"/>
      <c r="E45" s="417"/>
      <c r="F45" s="221"/>
    </row>
    <row r="46" spans="1:12" ht="22.5" customHeight="1" x14ac:dyDescent="0.45">
      <c r="A46" s="221"/>
      <c r="B46" s="221"/>
      <c r="C46" s="221"/>
      <c r="D46" s="221"/>
      <c r="E46" s="221"/>
      <c r="F46" s="221"/>
    </row>
    <row r="47" spans="1:12" ht="22.5" customHeight="1" x14ac:dyDescent="0.45">
      <c r="A47" s="221"/>
      <c r="B47" s="221"/>
      <c r="C47" s="434" t="s">
        <v>200</v>
      </c>
      <c r="D47" s="434"/>
      <c r="E47" s="434"/>
      <c r="F47" s="221"/>
    </row>
    <row r="48" spans="1:12" ht="22.5" customHeight="1" x14ac:dyDescent="0.45">
      <c r="A48" s="221"/>
      <c r="B48" s="221"/>
      <c r="C48" s="418" t="s">
        <v>299</v>
      </c>
      <c r="D48" s="418"/>
      <c r="E48" s="418"/>
      <c r="F48" s="221"/>
    </row>
    <row r="49" spans="1:12" ht="22.5" customHeight="1" x14ac:dyDescent="0.45">
      <c r="A49" s="221"/>
      <c r="B49" s="221"/>
      <c r="C49" s="417" t="s">
        <v>199</v>
      </c>
      <c r="D49" s="417"/>
      <c r="E49" s="417"/>
      <c r="F49" s="221"/>
    </row>
    <row r="50" spans="1:12" ht="22.5" customHeight="1" x14ac:dyDescent="0.45">
      <c r="A50" s="221"/>
      <c r="B50" s="221"/>
      <c r="C50" s="221"/>
      <c r="D50" s="221"/>
      <c r="E50" s="221"/>
      <c r="F50" s="221"/>
    </row>
    <row r="51" spans="1:12" ht="22.5" customHeight="1" x14ac:dyDescent="0.45">
      <c r="A51" s="221"/>
      <c r="B51" s="221"/>
      <c r="C51" s="434" t="s">
        <v>201</v>
      </c>
      <c r="D51" s="434"/>
      <c r="E51" s="434"/>
      <c r="F51" s="221"/>
    </row>
    <row r="52" spans="1:12" ht="22.5" customHeight="1" x14ac:dyDescent="0.45">
      <c r="A52" s="221"/>
      <c r="B52" s="221"/>
      <c r="C52" s="418" t="s">
        <v>300</v>
      </c>
      <c r="D52" s="418"/>
      <c r="E52" s="418"/>
      <c r="F52" s="221"/>
    </row>
    <row r="53" spans="1:12" ht="23.25" customHeight="1" x14ac:dyDescent="0.45">
      <c r="A53" s="226"/>
      <c r="B53" s="226"/>
      <c r="C53" s="417" t="s">
        <v>199</v>
      </c>
      <c r="D53" s="417"/>
      <c r="E53" s="417"/>
      <c r="F53" s="226"/>
    </row>
    <row r="54" spans="1:12" ht="23.25" x14ac:dyDescent="0.5">
      <c r="A54" s="21"/>
      <c r="B54" s="21"/>
      <c r="F54" s="208"/>
    </row>
    <row r="55" spans="1:12" ht="21.75" customHeight="1" x14ac:dyDescent="0.45">
      <c r="A55" s="221"/>
      <c r="B55" s="221"/>
      <c r="C55" s="434" t="s">
        <v>202</v>
      </c>
      <c r="D55" s="434"/>
      <c r="E55" s="434"/>
      <c r="F55" s="221"/>
    </row>
    <row r="56" spans="1:12" x14ac:dyDescent="0.45">
      <c r="A56" s="221"/>
      <c r="B56" s="221"/>
      <c r="C56" s="418" t="s">
        <v>301</v>
      </c>
      <c r="D56" s="418"/>
      <c r="E56" s="418"/>
      <c r="F56" s="221"/>
    </row>
    <row r="57" spans="1:12" ht="23.25" x14ac:dyDescent="0.5">
      <c r="A57" s="227"/>
      <c r="B57" s="227"/>
      <c r="C57" s="417" t="s">
        <v>199</v>
      </c>
      <c r="D57" s="417"/>
      <c r="E57" s="417"/>
      <c r="F57" s="208"/>
    </row>
    <row r="58" spans="1:12" x14ac:dyDescent="0.45">
      <c r="A58" s="221"/>
      <c r="B58" s="221"/>
      <c r="C58" s="221"/>
      <c r="D58" s="221"/>
      <c r="E58" s="221"/>
      <c r="F58" s="221"/>
    </row>
    <row r="59" spans="1:12" ht="21.75" x14ac:dyDescent="0.45">
      <c r="A59" s="226"/>
      <c r="B59" s="226"/>
      <c r="C59" s="226"/>
      <c r="D59" s="226"/>
      <c r="E59" s="226"/>
      <c r="F59" s="226"/>
    </row>
    <row r="60" spans="1:12" ht="23.25" x14ac:dyDescent="0.5">
      <c r="B60" s="21"/>
      <c r="C60" s="208"/>
      <c r="D60" s="208"/>
      <c r="E60" s="216"/>
      <c r="F60" s="216"/>
    </row>
    <row r="61" spans="1:12" ht="21.75" x14ac:dyDescent="0.45">
      <c r="A61" s="218"/>
      <c r="B61" s="218"/>
      <c r="C61" s="218"/>
      <c r="D61" s="218"/>
      <c r="E61" s="218"/>
      <c r="F61" s="419"/>
      <c r="G61" s="419"/>
      <c r="H61" s="218"/>
      <c r="I61" s="55"/>
      <c r="J61" s="55"/>
    </row>
    <row r="62" spans="1:12" ht="21.75" customHeight="1" x14ac:dyDescent="0.45">
      <c r="A62" s="58"/>
      <c r="B62" s="58"/>
      <c r="C62" s="58"/>
      <c r="D62" s="58"/>
      <c r="E62" s="219"/>
      <c r="F62" s="218"/>
      <c r="G62" s="218"/>
      <c r="H62" s="7"/>
      <c r="I62" s="7"/>
      <c r="J62" s="7"/>
      <c r="K62" s="7"/>
      <c r="L62" s="7"/>
    </row>
    <row r="63" spans="1:12" ht="22.5" customHeight="1" x14ac:dyDescent="0.45">
      <c r="A63" s="58"/>
      <c r="B63" s="58"/>
      <c r="C63" s="58"/>
      <c r="D63" s="58"/>
      <c r="E63" s="418"/>
      <c r="F63" s="418"/>
      <c r="G63" s="418"/>
      <c r="H63" s="7"/>
      <c r="I63" s="7"/>
      <c r="J63" s="7"/>
      <c r="K63" s="7"/>
      <c r="L63" s="7"/>
    </row>
    <row r="64" spans="1:12" ht="23.25" customHeight="1" x14ac:dyDescent="0.45">
      <c r="A64" s="58"/>
      <c r="B64" s="58"/>
      <c r="C64" s="58"/>
      <c r="D64" s="58"/>
      <c r="E64" s="417"/>
      <c r="F64" s="417"/>
      <c r="G64" s="417"/>
      <c r="H64" s="7"/>
      <c r="I64" s="7"/>
      <c r="J64" s="7"/>
      <c r="K64" s="7"/>
      <c r="L64" s="7"/>
    </row>
    <row r="65" spans="1:12" x14ac:dyDescent="0.45">
      <c r="A65" s="58"/>
      <c r="B65" s="58"/>
      <c r="C65" s="58"/>
      <c r="D65" s="58"/>
      <c r="E65" s="418"/>
      <c r="F65" s="418"/>
      <c r="G65" s="418"/>
      <c r="H65" s="7"/>
      <c r="I65" s="7"/>
      <c r="J65" s="7"/>
      <c r="K65" s="7"/>
      <c r="L65" s="7"/>
    </row>
    <row r="66" spans="1:12" ht="21.75" x14ac:dyDescent="0.45">
      <c r="A66" s="58"/>
      <c r="B66" s="58"/>
      <c r="C66" s="58"/>
      <c r="D66" s="58"/>
      <c r="E66" s="219"/>
      <c r="F66" s="218"/>
      <c r="G66" s="218"/>
      <c r="H66" s="7"/>
      <c r="I66" s="7"/>
      <c r="J66" s="7"/>
      <c r="K66" s="7"/>
      <c r="L66" s="7"/>
    </row>
    <row r="67" spans="1:12" x14ac:dyDescent="0.45">
      <c r="A67" s="58"/>
      <c r="B67" s="58"/>
      <c r="C67" s="58"/>
      <c r="D67" s="58"/>
      <c r="E67" s="418"/>
      <c r="F67" s="418"/>
      <c r="G67" s="418"/>
      <c r="H67" s="7"/>
      <c r="I67" s="7"/>
      <c r="J67" s="7"/>
      <c r="K67" s="7"/>
      <c r="L67" s="7"/>
    </row>
    <row r="68" spans="1:12" x14ac:dyDescent="0.45">
      <c r="A68" s="58"/>
      <c r="B68" s="58"/>
      <c r="C68" s="58"/>
      <c r="D68" s="58"/>
      <c r="E68" s="417"/>
      <c r="F68" s="417"/>
      <c r="G68" s="417"/>
      <c r="H68" s="7"/>
      <c r="I68" s="7"/>
      <c r="J68" s="7"/>
      <c r="K68" s="7"/>
      <c r="L68" s="7"/>
    </row>
    <row r="69" spans="1:12" x14ac:dyDescent="0.45">
      <c r="A69" s="58"/>
      <c r="B69" s="58"/>
      <c r="C69" s="58"/>
      <c r="D69" s="58"/>
      <c r="E69" s="418"/>
      <c r="F69" s="418"/>
      <c r="G69" s="418"/>
      <c r="H69" s="7"/>
      <c r="I69" s="7"/>
      <c r="J69" s="7"/>
      <c r="K69" s="7"/>
      <c r="L69" s="7"/>
    </row>
    <row r="70" spans="1:12" ht="21.75" x14ac:dyDescent="0.45">
      <c r="A70" s="58"/>
      <c r="B70" s="58"/>
      <c r="C70" s="58"/>
      <c r="D70" s="58"/>
      <c r="E70" s="219"/>
      <c r="F70" s="218"/>
      <c r="G70" s="218"/>
      <c r="H70" s="7"/>
      <c r="I70" s="7"/>
      <c r="J70" s="7"/>
      <c r="K70" s="7"/>
      <c r="L70" s="7"/>
    </row>
    <row r="71" spans="1:12" x14ac:dyDescent="0.45">
      <c r="A71" s="58"/>
      <c r="B71" s="58"/>
      <c r="C71" s="58"/>
      <c r="D71" s="58"/>
      <c r="E71" s="418"/>
      <c r="F71" s="418"/>
      <c r="G71" s="418"/>
      <c r="H71" s="7"/>
      <c r="I71" s="7"/>
      <c r="J71" s="7"/>
      <c r="K71" s="7"/>
      <c r="L71" s="7"/>
    </row>
    <row r="72" spans="1:12" x14ac:dyDescent="0.45">
      <c r="A72" s="58"/>
      <c r="B72" s="58"/>
      <c r="C72" s="58"/>
      <c r="D72" s="58"/>
      <c r="E72" s="417"/>
      <c r="F72" s="417"/>
      <c r="G72" s="417"/>
      <c r="H72" s="7"/>
      <c r="I72" s="7"/>
      <c r="J72" s="7"/>
      <c r="K72" s="7"/>
      <c r="L72" s="7"/>
    </row>
    <row r="73" spans="1:12" x14ac:dyDescent="0.45">
      <c r="A73" s="58"/>
      <c r="B73" s="58"/>
      <c r="C73" s="58"/>
      <c r="D73" s="58"/>
      <c r="E73" s="220"/>
      <c r="F73" s="220"/>
      <c r="G73" s="220"/>
      <c r="H73" s="7"/>
      <c r="I73" s="7"/>
      <c r="J73" s="7"/>
      <c r="K73" s="7"/>
      <c r="L73" s="7"/>
    </row>
    <row r="74" spans="1:12" ht="21.75" x14ac:dyDescent="0.45">
      <c r="A74" s="58"/>
      <c r="B74" s="58"/>
      <c r="C74" s="58"/>
      <c r="D74" s="58"/>
      <c r="E74" s="219"/>
      <c r="F74" s="218"/>
      <c r="G74" s="218"/>
      <c r="H74" s="7"/>
      <c r="I74" s="7"/>
      <c r="J74" s="7"/>
      <c r="K74" s="7"/>
      <c r="L74" s="7"/>
    </row>
    <row r="75" spans="1:12" x14ac:dyDescent="0.45">
      <c r="A75" s="58"/>
      <c r="B75" s="58"/>
      <c r="C75" s="58"/>
      <c r="D75" s="58"/>
      <c r="E75" s="418"/>
      <c r="F75" s="418"/>
      <c r="G75" s="418"/>
      <c r="H75" s="7"/>
      <c r="I75" s="7"/>
      <c r="J75" s="7"/>
      <c r="K75" s="7"/>
      <c r="L75" s="7"/>
    </row>
    <row r="76" spans="1:12" x14ac:dyDescent="0.45">
      <c r="A76" s="58"/>
      <c r="B76" s="58"/>
      <c r="C76" s="58"/>
      <c r="D76" s="58"/>
      <c r="E76" s="417"/>
      <c r="F76" s="417"/>
      <c r="G76" s="417"/>
      <c r="H76" s="7"/>
      <c r="I76" s="7"/>
      <c r="J76" s="7"/>
      <c r="K76" s="7"/>
      <c r="L76" s="7"/>
    </row>
    <row r="77" spans="1:12" ht="23.25" x14ac:dyDescent="0.5">
      <c r="B77" s="21"/>
      <c r="C77" s="208"/>
      <c r="D77" s="208"/>
      <c r="E77" s="216"/>
      <c r="F77" s="216"/>
    </row>
    <row r="78" spans="1:12" ht="23.25" x14ac:dyDescent="0.5">
      <c r="A78" s="19"/>
      <c r="B78" s="19"/>
      <c r="C78" s="19"/>
      <c r="D78" s="19"/>
      <c r="E78" s="19"/>
      <c r="F78" s="19"/>
    </row>
    <row r="79" spans="1:12" ht="23.25" x14ac:dyDescent="0.45">
      <c r="A79" s="50"/>
      <c r="B79" s="52"/>
      <c r="C79" s="52"/>
      <c r="D79" s="52"/>
      <c r="E79" s="52"/>
      <c r="F79" s="33"/>
    </row>
    <row r="80" spans="1:12" ht="23.25" x14ac:dyDescent="0.5">
      <c r="A80" s="51"/>
      <c r="B80" s="48"/>
      <c r="C80" s="58"/>
      <c r="D80" s="58"/>
      <c r="E80" s="58"/>
      <c r="F80" s="58"/>
      <c r="I80" s="7"/>
      <c r="J80" s="7"/>
      <c r="K80" s="7"/>
      <c r="L80" s="7"/>
    </row>
    <row r="81" spans="1:12" ht="23.25" x14ac:dyDescent="0.5">
      <c r="A81" s="51"/>
      <c r="B81" s="19"/>
      <c r="C81" s="58"/>
      <c r="D81" s="58"/>
      <c r="E81" s="58"/>
      <c r="F81" s="58"/>
      <c r="I81" s="7"/>
      <c r="J81" s="7"/>
      <c r="K81" s="7"/>
      <c r="L81" s="7"/>
    </row>
    <row r="82" spans="1:12" ht="23.25" x14ac:dyDescent="0.5">
      <c r="A82" s="21"/>
      <c r="B82" s="52"/>
      <c r="C82" s="58"/>
      <c r="D82" s="58"/>
      <c r="E82" s="58"/>
      <c r="F82" s="58"/>
      <c r="I82" s="7"/>
      <c r="J82" s="7"/>
      <c r="K82" s="7"/>
      <c r="L82" s="7"/>
    </row>
    <row r="83" spans="1:12" ht="23.25" x14ac:dyDescent="0.5">
      <c r="A83" s="21"/>
      <c r="C83" s="58"/>
      <c r="D83" s="58"/>
      <c r="E83" s="58"/>
      <c r="F83" s="58"/>
      <c r="I83" s="7"/>
      <c r="J83" s="7"/>
      <c r="K83" s="7"/>
      <c r="L83" s="7"/>
    </row>
    <row r="84" spans="1:12" ht="23.25" x14ac:dyDescent="0.5">
      <c r="A84" s="21"/>
      <c r="C84" s="58"/>
      <c r="D84" s="58"/>
      <c r="E84" s="58"/>
      <c r="F84" s="58"/>
      <c r="I84" s="7"/>
      <c r="J84" s="7"/>
      <c r="K84" s="7"/>
      <c r="L84" s="7"/>
    </row>
    <row r="85" spans="1:12" ht="23.25" x14ac:dyDescent="0.5">
      <c r="A85" s="21"/>
      <c r="B85"/>
      <c r="C85" s="58"/>
      <c r="D85" s="58"/>
      <c r="E85" s="58"/>
      <c r="F85" s="58"/>
      <c r="I85" s="7"/>
      <c r="J85" s="7"/>
      <c r="K85" s="7"/>
      <c r="L85" s="7"/>
    </row>
    <row r="86" spans="1:12" ht="23.25" x14ac:dyDescent="0.5">
      <c r="A86" s="21"/>
      <c r="B86" s="8"/>
      <c r="C86" s="58"/>
      <c r="D86" s="58"/>
      <c r="E86" s="58"/>
      <c r="F86" s="58"/>
      <c r="I86" s="7"/>
      <c r="J86" s="7"/>
      <c r="K86" s="7"/>
      <c r="L86" s="7"/>
    </row>
    <row r="87" spans="1:12" ht="23.25" x14ac:dyDescent="0.5">
      <c r="A87" s="21"/>
      <c r="B87" s="22"/>
      <c r="C87" s="58"/>
      <c r="D87" s="58"/>
      <c r="E87" s="58"/>
      <c r="F87" s="58"/>
      <c r="I87" s="7"/>
      <c r="J87" s="7"/>
      <c r="K87" s="7"/>
      <c r="L87" s="7"/>
    </row>
    <row r="88" spans="1:12" ht="23.25" x14ac:dyDescent="0.5">
      <c r="A88" s="21"/>
      <c r="B88" s="22"/>
      <c r="C88" s="58"/>
      <c r="D88" s="58"/>
      <c r="E88" s="58"/>
      <c r="F88" s="58"/>
      <c r="I88" s="7"/>
      <c r="J88" s="7"/>
      <c r="K88" s="7"/>
      <c r="L88" s="7"/>
    </row>
    <row r="89" spans="1:12" ht="23.25" x14ac:dyDescent="0.5">
      <c r="A89" s="21"/>
      <c r="C89" s="58"/>
      <c r="D89" s="58"/>
      <c r="E89" s="58"/>
      <c r="F89" s="58"/>
      <c r="I89" s="7"/>
      <c r="J89" s="7"/>
      <c r="K89" s="7"/>
      <c r="L89" s="7"/>
    </row>
    <row r="90" spans="1:12" ht="23.25" x14ac:dyDescent="0.5">
      <c r="A90" s="21"/>
      <c r="B90" s="183"/>
      <c r="C90" s="58"/>
      <c r="D90" s="58"/>
      <c r="E90" s="58"/>
      <c r="F90" s="58"/>
      <c r="I90" s="7"/>
      <c r="J90" s="7"/>
      <c r="K90" s="7"/>
      <c r="L90" s="7"/>
    </row>
    <row r="91" spans="1:12" x14ac:dyDescent="0.45">
      <c r="F91" s="183"/>
    </row>
  </sheetData>
  <mergeCells count="47">
    <mergeCell ref="A39:B39"/>
    <mergeCell ref="A40:B40"/>
    <mergeCell ref="C39:F39"/>
    <mergeCell ref="C40:F40"/>
    <mergeCell ref="A30:F30"/>
    <mergeCell ref="A33:F33"/>
    <mergeCell ref="A34:F34"/>
    <mergeCell ref="A35:F35"/>
    <mergeCell ref="A38:B38"/>
    <mergeCell ref="C38:F38"/>
    <mergeCell ref="E37:G37"/>
    <mergeCell ref="C56:E56"/>
    <mergeCell ref="C57:E57"/>
    <mergeCell ref="E72:G72"/>
    <mergeCell ref="E75:G75"/>
    <mergeCell ref="E76:G76"/>
    <mergeCell ref="E64:G64"/>
    <mergeCell ref="F61:G61"/>
    <mergeCell ref="E65:G65"/>
    <mergeCell ref="E67:G67"/>
    <mergeCell ref="E68:G68"/>
    <mergeCell ref="E63:G63"/>
    <mergeCell ref="E69:G69"/>
    <mergeCell ref="E71:G71"/>
    <mergeCell ref="A1:F1"/>
    <mergeCell ref="A2:F2"/>
    <mergeCell ref="A3:F3"/>
    <mergeCell ref="A4:F4"/>
    <mergeCell ref="A7:F7"/>
    <mergeCell ref="A5:F5"/>
    <mergeCell ref="A6:F6"/>
    <mergeCell ref="C47:E47"/>
    <mergeCell ref="C51:E51"/>
    <mergeCell ref="C55:E55"/>
    <mergeCell ref="C45:E45"/>
    <mergeCell ref="A8:F8"/>
    <mergeCell ref="A26:A28"/>
    <mergeCell ref="A9:F9"/>
    <mergeCell ref="B28:D28"/>
    <mergeCell ref="C44:E44"/>
    <mergeCell ref="C43:E43"/>
    <mergeCell ref="C48:E48"/>
    <mergeCell ref="C49:E49"/>
    <mergeCell ref="C52:E52"/>
    <mergeCell ref="C53:E53"/>
    <mergeCell ref="E32:G32"/>
    <mergeCell ref="E41:G41"/>
  </mergeCells>
  <phoneticPr fontId="0" type="noConversion"/>
  <pageMargins left="0.43307086614173229" right="0.23622047244094491" top="0.19685039370078741" bottom="0" header="0.31496062992125984" footer="0.31496062992125984"/>
  <pageSetup paperSize="9" scale="81" orientation="portrait" horizontalDpi="4294967293" verticalDpi="200" r:id="rId1"/>
  <headerFooter alignWithMargins="0">
    <oddHeader>&amp;Rแบบ ปร.5 (ก)</oddHeader>
  </headerFooter>
  <rowBreaks count="2" manualBreakCount="2">
    <brk id="41" max="5" man="1"/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FF"/>
  </sheetPr>
  <dimension ref="A1:S128"/>
  <sheetViews>
    <sheetView view="pageBreakPreview" zoomScale="130" zoomScaleNormal="130" zoomScaleSheetLayoutView="130" zoomScalePageLayoutView="130" workbookViewId="0">
      <selection activeCell="E124" sqref="E124"/>
    </sheetView>
  </sheetViews>
  <sheetFormatPr defaultColWidth="6.5703125" defaultRowHeight="18" x14ac:dyDescent="0.25"/>
  <cols>
    <col min="1" max="1" width="5.85546875" style="75" customWidth="1"/>
    <col min="2" max="2" width="50.42578125" style="75" customWidth="1"/>
    <col min="3" max="3" width="7" style="75" customWidth="1"/>
    <col min="4" max="4" width="6.5703125" style="75" customWidth="1"/>
    <col min="5" max="5" width="10.140625" style="75" customWidth="1"/>
    <col min="6" max="6" width="9.7109375" style="75" customWidth="1"/>
    <col min="7" max="7" width="9" style="75" customWidth="1"/>
    <col min="8" max="8" width="9.5703125" style="75" customWidth="1"/>
    <col min="9" max="9" width="11.7109375" style="342" customWidth="1"/>
    <col min="10" max="10" width="11.85546875" style="75" customWidth="1"/>
    <col min="11" max="11" width="15.5703125" style="23" bestFit="1" customWidth="1"/>
    <col min="12" max="12" width="9" style="23" customWidth="1"/>
    <col min="13" max="13" width="7.5703125" style="23" bestFit="1" customWidth="1"/>
    <col min="14" max="14" width="6.5703125" style="23"/>
    <col min="15" max="15" width="8.140625" style="23" customWidth="1"/>
    <col min="16" max="18" width="6.5703125" style="23"/>
    <col min="19" max="19" width="7.85546875" style="23" customWidth="1"/>
    <col min="20" max="16384" width="6.5703125" style="23"/>
  </cols>
  <sheetData>
    <row r="1" spans="1:14" ht="21" x14ac:dyDescent="0.25">
      <c r="A1" s="472" t="s">
        <v>345</v>
      </c>
      <c r="B1" s="472"/>
      <c r="C1" s="472"/>
      <c r="D1" s="472"/>
      <c r="E1" s="472"/>
      <c r="F1" s="472"/>
      <c r="G1" s="472"/>
      <c r="H1" s="472"/>
      <c r="I1" s="472"/>
      <c r="J1" s="472"/>
      <c r="K1" s="75"/>
      <c r="L1" s="75"/>
      <c r="M1" s="75"/>
      <c r="N1" s="75"/>
    </row>
    <row r="2" spans="1:14" ht="21" x14ac:dyDescent="0.25">
      <c r="A2" s="473" t="s">
        <v>346</v>
      </c>
      <c r="B2" s="473"/>
      <c r="C2" s="473"/>
      <c r="D2" s="473"/>
      <c r="E2" s="473"/>
      <c r="F2" s="473"/>
      <c r="G2" s="473"/>
      <c r="H2" s="473"/>
      <c r="I2" s="473"/>
      <c r="J2" s="473"/>
      <c r="K2" s="75"/>
      <c r="L2" s="75"/>
      <c r="M2" s="75"/>
      <c r="N2" s="75"/>
    </row>
    <row r="3" spans="1:14" ht="21" x14ac:dyDescent="0.45">
      <c r="A3" s="474" t="s">
        <v>367</v>
      </c>
      <c r="B3" s="474"/>
      <c r="C3" s="474"/>
      <c r="D3" s="474"/>
      <c r="E3" s="474"/>
      <c r="F3" s="474"/>
      <c r="G3" s="474"/>
      <c r="H3" s="474"/>
      <c r="I3" s="474"/>
      <c r="J3" s="474"/>
      <c r="K3" s="75"/>
      <c r="L3" s="75"/>
      <c r="M3" s="75"/>
      <c r="N3" s="75"/>
    </row>
    <row r="4" spans="1:14" ht="21" x14ac:dyDescent="0.45">
      <c r="A4" s="475" t="s">
        <v>366</v>
      </c>
      <c r="B4" s="475"/>
      <c r="C4" s="475"/>
      <c r="D4" s="475"/>
      <c r="E4" s="475"/>
      <c r="F4" s="475"/>
      <c r="G4" s="475"/>
      <c r="H4" s="475"/>
      <c r="I4" s="475"/>
      <c r="J4" s="475"/>
      <c r="K4" s="75"/>
      <c r="L4" s="75"/>
      <c r="M4" s="75"/>
      <c r="N4" s="75"/>
    </row>
    <row r="5" spans="1:14" ht="21" x14ac:dyDescent="0.45">
      <c r="A5" s="476" t="s">
        <v>0</v>
      </c>
      <c r="B5" s="476" t="s">
        <v>1</v>
      </c>
      <c r="C5" s="476" t="s">
        <v>2</v>
      </c>
      <c r="D5" s="476" t="s">
        <v>3</v>
      </c>
      <c r="E5" s="453" t="s">
        <v>4</v>
      </c>
      <c r="F5" s="455"/>
      <c r="G5" s="453" t="s">
        <v>5</v>
      </c>
      <c r="H5" s="455"/>
      <c r="I5" s="394" t="s">
        <v>6</v>
      </c>
      <c r="J5" s="476" t="s">
        <v>7</v>
      </c>
      <c r="K5" s="75"/>
      <c r="L5" s="75"/>
      <c r="M5" s="75"/>
      <c r="N5" s="75"/>
    </row>
    <row r="6" spans="1:14" ht="21" x14ac:dyDescent="0.45">
      <c r="A6" s="477"/>
      <c r="B6" s="477"/>
      <c r="C6" s="477"/>
      <c r="D6" s="477"/>
      <c r="E6" s="395" t="s">
        <v>8</v>
      </c>
      <c r="F6" s="396" t="s">
        <v>9</v>
      </c>
      <c r="G6" s="395" t="s">
        <v>162</v>
      </c>
      <c r="H6" s="396" t="s">
        <v>9</v>
      </c>
      <c r="I6" s="395" t="s">
        <v>10</v>
      </c>
      <c r="J6" s="477"/>
      <c r="K6" s="75"/>
      <c r="L6" s="75"/>
      <c r="M6" s="75"/>
      <c r="N6" s="75"/>
    </row>
    <row r="7" spans="1:14" ht="15" customHeight="1" x14ac:dyDescent="0.45">
      <c r="A7" s="478"/>
      <c r="B7" s="478"/>
      <c r="C7" s="478"/>
      <c r="D7" s="478"/>
      <c r="E7" s="397" t="s">
        <v>11</v>
      </c>
      <c r="F7" s="398" t="s">
        <v>11</v>
      </c>
      <c r="G7" s="397" t="s">
        <v>11</v>
      </c>
      <c r="H7" s="399" t="s">
        <v>11</v>
      </c>
      <c r="I7" s="397" t="s">
        <v>11</v>
      </c>
      <c r="J7" s="478"/>
      <c r="K7" s="75"/>
      <c r="L7" s="75"/>
      <c r="M7" s="75"/>
      <c r="N7" s="75"/>
    </row>
    <row r="8" spans="1:14" ht="21" x14ac:dyDescent="0.25">
      <c r="A8" s="311"/>
      <c r="B8" s="313" t="s">
        <v>279</v>
      </c>
      <c r="C8" s="443"/>
      <c r="D8" s="444"/>
      <c r="E8" s="444"/>
      <c r="F8" s="444"/>
      <c r="G8" s="444"/>
      <c r="H8" s="444"/>
      <c r="I8" s="444"/>
      <c r="J8" s="445"/>
      <c r="K8" s="75"/>
      <c r="L8" s="75"/>
      <c r="M8" s="75"/>
      <c r="N8" s="75"/>
    </row>
    <row r="9" spans="1:14" ht="15" customHeight="1" x14ac:dyDescent="0.25">
      <c r="A9" s="314"/>
      <c r="B9" s="315"/>
      <c r="C9" s="345"/>
      <c r="D9" s="346"/>
      <c r="E9" s="346"/>
      <c r="F9" s="346"/>
      <c r="G9" s="346"/>
      <c r="H9" s="346"/>
      <c r="I9" s="346"/>
      <c r="J9" s="316"/>
      <c r="K9" s="75"/>
      <c r="L9" s="75"/>
      <c r="M9" s="75"/>
      <c r="N9" s="75"/>
    </row>
    <row r="10" spans="1:14" ht="21" x14ac:dyDescent="0.25">
      <c r="A10" s="313">
        <v>1</v>
      </c>
      <c r="B10" s="312" t="s">
        <v>369</v>
      </c>
      <c r="C10" s="443"/>
      <c r="D10" s="444"/>
      <c r="E10" s="444"/>
      <c r="F10" s="444"/>
      <c r="G10" s="444"/>
      <c r="H10" s="444"/>
      <c r="I10" s="444"/>
      <c r="J10" s="445"/>
      <c r="K10" s="75"/>
      <c r="L10" s="75"/>
      <c r="M10" s="75"/>
      <c r="N10" s="75"/>
    </row>
    <row r="11" spans="1:14" s="238" customFormat="1" ht="21" x14ac:dyDescent="0.45">
      <c r="A11" s="323">
        <v>1.1000000000000001</v>
      </c>
      <c r="B11" s="181" t="s">
        <v>276</v>
      </c>
      <c r="C11" s="72">
        <v>1</v>
      </c>
      <c r="D11" s="72" t="s">
        <v>34</v>
      </c>
      <c r="E11" s="400">
        <v>40700</v>
      </c>
      <c r="F11" s="327">
        <f>E11</f>
        <v>40700</v>
      </c>
      <c r="G11" s="72" t="s">
        <v>63</v>
      </c>
      <c r="H11" s="72" t="s">
        <v>63</v>
      </c>
      <c r="I11" s="328">
        <f>F11</f>
        <v>40700</v>
      </c>
      <c r="J11" s="329" t="s">
        <v>167</v>
      </c>
      <c r="K11" s="237"/>
      <c r="L11" s="237"/>
    </row>
    <row r="12" spans="1:14" s="238" customFormat="1" ht="21" x14ac:dyDescent="0.45">
      <c r="A12" s="324"/>
      <c r="B12" s="330" t="s">
        <v>143</v>
      </c>
      <c r="C12" s="446"/>
      <c r="D12" s="447"/>
      <c r="E12" s="447"/>
      <c r="F12" s="447"/>
      <c r="G12" s="447"/>
      <c r="H12" s="447"/>
      <c r="I12" s="448"/>
      <c r="J12" s="72"/>
      <c r="K12" s="237"/>
      <c r="L12" s="237"/>
    </row>
    <row r="13" spans="1:14" s="232" customFormat="1" ht="21" x14ac:dyDescent="0.45">
      <c r="A13" s="323">
        <v>1.2</v>
      </c>
      <c r="B13" s="181" t="s">
        <v>275</v>
      </c>
      <c r="C13" s="72">
        <v>100</v>
      </c>
      <c r="D13" s="72" t="s">
        <v>106</v>
      </c>
      <c r="E13" s="400">
        <v>2379.59</v>
      </c>
      <c r="F13" s="327">
        <f>E13*C13</f>
        <v>237959</v>
      </c>
      <c r="G13" s="72" t="s">
        <v>63</v>
      </c>
      <c r="H13" s="72" t="s">
        <v>63</v>
      </c>
      <c r="I13" s="328">
        <f>F13</f>
        <v>237959</v>
      </c>
      <c r="J13" s="329" t="s">
        <v>167</v>
      </c>
      <c r="K13" s="243"/>
      <c r="L13" s="230"/>
      <c r="M13" s="231"/>
    </row>
    <row r="14" spans="1:14" s="232" customFormat="1" ht="21" x14ac:dyDescent="0.45">
      <c r="A14" s="324"/>
      <c r="B14" s="178" t="s">
        <v>302</v>
      </c>
      <c r="C14" s="72"/>
      <c r="D14" s="446"/>
      <c r="E14" s="447"/>
      <c r="F14" s="447"/>
      <c r="G14" s="447"/>
      <c r="H14" s="447"/>
      <c r="I14" s="448"/>
      <c r="J14" s="72"/>
      <c r="K14" s="243" t="s">
        <v>196</v>
      </c>
      <c r="L14" s="230"/>
      <c r="M14" s="231"/>
    </row>
    <row r="15" spans="1:14" s="232" customFormat="1" ht="21" x14ac:dyDescent="0.45">
      <c r="A15" s="253"/>
      <c r="B15" s="235" t="s">
        <v>272</v>
      </c>
      <c r="C15" s="452"/>
      <c r="D15" s="452"/>
      <c r="E15" s="452"/>
      <c r="F15" s="452"/>
      <c r="G15" s="452"/>
      <c r="H15" s="452"/>
      <c r="I15" s="85">
        <f>SUM(I11:I14)</f>
        <v>278659</v>
      </c>
      <c r="J15" s="233"/>
      <c r="K15" s="243"/>
      <c r="L15" s="230"/>
      <c r="M15" s="231"/>
      <c r="N15" s="231"/>
    </row>
    <row r="16" spans="1:14" s="232" customFormat="1" ht="15" customHeight="1" x14ac:dyDescent="0.45">
      <c r="A16" s="358"/>
      <c r="B16" s="352"/>
      <c r="C16" s="353"/>
      <c r="D16" s="354"/>
      <c r="E16" s="354"/>
      <c r="F16" s="354"/>
      <c r="G16" s="354"/>
      <c r="H16" s="354"/>
      <c r="I16" s="355"/>
      <c r="J16" s="356"/>
      <c r="K16" s="243"/>
      <c r="L16" s="230"/>
      <c r="M16" s="231"/>
      <c r="N16" s="231"/>
    </row>
    <row r="17" spans="1:15" s="232" customFormat="1" ht="21" x14ac:dyDescent="0.45">
      <c r="A17" s="235">
        <v>2</v>
      </c>
      <c r="B17" s="236" t="s">
        <v>273</v>
      </c>
      <c r="C17" s="459"/>
      <c r="D17" s="460"/>
      <c r="E17" s="460"/>
      <c r="F17" s="460"/>
      <c r="G17" s="460"/>
      <c r="H17" s="460"/>
      <c r="I17" s="460"/>
      <c r="J17" s="461"/>
      <c r="K17" s="243"/>
      <c r="L17" s="230"/>
      <c r="M17" s="231"/>
    </row>
    <row r="18" spans="1:15" s="232" customFormat="1" ht="21" x14ac:dyDescent="0.45">
      <c r="A18" s="233">
        <v>2.1</v>
      </c>
      <c r="B18" s="239" t="s">
        <v>33</v>
      </c>
      <c r="C18" s="240">
        <v>25</v>
      </c>
      <c r="D18" s="233" t="s">
        <v>16</v>
      </c>
      <c r="E18" s="241">
        <f>1000.05</f>
        <v>1000.05</v>
      </c>
      <c r="F18" s="9">
        <f>E18*C18</f>
        <v>25001.25</v>
      </c>
      <c r="G18" s="400">
        <v>1050</v>
      </c>
      <c r="H18" s="9">
        <f>G18*C18</f>
        <v>26250</v>
      </c>
      <c r="I18" s="87">
        <f>H18+F18</f>
        <v>51251.25</v>
      </c>
      <c r="J18" s="233" t="s">
        <v>128</v>
      </c>
      <c r="K18" s="245"/>
      <c r="L18" s="230"/>
      <c r="M18" s="231"/>
    </row>
    <row r="19" spans="1:15" s="231" customFormat="1" ht="23.25" x14ac:dyDescent="0.45">
      <c r="A19" s="233">
        <v>2.2000000000000002</v>
      </c>
      <c r="B19" s="239" t="s">
        <v>19</v>
      </c>
      <c r="C19" s="242">
        <v>18.375</v>
      </c>
      <c r="D19" s="233" t="s">
        <v>14</v>
      </c>
      <c r="E19" s="241">
        <v>0</v>
      </c>
      <c r="F19" s="9">
        <f t="shared" ref="F19:F23" si="0">E19*C19</f>
        <v>0</v>
      </c>
      <c r="G19" s="400">
        <v>168</v>
      </c>
      <c r="H19" s="9">
        <f>G19*C19</f>
        <v>3087</v>
      </c>
      <c r="I19" s="87">
        <f t="shared" ref="I19:I30" si="1">H19+F19</f>
        <v>3087</v>
      </c>
      <c r="J19" s="233" t="s">
        <v>122</v>
      </c>
      <c r="K19" s="243">
        <f>3.5*3.5*1.5</f>
        <v>18.375</v>
      </c>
      <c r="L19" s="230"/>
      <c r="O19" s="231">
        <f>13.19-7.92</f>
        <v>5.27</v>
      </c>
    </row>
    <row r="20" spans="1:15" s="232" customFormat="1" ht="23.25" x14ac:dyDescent="0.45">
      <c r="A20" s="233">
        <v>2.2999999999999998</v>
      </c>
      <c r="B20" s="239" t="s">
        <v>118</v>
      </c>
      <c r="C20" s="240">
        <v>19.600000000000001</v>
      </c>
      <c r="D20" s="233" t="s">
        <v>14</v>
      </c>
      <c r="E20" s="404">
        <v>166.66666666666666</v>
      </c>
      <c r="F20" s="9">
        <f t="shared" si="0"/>
        <v>3266.6666666666665</v>
      </c>
      <c r="G20" s="9">
        <v>0</v>
      </c>
      <c r="H20" s="9">
        <f t="shared" ref="H20:H29" si="2">G20*C20</f>
        <v>0</v>
      </c>
      <c r="I20" s="87">
        <f t="shared" si="1"/>
        <v>3266.6666666666665</v>
      </c>
      <c r="J20" s="233" t="s">
        <v>161</v>
      </c>
      <c r="K20" s="243">
        <f>18.375-(3.14*1.25)</f>
        <v>14.45</v>
      </c>
      <c r="L20" s="230">
        <f>+E20*6</f>
        <v>1000</v>
      </c>
      <c r="M20" s="231"/>
    </row>
    <row r="21" spans="1:15" s="232" customFormat="1" ht="23.25" x14ac:dyDescent="0.45">
      <c r="A21" s="233">
        <v>2.4</v>
      </c>
      <c r="B21" s="239" t="s">
        <v>17</v>
      </c>
      <c r="C21" s="240">
        <v>1.23</v>
      </c>
      <c r="D21" s="233" t="s">
        <v>14</v>
      </c>
      <c r="E21" s="405">
        <v>630.85</v>
      </c>
      <c r="F21" s="9">
        <f t="shared" si="0"/>
        <v>775.94550000000004</v>
      </c>
      <c r="G21" s="9">
        <v>0</v>
      </c>
      <c r="H21" s="9">
        <f t="shared" si="2"/>
        <v>0</v>
      </c>
      <c r="I21" s="87">
        <f t="shared" si="1"/>
        <v>775.94550000000004</v>
      </c>
      <c r="J21" s="233" t="s">
        <v>370</v>
      </c>
      <c r="K21" s="243">
        <f>3.5*3.5*0.1</f>
        <v>1.2250000000000001</v>
      </c>
      <c r="L21" s="230"/>
      <c r="M21" s="231"/>
    </row>
    <row r="22" spans="1:15" s="232" customFormat="1" ht="23.25" x14ac:dyDescent="0.45">
      <c r="A22" s="233">
        <v>2.5</v>
      </c>
      <c r="B22" s="239" t="s">
        <v>73</v>
      </c>
      <c r="C22" s="240">
        <v>1.23</v>
      </c>
      <c r="D22" s="233" t="s">
        <v>14</v>
      </c>
      <c r="E22" s="405">
        <v>2191.59</v>
      </c>
      <c r="F22" s="9">
        <f t="shared" si="0"/>
        <v>2695.6557000000003</v>
      </c>
      <c r="G22" s="400">
        <v>426</v>
      </c>
      <c r="H22" s="9">
        <f t="shared" si="2"/>
        <v>523.98</v>
      </c>
      <c r="I22" s="87">
        <f t="shared" si="1"/>
        <v>3219.6357000000003</v>
      </c>
      <c r="J22" s="233" t="s">
        <v>123</v>
      </c>
      <c r="K22" s="243"/>
      <c r="L22" s="230"/>
      <c r="M22" s="231"/>
    </row>
    <row r="23" spans="1:15" s="232" customFormat="1" ht="23.25" x14ac:dyDescent="0.45">
      <c r="A23" s="233">
        <v>2.6</v>
      </c>
      <c r="B23" s="239" t="s">
        <v>29</v>
      </c>
      <c r="C23" s="240">
        <v>4.5</v>
      </c>
      <c r="D23" s="233" t="s">
        <v>14</v>
      </c>
      <c r="E23" s="405">
        <v>2331.7800000000002</v>
      </c>
      <c r="F23" s="9">
        <f t="shared" si="0"/>
        <v>10493.01</v>
      </c>
      <c r="G23" s="400">
        <v>419</v>
      </c>
      <c r="H23" s="9">
        <f>G23*C23</f>
        <v>1885.5</v>
      </c>
      <c r="I23" s="87">
        <f t="shared" si="1"/>
        <v>12378.51</v>
      </c>
      <c r="J23" s="233" t="s">
        <v>123</v>
      </c>
      <c r="K23" s="243">
        <f>3.5*3.5*0.4</f>
        <v>4.9000000000000004</v>
      </c>
      <c r="L23" s="230">
        <v>1.75</v>
      </c>
      <c r="M23" s="231">
        <f>+K23+L23</f>
        <v>6.65</v>
      </c>
    </row>
    <row r="24" spans="1:15" s="232" customFormat="1" ht="21" x14ac:dyDescent="0.45">
      <c r="A24" s="233">
        <v>2.7</v>
      </c>
      <c r="B24" s="239" t="s">
        <v>20</v>
      </c>
      <c r="C24" s="240"/>
      <c r="D24" s="233"/>
      <c r="E24" s="241"/>
      <c r="F24" s="9"/>
      <c r="G24" s="9"/>
      <c r="H24" s="9"/>
      <c r="I24" s="87">
        <f t="shared" si="1"/>
        <v>0</v>
      </c>
      <c r="J24" s="233"/>
      <c r="K24" s="243"/>
      <c r="L24" s="230"/>
      <c r="M24" s="231"/>
    </row>
    <row r="25" spans="1:15" s="232" customFormat="1" ht="21" x14ac:dyDescent="0.45">
      <c r="A25" s="233"/>
      <c r="B25" s="239" t="s">
        <v>27</v>
      </c>
      <c r="C25" s="242">
        <v>177.61</v>
      </c>
      <c r="D25" s="233" t="s">
        <v>21</v>
      </c>
      <c r="E25" s="405">
        <f>+L25</f>
        <v>22.360900000000001</v>
      </c>
      <c r="F25" s="9">
        <f>E25*C25</f>
        <v>3971.5194490000003</v>
      </c>
      <c r="G25" s="400">
        <v>3.6</v>
      </c>
      <c r="H25" s="9">
        <f t="shared" si="2"/>
        <v>639.39600000000007</v>
      </c>
      <c r="I25" s="87">
        <f t="shared" si="1"/>
        <v>4610.9154490000001</v>
      </c>
      <c r="J25" s="233" t="s">
        <v>123</v>
      </c>
      <c r="K25" s="406">
        <v>22360.9</v>
      </c>
      <c r="L25" s="243">
        <f>+K25/1000</f>
        <v>22.360900000000001</v>
      </c>
      <c r="M25" s="231"/>
    </row>
    <row r="26" spans="1:15" s="232" customFormat="1" ht="21" x14ac:dyDescent="0.45">
      <c r="A26" s="233"/>
      <c r="B26" s="239" t="s">
        <v>28</v>
      </c>
      <c r="C26" s="240">
        <v>278</v>
      </c>
      <c r="D26" s="233" t="s">
        <v>21</v>
      </c>
      <c r="E26" s="405">
        <f>+L26</f>
        <v>26.111689999999999</v>
      </c>
      <c r="F26" s="9">
        <f>E26*C26</f>
        <v>7259.0498200000002</v>
      </c>
      <c r="G26" s="400">
        <v>3.6</v>
      </c>
      <c r="H26" s="9">
        <f t="shared" si="2"/>
        <v>1000.8000000000001</v>
      </c>
      <c r="I26" s="87">
        <f t="shared" si="1"/>
        <v>8259.8498199999995</v>
      </c>
      <c r="J26" s="233" t="s">
        <v>124</v>
      </c>
      <c r="K26" s="406">
        <v>26111.69</v>
      </c>
      <c r="L26" s="243">
        <f>+K26/1000</f>
        <v>26.111689999999999</v>
      </c>
      <c r="M26" s="231"/>
    </row>
    <row r="27" spans="1:15" s="232" customFormat="1" ht="21" x14ac:dyDescent="0.45">
      <c r="A27" s="233">
        <v>2.8</v>
      </c>
      <c r="B27" s="239" t="s">
        <v>25</v>
      </c>
      <c r="C27" s="240">
        <f>+C25+C26*0.018</f>
        <v>182.614</v>
      </c>
      <c r="D27" s="233" t="s">
        <v>21</v>
      </c>
      <c r="E27" s="405">
        <v>32.44</v>
      </c>
      <c r="F27" s="9">
        <f t="shared" ref="F27:F29" si="3">E27*C27</f>
        <v>5923.9981600000001</v>
      </c>
      <c r="G27" s="9">
        <v>0</v>
      </c>
      <c r="H27" s="9">
        <f t="shared" si="2"/>
        <v>0</v>
      </c>
      <c r="I27" s="87">
        <f t="shared" si="1"/>
        <v>5923.9981600000001</v>
      </c>
      <c r="J27" s="233" t="s">
        <v>131</v>
      </c>
      <c r="K27" s="243"/>
      <c r="L27" s="230"/>
      <c r="M27" s="231"/>
    </row>
    <row r="28" spans="1:15" s="232" customFormat="1" ht="21" x14ac:dyDescent="0.45">
      <c r="A28" s="233">
        <v>2.9</v>
      </c>
      <c r="B28" s="239" t="s">
        <v>56</v>
      </c>
      <c r="C28" s="240">
        <f>+C29*0.3</f>
        <v>1.2570000000000001</v>
      </c>
      <c r="D28" s="233" t="s">
        <v>21</v>
      </c>
      <c r="E28" s="405">
        <v>43.61</v>
      </c>
      <c r="F28" s="9">
        <f t="shared" si="3"/>
        <v>54.817770000000003</v>
      </c>
      <c r="G28" s="9">
        <v>0</v>
      </c>
      <c r="H28" s="9">
        <f t="shared" si="2"/>
        <v>0</v>
      </c>
      <c r="I28" s="87">
        <f t="shared" si="1"/>
        <v>54.817770000000003</v>
      </c>
      <c r="J28" s="233" t="s">
        <v>126</v>
      </c>
      <c r="K28" s="243"/>
      <c r="L28" s="230"/>
      <c r="M28" s="231"/>
    </row>
    <row r="29" spans="1:15" s="232" customFormat="1" ht="21" x14ac:dyDescent="0.45">
      <c r="A29" s="242">
        <v>2.1</v>
      </c>
      <c r="B29" s="239" t="s">
        <v>22</v>
      </c>
      <c r="C29" s="240">
        <v>4.1900000000000004</v>
      </c>
      <c r="D29" s="233" t="s">
        <v>127</v>
      </c>
      <c r="E29" s="405">
        <v>438.91</v>
      </c>
      <c r="F29" s="9">
        <f t="shared" si="3"/>
        <v>1839.0329000000004</v>
      </c>
      <c r="G29" s="400">
        <v>139</v>
      </c>
      <c r="H29" s="9">
        <f t="shared" si="2"/>
        <v>582.41000000000008</v>
      </c>
      <c r="I29" s="87">
        <f t="shared" si="1"/>
        <v>2421.4429000000005</v>
      </c>
      <c r="J29" s="233" t="s">
        <v>139</v>
      </c>
      <c r="K29" s="243"/>
      <c r="L29" s="252" t="s">
        <v>165</v>
      </c>
      <c r="M29" s="231"/>
    </row>
    <row r="30" spans="1:15" s="231" customFormat="1" ht="21" x14ac:dyDescent="0.45">
      <c r="A30" s="233">
        <v>2.11</v>
      </c>
      <c r="B30" s="239" t="s">
        <v>30</v>
      </c>
      <c r="C30" s="240">
        <v>12</v>
      </c>
      <c r="D30" s="325" t="s">
        <v>13</v>
      </c>
      <c r="E30" s="405">
        <v>450</v>
      </c>
      <c r="F30" s="9">
        <f>E30*C30</f>
        <v>5400</v>
      </c>
      <c r="G30" s="9">
        <v>0</v>
      </c>
      <c r="H30" s="9">
        <f>G30*C30</f>
        <v>0</v>
      </c>
      <c r="I30" s="87">
        <f t="shared" si="1"/>
        <v>5400</v>
      </c>
      <c r="J30" s="233" t="s">
        <v>128</v>
      </c>
      <c r="K30" s="243"/>
      <c r="L30" s="254"/>
    </row>
    <row r="31" spans="1:15" s="232" customFormat="1" ht="21" x14ac:dyDescent="0.45">
      <c r="A31" s="253"/>
      <c r="B31" s="235" t="s">
        <v>287</v>
      </c>
      <c r="C31" s="456"/>
      <c r="D31" s="457"/>
      <c r="E31" s="457"/>
      <c r="F31" s="457"/>
      <c r="G31" s="457"/>
      <c r="H31" s="458"/>
      <c r="I31" s="85">
        <f>SUM(I18:I30)</f>
        <v>100650.03196566667</v>
      </c>
      <c r="J31" s="233"/>
      <c r="K31" s="243"/>
      <c r="L31" s="230"/>
      <c r="M31" s="231"/>
      <c r="N31" s="231"/>
    </row>
    <row r="32" spans="1:15" s="232" customFormat="1" ht="15" customHeight="1" x14ac:dyDescent="0.45">
      <c r="A32" s="343"/>
      <c r="B32" s="344"/>
      <c r="C32" s="453"/>
      <c r="D32" s="454"/>
      <c r="E32" s="454"/>
      <c r="F32" s="454"/>
      <c r="G32" s="454"/>
      <c r="H32" s="455"/>
      <c r="I32" s="357"/>
      <c r="J32" s="350"/>
      <c r="K32" s="243"/>
      <c r="L32" s="230"/>
      <c r="M32" s="231"/>
      <c r="N32" s="231"/>
    </row>
    <row r="33" spans="1:14" s="232" customFormat="1" ht="21" x14ac:dyDescent="0.45">
      <c r="A33" s="248">
        <v>3</v>
      </c>
      <c r="B33" s="246" t="s">
        <v>120</v>
      </c>
      <c r="C33" s="449"/>
      <c r="D33" s="450"/>
      <c r="E33" s="450"/>
      <c r="F33" s="450"/>
      <c r="G33" s="450"/>
      <c r="H33" s="450"/>
      <c r="I33" s="450"/>
      <c r="J33" s="451"/>
      <c r="K33" s="243"/>
      <c r="L33" s="230"/>
      <c r="M33" s="231"/>
      <c r="N33" s="231"/>
    </row>
    <row r="34" spans="1:14" s="232" customFormat="1" ht="23.25" x14ac:dyDescent="0.45">
      <c r="A34" s="233">
        <v>3.1</v>
      </c>
      <c r="B34" s="249" t="s">
        <v>49</v>
      </c>
      <c r="C34" s="250">
        <v>1.75</v>
      </c>
      <c r="D34" s="234" t="s">
        <v>14</v>
      </c>
      <c r="E34" s="407">
        <f>+E23</f>
        <v>2331.7800000000002</v>
      </c>
      <c r="F34" s="88">
        <f t="shared" ref="F34" si="4">E34*C34</f>
        <v>4080.6150000000002</v>
      </c>
      <c r="G34" s="401">
        <v>419</v>
      </c>
      <c r="H34" s="88">
        <f>G34*C34</f>
        <v>733.25</v>
      </c>
      <c r="I34" s="87">
        <f>F34+H34</f>
        <v>4813.8649999999998</v>
      </c>
      <c r="J34" s="233" t="s">
        <v>129</v>
      </c>
      <c r="K34" s="243">
        <f>1.5+1.5*0.15</f>
        <v>1.7250000000000001</v>
      </c>
      <c r="L34" s="230"/>
      <c r="M34" s="231"/>
      <c r="N34" s="231"/>
    </row>
    <row r="35" spans="1:14" s="231" customFormat="1" ht="21" x14ac:dyDescent="0.45">
      <c r="A35" s="233">
        <v>3.2</v>
      </c>
      <c r="B35" s="249" t="s">
        <v>37</v>
      </c>
      <c r="C35" s="250">
        <v>14.97</v>
      </c>
      <c r="D35" s="234" t="s">
        <v>21</v>
      </c>
      <c r="E35" s="407">
        <f>+L35</f>
        <v>23.504950000000001</v>
      </c>
      <c r="F35" s="88">
        <f t="shared" ref="F35:F38" si="5">E35*C35</f>
        <v>351.86910150000006</v>
      </c>
      <c r="G35" s="401">
        <v>4.4000000000000004</v>
      </c>
      <c r="H35" s="88">
        <f>G35*C35</f>
        <v>65.868000000000009</v>
      </c>
      <c r="I35" s="87">
        <f>H35+F35</f>
        <v>417.73710150000005</v>
      </c>
      <c r="J35" s="233" t="s">
        <v>129</v>
      </c>
      <c r="K35" s="406">
        <v>23504.95</v>
      </c>
      <c r="L35" s="243">
        <f>+K35/1000</f>
        <v>23.504950000000001</v>
      </c>
      <c r="M35" s="254"/>
      <c r="N35" s="254"/>
    </row>
    <row r="36" spans="1:14" s="232" customFormat="1" ht="21" x14ac:dyDescent="0.45">
      <c r="A36" s="233">
        <v>3.3</v>
      </c>
      <c r="B36" s="239" t="s">
        <v>25</v>
      </c>
      <c r="C36" s="240">
        <f>+C35*0.018</f>
        <v>0.26945999999999998</v>
      </c>
      <c r="D36" s="233" t="s">
        <v>21</v>
      </c>
      <c r="E36" s="405">
        <f>+E27</f>
        <v>32.44</v>
      </c>
      <c r="F36" s="9">
        <f t="shared" si="5"/>
        <v>8.7412823999999993</v>
      </c>
      <c r="G36" s="9">
        <v>0</v>
      </c>
      <c r="H36" s="88">
        <f t="shared" ref="H36:H38" si="6">G36*C36</f>
        <v>0</v>
      </c>
      <c r="I36" s="87">
        <f t="shared" ref="I36:I38" si="7">H36+F36</f>
        <v>8.7412823999999993</v>
      </c>
      <c r="J36" s="233" t="s">
        <v>125</v>
      </c>
      <c r="K36" s="256"/>
    </row>
    <row r="37" spans="1:14" s="232" customFormat="1" ht="21" x14ac:dyDescent="0.45">
      <c r="A37" s="233">
        <v>3.4</v>
      </c>
      <c r="B37" s="239" t="s">
        <v>56</v>
      </c>
      <c r="C37" s="240">
        <f>+C38*0.3</f>
        <v>0.34499999999999997</v>
      </c>
      <c r="D37" s="233" t="s">
        <v>21</v>
      </c>
      <c r="E37" s="405">
        <f>+E28</f>
        <v>43.61</v>
      </c>
      <c r="F37" s="9">
        <f t="shared" si="5"/>
        <v>15.045449999999999</v>
      </c>
      <c r="G37" s="9">
        <v>0</v>
      </c>
      <c r="H37" s="88">
        <f t="shared" si="6"/>
        <v>0</v>
      </c>
      <c r="I37" s="87">
        <f t="shared" si="7"/>
        <v>15.045449999999999</v>
      </c>
      <c r="J37" s="233" t="s">
        <v>126</v>
      </c>
      <c r="K37" s="256"/>
      <c r="L37" s="232">
        <f>1.5*1.5</f>
        <v>2.25</v>
      </c>
    </row>
    <row r="38" spans="1:14" s="232" customFormat="1" ht="21" x14ac:dyDescent="0.45">
      <c r="A38" s="233">
        <v>3.5</v>
      </c>
      <c r="B38" s="239" t="s">
        <v>22</v>
      </c>
      <c r="C38" s="240">
        <v>1.1499999999999999</v>
      </c>
      <c r="D38" s="9" t="s">
        <v>127</v>
      </c>
      <c r="E38" s="405">
        <f>+E29</f>
        <v>438.91</v>
      </c>
      <c r="F38" s="9">
        <f t="shared" si="5"/>
        <v>504.74649999999997</v>
      </c>
      <c r="G38" s="400">
        <v>139</v>
      </c>
      <c r="H38" s="88">
        <f t="shared" si="6"/>
        <v>159.85</v>
      </c>
      <c r="I38" s="87">
        <f t="shared" si="7"/>
        <v>664.59649999999999</v>
      </c>
      <c r="J38" s="233" t="s">
        <v>139</v>
      </c>
      <c r="K38" s="256"/>
    </row>
    <row r="39" spans="1:14" s="232" customFormat="1" ht="21" x14ac:dyDescent="0.45">
      <c r="A39" s="253"/>
      <c r="B39" s="235" t="s">
        <v>288</v>
      </c>
      <c r="C39" s="456"/>
      <c r="D39" s="457"/>
      <c r="E39" s="457"/>
      <c r="F39" s="457"/>
      <c r="G39" s="457"/>
      <c r="H39" s="458"/>
      <c r="I39" s="85">
        <f>SUM(I34:I38)</f>
        <v>5919.9853338999992</v>
      </c>
      <c r="J39" s="233"/>
      <c r="K39" s="243"/>
      <c r="L39" s="230"/>
      <c r="M39" s="231"/>
      <c r="N39" s="231"/>
    </row>
    <row r="40" spans="1:14" s="232" customFormat="1" ht="15" customHeight="1" x14ac:dyDescent="0.45">
      <c r="A40" s="343"/>
      <c r="B40" s="344"/>
      <c r="C40" s="453"/>
      <c r="D40" s="454"/>
      <c r="E40" s="454"/>
      <c r="F40" s="454"/>
      <c r="G40" s="454"/>
      <c r="H40" s="455"/>
      <c r="I40" s="357"/>
      <c r="J40" s="350"/>
      <c r="K40" s="243"/>
      <c r="L40" s="230"/>
      <c r="M40" s="231"/>
      <c r="N40" s="231"/>
    </row>
    <row r="41" spans="1:14" s="231" customFormat="1" ht="21" x14ac:dyDescent="0.45">
      <c r="A41" s="248">
        <v>4</v>
      </c>
      <c r="B41" s="247" t="s">
        <v>121</v>
      </c>
      <c r="C41" s="462"/>
      <c r="D41" s="463"/>
      <c r="E41" s="463"/>
      <c r="F41" s="463"/>
      <c r="G41" s="463"/>
      <c r="H41" s="463"/>
      <c r="I41" s="463"/>
      <c r="J41" s="464"/>
      <c r="K41" s="243"/>
      <c r="L41" s="254"/>
    </row>
    <row r="42" spans="1:14" s="231" customFormat="1" ht="23.25" x14ac:dyDescent="0.45">
      <c r="A42" s="257">
        <v>4.0999999999999996</v>
      </c>
      <c r="B42" s="249" t="s">
        <v>49</v>
      </c>
      <c r="C42" s="250">
        <v>0.15</v>
      </c>
      <c r="D42" s="234" t="s">
        <v>14</v>
      </c>
      <c r="E42" s="407">
        <f>+E34</f>
        <v>2331.7800000000002</v>
      </c>
      <c r="F42" s="88">
        <f>E42*C42</f>
        <v>349.767</v>
      </c>
      <c r="G42" s="401">
        <v>419</v>
      </c>
      <c r="H42" s="88">
        <f>G42*C42</f>
        <v>62.849999999999994</v>
      </c>
      <c r="I42" s="87">
        <f>F42+H42</f>
        <v>412.61699999999996</v>
      </c>
      <c r="J42" s="233" t="s">
        <v>123</v>
      </c>
      <c r="K42" s="243">
        <f>1*1*0.15</f>
        <v>0.15</v>
      </c>
      <c r="L42" s="254"/>
    </row>
    <row r="43" spans="1:14" s="231" customFormat="1" ht="21" x14ac:dyDescent="0.45">
      <c r="A43" s="258">
        <v>4.2</v>
      </c>
      <c r="B43" s="249" t="s">
        <v>37</v>
      </c>
      <c r="C43" s="250">
        <v>5.98</v>
      </c>
      <c r="D43" s="234" t="s">
        <v>21</v>
      </c>
      <c r="E43" s="407">
        <f t="shared" ref="E43:E46" si="8">+E35</f>
        <v>23.504950000000001</v>
      </c>
      <c r="F43" s="88">
        <f>E43*C43</f>
        <v>140.55960100000001</v>
      </c>
      <c r="G43" s="401">
        <f>+G35</f>
        <v>4.4000000000000004</v>
      </c>
      <c r="H43" s="88">
        <f>G43*C43</f>
        <v>26.312000000000005</v>
      </c>
      <c r="I43" s="87">
        <f>H43+F43</f>
        <v>166.87160100000003</v>
      </c>
      <c r="J43" s="233" t="s">
        <v>123</v>
      </c>
      <c r="K43" s="243"/>
      <c r="L43" s="254"/>
    </row>
    <row r="44" spans="1:14" s="231" customFormat="1" ht="21" x14ac:dyDescent="0.45">
      <c r="A44" s="257">
        <v>4.3</v>
      </c>
      <c r="B44" s="239" t="s">
        <v>25</v>
      </c>
      <c r="C44" s="240">
        <f>+C43*0.018</f>
        <v>0.10764</v>
      </c>
      <c r="D44" s="233" t="s">
        <v>21</v>
      </c>
      <c r="E44" s="407">
        <f t="shared" si="8"/>
        <v>32.44</v>
      </c>
      <c r="F44" s="9">
        <f>E44*C44</f>
        <v>3.4918415999999999</v>
      </c>
      <c r="G44" s="9">
        <v>0</v>
      </c>
      <c r="H44" s="88">
        <f t="shared" ref="H44:H46" si="9">G44*C44</f>
        <v>0</v>
      </c>
      <c r="I44" s="259">
        <f>F44+H44</f>
        <v>3.4918415999999999</v>
      </c>
      <c r="J44" s="233" t="s">
        <v>131</v>
      </c>
      <c r="K44" s="243"/>
      <c r="L44" s="254"/>
    </row>
    <row r="45" spans="1:14" s="231" customFormat="1" ht="21" x14ac:dyDescent="0.45">
      <c r="A45" s="234">
        <v>4.4000000000000004</v>
      </c>
      <c r="B45" s="239" t="s">
        <v>56</v>
      </c>
      <c r="C45" s="240">
        <f>+C46*0.3</f>
        <v>0.3</v>
      </c>
      <c r="D45" s="233" t="s">
        <v>21</v>
      </c>
      <c r="E45" s="407">
        <f t="shared" si="8"/>
        <v>43.61</v>
      </c>
      <c r="F45" s="9">
        <f t="shared" ref="F45" si="10">E45*C45</f>
        <v>13.083</v>
      </c>
      <c r="G45" s="9">
        <v>0</v>
      </c>
      <c r="H45" s="88">
        <f t="shared" si="9"/>
        <v>0</v>
      </c>
      <c r="I45" s="87">
        <f t="shared" ref="I45" si="11">H45+F45</f>
        <v>13.083</v>
      </c>
      <c r="J45" s="233" t="s">
        <v>126</v>
      </c>
      <c r="K45" s="243"/>
      <c r="L45" s="254"/>
    </row>
    <row r="46" spans="1:14" s="231" customFormat="1" ht="21" x14ac:dyDescent="0.45">
      <c r="A46" s="258">
        <v>4.5</v>
      </c>
      <c r="B46" s="239" t="s">
        <v>22</v>
      </c>
      <c r="C46" s="240">
        <v>1</v>
      </c>
      <c r="D46" s="9" t="s">
        <v>130</v>
      </c>
      <c r="E46" s="407">
        <f t="shared" si="8"/>
        <v>438.91</v>
      </c>
      <c r="F46" s="9">
        <f>E46*C46</f>
        <v>438.91</v>
      </c>
      <c r="G46" s="400">
        <v>139</v>
      </c>
      <c r="H46" s="88">
        <f t="shared" si="9"/>
        <v>139</v>
      </c>
      <c r="I46" s="259">
        <f>F46+H46</f>
        <v>577.91000000000008</v>
      </c>
      <c r="J46" s="233" t="s">
        <v>139</v>
      </c>
      <c r="K46" s="243"/>
      <c r="L46" s="254"/>
    </row>
    <row r="47" spans="1:14" s="232" customFormat="1" ht="21" x14ac:dyDescent="0.45">
      <c r="A47" s="253"/>
      <c r="B47" s="235" t="s">
        <v>289</v>
      </c>
      <c r="C47" s="452"/>
      <c r="D47" s="452"/>
      <c r="E47" s="452"/>
      <c r="F47" s="452"/>
      <c r="G47" s="452"/>
      <c r="H47" s="452"/>
      <c r="I47" s="85">
        <f>SUM(I42:I46)</f>
        <v>1173.9734426</v>
      </c>
      <c r="J47" s="233"/>
      <c r="K47" s="243"/>
      <c r="L47" s="230"/>
      <c r="M47" s="231"/>
      <c r="N47" s="231"/>
    </row>
    <row r="48" spans="1:14" s="232" customFormat="1" ht="15" customHeight="1" x14ac:dyDescent="0.45">
      <c r="A48" s="351"/>
      <c r="B48" s="352"/>
      <c r="C48" s="353"/>
      <c r="D48" s="354"/>
      <c r="E48" s="354"/>
      <c r="F48" s="354"/>
      <c r="G48" s="354"/>
      <c r="H48" s="354"/>
      <c r="I48" s="355"/>
      <c r="J48" s="356"/>
      <c r="K48" s="243"/>
      <c r="L48" s="230"/>
      <c r="M48" s="231"/>
      <c r="N48" s="231"/>
    </row>
    <row r="49" spans="1:14" s="232" customFormat="1" ht="21" x14ac:dyDescent="0.45">
      <c r="A49" s="255">
        <v>5</v>
      </c>
      <c r="B49" s="247" t="s">
        <v>219</v>
      </c>
      <c r="C49" s="471"/>
      <c r="D49" s="471"/>
      <c r="E49" s="471"/>
      <c r="F49" s="471"/>
      <c r="G49" s="471"/>
      <c r="H49" s="471"/>
      <c r="I49" s="471"/>
      <c r="J49" s="471"/>
      <c r="K49" s="243"/>
      <c r="L49" s="230"/>
      <c r="M49" s="231"/>
      <c r="N49" s="231"/>
    </row>
    <row r="50" spans="1:14" s="232" customFormat="1" ht="21" x14ac:dyDescent="0.45">
      <c r="A50" s="234">
        <v>5.0999999999999996</v>
      </c>
      <c r="B50" s="298" t="s">
        <v>220</v>
      </c>
      <c r="C50" s="385">
        <v>4</v>
      </c>
      <c r="D50" s="299" t="s">
        <v>23</v>
      </c>
      <c r="E50" s="408">
        <v>275.5</v>
      </c>
      <c r="F50" s="265">
        <f>+E50*C50</f>
        <v>1102</v>
      </c>
      <c r="G50" s="9">
        <v>0</v>
      </c>
      <c r="H50" s="9">
        <f t="shared" ref="H50:H61" si="12">G50*C50</f>
        <v>0</v>
      </c>
      <c r="I50" s="265">
        <f>+F50+H50</f>
        <v>1102</v>
      </c>
      <c r="J50" s="233" t="s">
        <v>128</v>
      </c>
      <c r="K50" s="243"/>
      <c r="L50" s="230"/>
      <c r="M50" s="231"/>
      <c r="N50" s="231"/>
    </row>
    <row r="51" spans="1:14" s="231" customFormat="1" ht="21" x14ac:dyDescent="0.45">
      <c r="A51" s="233">
        <v>5.2</v>
      </c>
      <c r="B51" s="294" t="s">
        <v>221</v>
      </c>
      <c r="C51" s="369">
        <v>1</v>
      </c>
      <c r="D51" s="286" t="s">
        <v>23</v>
      </c>
      <c r="E51" s="409">
        <v>1300</v>
      </c>
      <c r="F51" s="265">
        <f t="shared" ref="F51:F60" si="13">+E51*C51</f>
        <v>1300</v>
      </c>
      <c r="G51" s="9">
        <v>0</v>
      </c>
      <c r="H51" s="9">
        <f t="shared" si="12"/>
        <v>0</v>
      </c>
      <c r="I51" s="265">
        <f t="shared" ref="I51:I61" si="14">+F51+H51</f>
        <v>1300</v>
      </c>
      <c r="J51" s="233" t="s">
        <v>128</v>
      </c>
      <c r="K51" s="243"/>
      <c r="L51" s="254"/>
    </row>
    <row r="52" spans="1:14" s="231" customFormat="1" ht="21" x14ac:dyDescent="0.45">
      <c r="A52" s="233">
        <v>5.3</v>
      </c>
      <c r="B52" s="294" t="s">
        <v>222</v>
      </c>
      <c r="C52" s="369">
        <v>2</v>
      </c>
      <c r="D52" s="286" t="s">
        <v>23</v>
      </c>
      <c r="E52" s="409">
        <v>87.5</v>
      </c>
      <c r="F52" s="265">
        <f t="shared" si="13"/>
        <v>175</v>
      </c>
      <c r="G52" s="9">
        <v>0</v>
      </c>
      <c r="H52" s="9">
        <f t="shared" si="12"/>
        <v>0</v>
      </c>
      <c r="I52" s="265">
        <f t="shared" si="14"/>
        <v>175</v>
      </c>
      <c r="J52" s="233" t="s">
        <v>128</v>
      </c>
      <c r="K52" s="243"/>
      <c r="L52" s="254"/>
    </row>
    <row r="53" spans="1:14" s="231" customFormat="1" ht="21" x14ac:dyDescent="0.45">
      <c r="A53" s="234">
        <v>5.4</v>
      </c>
      <c r="B53" s="260" t="s">
        <v>223</v>
      </c>
      <c r="C53" s="337">
        <v>1</v>
      </c>
      <c r="D53" s="132" t="s">
        <v>13</v>
      </c>
      <c r="E53" s="383">
        <v>7500.5</v>
      </c>
      <c r="F53" s="265">
        <f t="shared" si="13"/>
        <v>7500.5</v>
      </c>
      <c r="G53" s="9">
        <v>0</v>
      </c>
      <c r="H53" s="9">
        <f t="shared" si="12"/>
        <v>0</v>
      </c>
      <c r="I53" s="265">
        <f t="shared" si="14"/>
        <v>7500.5</v>
      </c>
      <c r="J53" s="233" t="s">
        <v>128</v>
      </c>
      <c r="K53" s="243"/>
      <c r="L53" s="254"/>
    </row>
    <row r="54" spans="1:14" s="231" customFormat="1" ht="21" x14ac:dyDescent="0.45">
      <c r="A54" s="234">
        <v>5.5</v>
      </c>
      <c r="B54" s="260" t="s">
        <v>224</v>
      </c>
      <c r="C54" s="337">
        <v>2</v>
      </c>
      <c r="D54" s="262" t="s">
        <v>13</v>
      </c>
      <c r="E54" s="405">
        <v>885</v>
      </c>
      <c r="F54" s="265">
        <f t="shared" si="13"/>
        <v>1770</v>
      </c>
      <c r="G54" s="9">
        <v>0</v>
      </c>
      <c r="H54" s="9">
        <f t="shared" si="12"/>
        <v>0</v>
      </c>
      <c r="I54" s="265">
        <f t="shared" si="14"/>
        <v>1770</v>
      </c>
      <c r="J54" s="233" t="s">
        <v>128</v>
      </c>
      <c r="K54" s="243"/>
      <c r="L54" s="254"/>
    </row>
    <row r="55" spans="1:14" s="231" customFormat="1" ht="21" x14ac:dyDescent="0.45">
      <c r="A55" s="233">
        <v>5.6</v>
      </c>
      <c r="B55" s="298" t="s">
        <v>225</v>
      </c>
      <c r="C55" s="385">
        <v>1</v>
      </c>
      <c r="D55" s="299" t="s">
        <v>23</v>
      </c>
      <c r="E55" s="408">
        <v>123.69</v>
      </c>
      <c r="F55" s="265">
        <f t="shared" si="13"/>
        <v>123.69</v>
      </c>
      <c r="G55" s="9">
        <v>0</v>
      </c>
      <c r="H55" s="9">
        <f t="shared" si="12"/>
        <v>0</v>
      </c>
      <c r="I55" s="265">
        <f t="shared" si="14"/>
        <v>123.69</v>
      </c>
      <c r="J55" s="371" t="s">
        <v>323</v>
      </c>
      <c r="K55" s="243"/>
      <c r="L55" s="254"/>
    </row>
    <row r="56" spans="1:14" s="231" customFormat="1" ht="21" x14ac:dyDescent="0.45">
      <c r="A56" s="233">
        <v>5.7</v>
      </c>
      <c r="B56" s="294" t="s">
        <v>226</v>
      </c>
      <c r="C56" s="369">
        <v>2</v>
      </c>
      <c r="D56" s="332" t="s">
        <v>34</v>
      </c>
      <c r="E56" s="409">
        <v>3730</v>
      </c>
      <c r="F56" s="365">
        <f t="shared" si="13"/>
        <v>7460</v>
      </c>
      <c r="G56" s="9">
        <v>0</v>
      </c>
      <c r="H56" s="88">
        <f t="shared" si="12"/>
        <v>0</v>
      </c>
      <c r="I56" s="365">
        <f t="shared" si="14"/>
        <v>7460</v>
      </c>
      <c r="J56" s="233" t="s">
        <v>128</v>
      </c>
      <c r="K56" s="243"/>
      <c r="L56" s="254"/>
    </row>
    <row r="57" spans="1:14" s="231" customFormat="1" ht="21" x14ac:dyDescent="0.45">
      <c r="A57" s="234">
        <v>5.8</v>
      </c>
      <c r="B57" s="298" t="s">
        <v>227</v>
      </c>
      <c r="C57" s="385">
        <v>1</v>
      </c>
      <c r="D57" s="335" t="s">
        <v>23</v>
      </c>
      <c r="E57" s="408">
        <v>14</v>
      </c>
      <c r="F57" s="365">
        <f t="shared" si="13"/>
        <v>14</v>
      </c>
      <c r="G57" s="9">
        <v>0</v>
      </c>
      <c r="H57" s="88">
        <f t="shared" si="12"/>
        <v>0</v>
      </c>
      <c r="I57" s="365">
        <f t="shared" si="14"/>
        <v>14</v>
      </c>
      <c r="J57" s="233" t="s">
        <v>128</v>
      </c>
      <c r="K57" s="243"/>
      <c r="L57" s="254"/>
    </row>
    <row r="58" spans="1:14" s="231" customFormat="1" ht="21" x14ac:dyDescent="0.45">
      <c r="A58" s="234">
        <v>5.9</v>
      </c>
      <c r="B58" s="294" t="s">
        <v>228</v>
      </c>
      <c r="C58" s="369">
        <v>5</v>
      </c>
      <c r="D58" s="332" t="s">
        <v>23</v>
      </c>
      <c r="E58" s="409">
        <v>86.79</v>
      </c>
      <c r="F58" s="365">
        <f t="shared" si="13"/>
        <v>433.95000000000005</v>
      </c>
      <c r="G58" s="9">
        <v>0</v>
      </c>
      <c r="H58" s="88">
        <f t="shared" si="12"/>
        <v>0</v>
      </c>
      <c r="I58" s="365">
        <f t="shared" si="14"/>
        <v>433.95000000000005</v>
      </c>
      <c r="J58" s="371" t="s">
        <v>323</v>
      </c>
      <c r="K58" s="243"/>
      <c r="L58" s="254"/>
    </row>
    <row r="59" spans="1:14" s="231" customFormat="1" ht="21" x14ac:dyDescent="0.45">
      <c r="A59" s="242">
        <v>5.0999999999999996</v>
      </c>
      <c r="B59" s="366" t="s">
        <v>315</v>
      </c>
      <c r="C59" s="385">
        <v>2</v>
      </c>
      <c r="D59" s="335" t="s">
        <v>23</v>
      </c>
      <c r="E59" s="408">
        <v>255</v>
      </c>
      <c r="F59" s="333">
        <f t="shared" si="13"/>
        <v>510</v>
      </c>
      <c r="G59" s="9">
        <v>0</v>
      </c>
      <c r="H59" s="9">
        <f t="shared" si="12"/>
        <v>0</v>
      </c>
      <c r="I59" s="333">
        <f t="shared" si="14"/>
        <v>510</v>
      </c>
      <c r="J59" s="233" t="s">
        <v>128</v>
      </c>
      <c r="K59" s="243"/>
      <c r="L59" s="254"/>
    </row>
    <row r="60" spans="1:14" s="231" customFormat="1" ht="21" x14ac:dyDescent="0.45">
      <c r="A60" s="233">
        <v>5.1100000000000003</v>
      </c>
      <c r="B60" s="260" t="s">
        <v>229</v>
      </c>
      <c r="C60" s="337">
        <v>1</v>
      </c>
      <c r="D60" s="338" t="s">
        <v>119</v>
      </c>
      <c r="E60" s="410">
        <v>1211.58</v>
      </c>
      <c r="F60" s="365">
        <f t="shared" si="13"/>
        <v>1211.58</v>
      </c>
      <c r="G60" s="9">
        <v>0</v>
      </c>
      <c r="H60" s="88">
        <f t="shared" si="12"/>
        <v>0</v>
      </c>
      <c r="I60" s="365">
        <f t="shared" si="14"/>
        <v>1211.58</v>
      </c>
      <c r="J60" s="371" t="s">
        <v>323</v>
      </c>
      <c r="K60" s="243"/>
      <c r="L60" s="254"/>
    </row>
    <row r="61" spans="1:14" s="231" customFormat="1" ht="21" x14ac:dyDescent="0.45">
      <c r="A61" s="234">
        <v>5.12</v>
      </c>
      <c r="B61" s="267" t="s">
        <v>230</v>
      </c>
      <c r="C61" s="240">
        <v>3</v>
      </c>
      <c r="D61" s="233" t="s">
        <v>119</v>
      </c>
      <c r="E61" s="411">
        <v>212.15</v>
      </c>
      <c r="F61" s="368">
        <f t="shared" ref="F61" si="15">E61*C61</f>
        <v>636.45000000000005</v>
      </c>
      <c r="G61" s="9">
        <v>0</v>
      </c>
      <c r="H61" s="88">
        <f t="shared" si="12"/>
        <v>0</v>
      </c>
      <c r="I61" s="139">
        <f t="shared" si="14"/>
        <v>636.45000000000005</v>
      </c>
      <c r="J61" s="233" t="s">
        <v>126</v>
      </c>
      <c r="K61" s="243"/>
      <c r="L61" s="254"/>
    </row>
    <row r="62" spans="1:14" s="231" customFormat="1" ht="21" x14ac:dyDescent="0.45">
      <c r="A62" s="234">
        <v>5.13</v>
      </c>
      <c r="B62" s="73" t="s">
        <v>263</v>
      </c>
      <c r="C62" s="308">
        <v>1</v>
      </c>
      <c r="D62" s="72" t="s">
        <v>260</v>
      </c>
      <c r="E62" s="72" t="s">
        <v>63</v>
      </c>
      <c r="F62" s="72" t="s">
        <v>63</v>
      </c>
      <c r="G62" s="402">
        <f>+M62</f>
        <v>6671.1510000000007</v>
      </c>
      <c r="H62" s="309">
        <f>G62*C62</f>
        <v>6671.1510000000007</v>
      </c>
      <c r="I62" s="310">
        <f>+H62</f>
        <v>6671.1510000000007</v>
      </c>
      <c r="J62" s="233" t="s">
        <v>261</v>
      </c>
      <c r="K62" s="85">
        <f>SUM(I50:I61)</f>
        <v>22237.170000000002</v>
      </c>
      <c r="L62" s="254"/>
      <c r="M62" s="231">
        <f>+K62*0.3</f>
        <v>6671.1510000000007</v>
      </c>
    </row>
    <row r="63" spans="1:14" s="231" customFormat="1" ht="21" x14ac:dyDescent="0.45">
      <c r="A63" s="253"/>
      <c r="B63" s="235" t="s">
        <v>312</v>
      </c>
      <c r="C63" s="456"/>
      <c r="D63" s="457"/>
      <c r="E63" s="457"/>
      <c r="F63" s="457"/>
      <c r="G63" s="457"/>
      <c r="H63" s="458"/>
      <c r="I63" s="85">
        <f>SUM(I50:I62)</f>
        <v>28908.321000000004</v>
      </c>
      <c r="J63" s="233"/>
      <c r="K63" s="243"/>
      <c r="L63" s="254"/>
    </row>
    <row r="64" spans="1:14" s="232" customFormat="1" ht="15" customHeight="1" x14ac:dyDescent="0.45">
      <c r="A64" s="343"/>
      <c r="B64" s="344"/>
      <c r="C64" s="453"/>
      <c r="D64" s="454"/>
      <c r="E64" s="454"/>
      <c r="F64" s="454"/>
      <c r="G64" s="454"/>
      <c r="H64" s="455"/>
      <c r="I64" s="349"/>
      <c r="J64" s="350"/>
      <c r="K64" s="230"/>
      <c r="L64" s="230"/>
      <c r="M64" s="231"/>
      <c r="N64" s="231"/>
    </row>
    <row r="65" spans="1:19" s="232" customFormat="1" ht="21" x14ac:dyDescent="0.45">
      <c r="A65" s="255">
        <v>6</v>
      </c>
      <c r="B65" s="247" t="s">
        <v>291</v>
      </c>
      <c r="C65" s="471"/>
      <c r="D65" s="471"/>
      <c r="E65" s="471"/>
      <c r="F65" s="471"/>
      <c r="G65" s="471"/>
      <c r="H65" s="471"/>
      <c r="I65" s="471"/>
      <c r="J65" s="471"/>
      <c r="K65" s="243"/>
      <c r="L65" s="230"/>
      <c r="M65" s="231"/>
      <c r="N65" s="231"/>
    </row>
    <row r="66" spans="1:19" s="232" customFormat="1" ht="21" x14ac:dyDescent="0.45">
      <c r="A66" s="234">
        <v>6.1</v>
      </c>
      <c r="B66" s="331" t="s">
        <v>212</v>
      </c>
      <c r="C66" s="369">
        <v>1</v>
      </c>
      <c r="D66" s="332" t="s">
        <v>34</v>
      </c>
      <c r="E66" s="409">
        <v>1755</v>
      </c>
      <c r="F66" s="333">
        <f t="shared" ref="F66:F67" si="16">+E66*C66</f>
        <v>1755</v>
      </c>
      <c r="G66" s="9">
        <v>0</v>
      </c>
      <c r="H66" s="9">
        <f t="shared" ref="H66:H67" si="17">G66*C66</f>
        <v>0</v>
      </c>
      <c r="I66" s="333">
        <f t="shared" ref="I66:I67" si="18">+F66+H66</f>
        <v>1755</v>
      </c>
      <c r="J66" s="233" t="s">
        <v>128</v>
      </c>
      <c r="K66" s="243"/>
      <c r="L66" s="230"/>
      <c r="M66" s="231"/>
      <c r="N66" s="231"/>
    </row>
    <row r="67" spans="1:19" s="231" customFormat="1" ht="21" x14ac:dyDescent="0.45">
      <c r="A67" s="233">
        <v>6.2</v>
      </c>
      <c r="B67" s="331" t="s">
        <v>209</v>
      </c>
      <c r="C67" s="369">
        <v>2</v>
      </c>
      <c r="D67" s="332" t="s">
        <v>23</v>
      </c>
      <c r="E67" s="409">
        <v>275.5</v>
      </c>
      <c r="F67" s="333">
        <f t="shared" si="16"/>
        <v>551</v>
      </c>
      <c r="G67" s="9">
        <v>0</v>
      </c>
      <c r="H67" s="9">
        <f t="shared" si="17"/>
        <v>0</v>
      </c>
      <c r="I67" s="333">
        <f t="shared" si="18"/>
        <v>551</v>
      </c>
      <c r="J67" s="233" t="s">
        <v>128</v>
      </c>
      <c r="K67" s="243"/>
      <c r="L67" s="254"/>
    </row>
    <row r="68" spans="1:19" s="231" customFormat="1" ht="21" x14ac:dyDescent="0.45">
      <c r="A68" s="234">
        <v>6.3</v>
      </c>
      <c r="B68" s="334" t="s">
        <v>214</v>
      </c>
      <c r="C68" s="385">
        <v>1</v>
      </c>
      <c r="D68" s="335" t="s">
        <v>23</v>
      </c>
      <c r="E68" s="408">
        <v>684</v>
      </c>
      <c r="F68" s="333">
        <f t="shared" ref="F68:F71" si="19">+E68*C68</f>
        <v>684</v>
      </c>
      <c r="G68" s="9">
        <v>0</v>
      </c>
      <c r="H68" s="9">
        <f t="shared" ref="H68:H72" si="20">G68*C68</f>
        <v>0</v>
      </c>
      <c r="I68" s="333">
        <f t="shared" ref="I68:I72" si="21">+F68+H68</f>
        <v>684</v>
      </c>
      <c r="J68" s="233" t="s">
        <v>128</v>
      </c>
      <c r="K68" s="243"/>
      <c r="L68" s="254"/>
    </row>
    <row r="69" spans="1:19" s="231" customFormat="1" ht="21" x14ac:dyDescent="0.45">
      <c r="A69" s="233">
        <v>6.4</v>
      </c>
      <c r="B69" s="331" t="s">
        <v>210</v>
      </c>
      <c r="C69" s="369">
        <v>4</v>
      </c>
      <c r="D69" s="332" t="s">
        <v>23</v>
      </c>
      <c r="E69" s="409">
        <v>231.88</v>
      </c>
      <c r="F69" s="333">
        <f t="shared" si="19"/>
        <v>927.52</v>
      </c>
      <c r="G69" s="9">
        <v>0</v>
      </c>
      <c r="H69" s="9">
        <f t="shared" si="20"/>
        <v>0</v>
      </c>
      <c r="I69" s="333">
        <f t="shared" si="21"/>
        <v>927.52</v>
      </c>
      <c r="J69" s="371" t="s">
        <v>323</v>
      </c>
      <c r="K69" s="243"/>
      <c r="L69" s="254"/>
    </row>
    <row r="70" spans="1:19" s="231" customFormat="1" ht="21" x14ac:dyDescent="0.45">
      <c r="A70" s="234">
        <v>6.5</v>
      </c>
      <c r="B70" s="336" t="s">
        <v>217</v>
      </c>
      <c r="C70" s="337">
        <v>1</v>
      </c>
      <c r="D70" s="338" t="s">
        <v>119</v>
      </c>
      <c r="E70" s="410">
        <v>1942.45</v>
      </c>
      <c r="F70" s="333">
        <f t="shared" si="19"/>
        <v>1942.45</v>
      </c>
      <c r="G70" s="9">
        <v>0</v>
      </c>
      <c r="H70" s="9">
        <f t="shared" si="20"/>
        <v>0</v>
      </c>
      <c r="I70" s="333">
        <f t="shared" si="21"/>
        <v>1942.45</v>
      </c>
      <c r="J70" s="371" t="s">
        <v>323</v>
      </c>
      <c r="K70" s="243"/>
      <c r="L70" s="254"/>
    </row>
    <row r="71" spans="1:19" s="231" customFormat="1" ht="21" x14ac:dyDescent="0.45">
      <c r="A71" s="233">
        <v>6.6</v>
      </c>
      <c r="B71" s="366" t="s">
        <v>215</v>
      </c>
      <c r="C71" s="385">
        <v>2</v>
      </c>
      <c r="D71" s="335" t="s">
        <v>23</v>
      </c>
      <c r="E71" s="408">
        <v>430</v>
      </c>
      <c r="F71" s="333">
        <f t="shared" si="19"/>
        <v>860</v>
      </c>
      <c r="G71" s="9">
        <v>0</v>
      </c>
      <c r="H71" s="9">
        <f t="shared" si="20"/>
        <v>0</v>
      </c>
      <c r="I71" s="333">
        <f t="shared" si="21"/>
        <v>860</v>
      </c>
      <c r="J71" s="233" t="s">
        <v>128</v>
      </c>
      <c r="K71" s="243"/>
      <c r="L71" s="254"/>
    </row>
    <row r="72" spans="1:19" s="231" customFormat="1" ht="21" x14ac:dyDescent="0.45">
      <c r="A72" s="234">
        <v>6.7</v>
      </c>
      <c r="B72" s="267" t="s">
        <v>218</v>
      </c>
      <c r="C72" s="240">
        <v>3</v>
      </c>
      <c r="D72" s="233" t="s">
        <v>119</v>
      </c>
      <c r="E72" s="411">
        <v>465.42</v>
      </c>
      <c r="F72" s="368">
        <f t="shared" ref="F72" si="22">E72*C72</f>
        <v>1396.26</v>
      </c>
      <c r="G72" s="9">
        <v>0</v>
      </c>
      <c r="H72" s="88">
        <f t="shared" si="20"/>
        <v>0</v>
      </c>
      <c r="I72" s="139">
        <f t="shared" si="21"/>
        <v>1396.26</v>
      </c>
      <c r="J72" s="233" t="s">
        <v>126</v>
      </c>
      <c r="K72" s="243"/>
      <c r="L72" s="254"/>
    </row>
    <row r="73" spans="1:19" s="231" customFormat="1" ht="21" x14ac:dyDescent="0.45">
      <c r="A73" s="233">
        <v>6.8</v>
      </c>
      <c r="B73" s="73" t="s">
        <v>303</v>
      </c>
      <c r="C73" s="308">
        <v>1</v>
      </c>
      <c r="D73" s="72" t="s">
        <v>260</v>
      </c>
      <c r="E73" s="72" t="s">
        <v>63</v>
      </c>
      <c r="F73" s="72" t="s">
        <v>63</v>
      </c>
      <c r="G73" s="402">
        <f>+M73</f>
        <v>2434.8690000000001</v>
      </c>
      <c r="H73" s="309">
        <f>G73*C73</f>
        <v>2434.8690000000001</v>
      </c>
      <c r="I73" s="339">
        <f>+H73</f>
        <v>2434.8690000000001</v>
      </c>
      <c r="J73" s="233" t="s">
        <v>261</v>
      </c>
      <c r="K73" s="85">
        <f>SUM(I66:I72)</f>
        <v>8116.2300000000005</v>
      </c>
      <c r="L73" s="254"/>
      <c r="M73" s="231">
        <f>+K73*0.3</f>
        <v>2434.8690000000001</v>
      </c>
    </row>
    <row r="74" spans="1:19" s="231" customFormat="1" ht="21" x14ac:dyDescent="0.45">
      <c r="A74" s="253"/>
      <c r="B74" s="235" t="s">
        <v>290</v>
      </c>
      <c r="C74" s="456"/>
      <c r="D74" s="457"/>
      <c r="E74" s="457"/>
      <c r="F74" s="457"/>
      <c r="G74" s="457"/>
      <c r="H74" s="458"/>
      <c r="I74" s="85">
        <f>SUM(I66:I73)</f>
        <v>10551.099</v>
      </c>
      <c r="J74" s="233"/>
      <c r="K74" s="243"/>
      <c r="L74" s="254"/>
    </row>
    <row r="75" spans="1:19" s="232" customFormat="1" ht="15" customHeight="1" x14ac:dyDescent="0.45">
      <c r="A75" s="343"/>
      <c r="B75" s="344"/>
      <c r="C75" s="453"/>
      <c r="D75" s="454"/>
      <c r="E75" s="454"/>
      <c r="F75" s="454"/>
      <c r="G75" s="454"/>
      <c r="H75" s="455"/>
      <c r="I75" s="349"/>
      <c r="J75" s="350"/>
      <c r="K75" s="230"/>
      <c r="L75" s="230"/>
      <c r="M75" s="231"/>
      <c r="N75" s="231"/>
    </row>
    <row r="76" spans="1:19" s="232" customFormat="1" ht="21" x14ac:dyDescent="0.45">
      <c r="A76" s="340">
        <v>7</v>
      </c>
      <c r="B76" s="403" t="s">
        <v>231</v>
      </c>
      <c r="C76" s="468"/>
      <c r="D76" s="469"/>
      <c r="E76" s="469"/>
      <c r="F76" s="469"/>
      <c r="G76" s="469"/>
      <c r="H76" s="469"/>
      <c r="I76" s="469"/>
      <c r="J76" s="470"/>
      <c r="K76" s="243"/>
      <c r="L76" s="254" t="s">
        <v>86</v>
      </c>
      <c r="M76" s="179"/>
      <c r="N76" s="272"/>
      <c r="O76" s="35"/>
      <c r="P76" s="35"/>
      <c r="Q76" s="35"/>
      <c r="R76" s="35"/>
      <c r="S76" s="38"/>
    </row>
    <row r="77" spans="1:19" s="232" customFormat="1" ht="21" x14ac:dyDescent="0.45">
      <c r="A77" s="338">
        <v>7.1</v>
      </c>
      <c r="B77" s="336" t="s">
        <v>232</v>
      </c>
      <c r="C77" s="337">
        <v>1</v>
      </c>
      <c r="D77" s="138" t="s">
        <v>34</v>
      </c>
      <c r="E77" s="410">
        <v>728</v>
      </c>
      <c r="F77" s="139">
        <f t="shared" ref="F77:F78" si="23">E77*C77</f>
        <v>728</v>
      </c>
      <c r="G77" s="9">
        <v>0</v>
      </c>
      <c r="H77" s="9">
        <f t="shared" ref="H77:H78" si="24">G77*C77</f>
        <v>0</v>
      </c>
      <c r="I77" s="139">
        <f>F77+H77</f>
        <v>728</v>
      </c>
      <c r="J77" s="233" t="s">
        <v>128</v>
      </c>
      <c r="K77" s="243"/>
      <c r="L77" s="254"/>
      <c r="M77" s="179"/>
      <c r="N77" s="272"/>
      <c r="O77" s="35"/>
      <c r="P77" s="35"/>
      <c r="Q77" s="35"/>
      <c r="R77" s="35"/>
      <c r="S77" s="38"/>
    </row>
    <row r="78" spans="1:19" s="232" customFormat="1" ht="21" x14ac:dyDescent="0.45">
      <c r="A78" s="338">
        <v>7.2</v>
      </c>
      <c r="B78" s="336" t="s">
        <v>234</v>
      </c>
      <c r="C78" s="337">
        <v>1</v>
      </c>
      <c r="D78" s="138" t="s">
        <v>34</v>
      </c>
      <c r="E78" s="410">
        <v>15000</v>
      </c>
      <c r="F78" s="139">
        <f t="shared" si="23"/>
        <v>15000</v>
      </c>
      <c r="G78" s="9">
        <v>0</v>
      </c>
      <c r="H78" s="88">
        <f t="shared" si="24"/>
        <v>0</v>
      </c>
      <c r="I78" s="139">
        <f t="shared" ref="I78" si="25">F78+H78</f>
        <v>15000</v>
      </c>
      <c r="J78" s="233" t="s">
        <v>368</v>
      </c>
      <c r="K78" s="243"/>
      <c r="L78" s="254" t="s">
        <v>86</v>
      </c>
      <c r="M78" s="179"/>
      <c r="N78" s="272"/>
      <c r="O78" s="35"/>
      <c r="P78" s="35"/>
      <c r="Q78" s="35"/>
      <c r="R78" s="35"/>
      <c r="S78" s="38"/>
    </row>
    <row r="79" spans="1:19" s="232" customFormat="1" ht="21" x14ac:dyDescent="0.45">
      <c r="A79" s="338">
        <v>7.3</v>
      </c>
      <c r="B79" s="336" t="s">
        <v>324</v>
      </c>
      <c r="C79" s="337">
        <v>8</v>
      </c>
      <c r="D79" s="138" t="s">
        <v>119</v>
      </c>
      <c r="E79" s="410">
        <v>54.7</v>
      </c>
      <c r="F79" s="139">
        <f t="shared" ref="F79:F80" si="26">E79*C79</f>
        <v>437.6</v>
      </c>
      <c r="G79" s="9">
        <v>0</v>
      </c>
      <c r="H79" s="88">
        <f t="shared" ref="H79:H80" si="27">G79*C79</f>
        <v>0</v>
      </c>
      <c r="I79" s="139">
        <f t="shared" ref="I79:I80" si="28">F79+H79</f>
        <v>437.6</v>
      </c>
      <c r="J79" s="233" t="s">
        <v>248</v>
      </c>
      <c r="K79" s="277">
        <f>7545/50</f>
        <v>150.9</v>
      </c>
      <c r="L79" s="233" t="s">
        <v>86</v>
      </c>
      <c r="M79" s="179">
        <v>5</v>
      </c>
      <c r="N79" s="272"/>
      <c r="O79" s="35"/>
      <c r="P79" s="35"/>
      <c r="Q79" s="35"/>
      <c r="R79" s="35"/>
      <c r="S79" s="38"/>
    </row>
    <row r="80" spans="1:19" s="232" customFormat="1" ht="21" x14ac:dyDescent="0.45">
      <c r="A80" s="338">
        <v>7.4</v>
      </c>
      <c r="B80" s="336" t="s">
        <v>325</v>
      </c>
      <c r="C80" s="337">
        <v>6</v>
      </c>
      <c r="D80" s="138" t="s">
        <v>13</v>
      </c>
      <c r="E80" s="410">
        <v>3.48</v>
      </c>
      <c r="F80" s="139">
        <f t="shared" si="26"/>
        <v>20.88</v>
      </c>
      <c r="G80" s="9">
        <v>0</v>
      </c>
      <c r="H80" s="88">
        <f t="shared" si="27"/>
        <v>0</v>
      </c>
      <c r="I80" s="139">
        <f t="shared" si="28"/>
        <v>20.88</v>
      </c>
      <c r="J80" s="233" t="s">
        <v>248</v>
      </c>
      <c r="K80" s="277"/>
      <c r="L80" s="233" t="s">
        <v>86</v>
      </c>
      <c r="M80" s="179"/>
      <c r="N80" s="272"/>
      <c r="O80" s="35">
        <v>5</v>
      </c>
      <c r="P80" s="35"/>
      <c r="Q80" s="35"/>
      <c r="R80" s="35"/>
      <c r="S80" s="38"/>
    </row>
    <row r="81" spans="1:19" s="232" customFormat="1" ht="21" x14ac:dyDescent="0.45">
      <c r="A81" s="338">
        <v>7.5</v>
      </c>
      <c r="B81" s="336" t="s">
        <v>326</v>
      </c>
      <c r="C81" s="337">
        <v>2</v>
      </c>
      <c r="D81" s="138" t="s">
        <v>13</v>
      </c>
      <c r="E81" s="410">
        <v>5.75</v>
      </c>
      <c r="F81" s="139">
        <f t="shared" ref="F81:F85" si="29">E81*C81</f>
        <v>11.5</v>
      </c>
      <c r="G81" s="9">
        <v>0</v>
      </c>
      <c r="H81" s="88">
        <f t="shared" ref="H81:H85" si="30">G81*C81</f>
        <v>0</v>
      </c>
      <c r="I81" s="139">
        <f t="shared" ref="I81:I85" si="31">F81+H81</f>
        <v>11.5</v>
      </c>
      <c r="J81" s="233" t="s">
        <v>248</v>
      </c>
      <c r="K81" s="277"/>
      <c r="L81" s="233"/>
      <c r="M81" s="179"/>
      <c r="N81" s="272"/>
      <c r="O81" s="35"/>
      <c r="P81" s="35"/>
      <c r="Q81" s="35"/>
      <c r="R81" s="35"/>
      <c r="S81" s="38"/>
    </row>
    <row r="82" spans="1:19" s="232" customFormat="1" ht="21" x14ac:dyDescent="0.45">
      <c r="A82" s="338">
        <v>7.6</v>
      </c>
      <c r="B82" s="336" t="s">
        <v>327</v>
      </c>
      <c r="C82" s="337">
        <v>1</v>
      </c>
      <c r="D82" s="138" t="s">
        <v>106</v>
      </c>
      <c r="E82" s="410">
        <f>882.75/50</f>
        <v>17.655000000000001</v>
      </c>
      <c r="F82" s="139">
        <f t="shared" si="29"/>
        <v>17.655000000000001</v>
      </c>
      <c r="G82" s="9">
        <v>0</v>
      </c>
      <c r="H82" s="88">
        <f t="shared" si="30"/>
        <v>0</v>
      </c>
      <c r="I82" s="139">
        <f t="shared" si="31"/>
        <v>17.655000000000001</v>
      </c>
      <c r="J82" s="233" t="s">
        <v>248</v>
      </c>
      <c r="K82" s="277">
        <f>882.75/500</f>
        <v>1.7655000000000001</v>
      </c>
      <c r="L82" s="233"/>
      <c r="M82" s="179"/>
      <c r="N82" s="272"/>
      <c r="O82" s="35"/>
      <c r="P82" s="35"/>
      <c r="Q82" s="35"/>
      <c r="R82" s="35"/>
      <c r="S82" s="38"/>
    </row>
    <row r="83" spans="1:19" s="232" customFormat="1" ht="21" x14ac:dyDescent="0.45">
      <c r="A83" s="338">
        <v>7.7</v>
      </c>
      <c r="B83" s="336" t="s">
        <v>252</v>
      </c>
      <c r="C83" s="337">
        <v>1</v>
      </c>
      <c r="D83" s="138" t="s">
        <v>13</v>
      </c>
      <c r="E83" s="410">
        <v>250</v>
      </c>
      <c r="F83" s="139">
        <f t="shared" si="29"/>
        <v>250</v>
      </c>
      <c r="G83" s="9">
        <v>0</v>
      </c>
      <c r="H83" s="88">
        <f t="shared" si="30"/>
        <v>0</v>
      </c>
      <c r="I83" s="139">
        <f t="shared" si="31"/>
        <v>250</v>
      </c>
      <c r="J83" s="233" t="s">
        <v>128</v>
      </c>
      <c r="K83" s="277"/>
      <c r="L83" s="233"/>
      <c r="M83" s="179"/>
      <c r="N83" s="272">
        <f>882.75/50</f>
        <v>17.655000000000001</v>
      </c>
      <c r="O83" s="35"/>
      <c r="P83" s="35"/>
      <c r="Q83" s="35"/>
      <c r="R83" s="35"/>
      <c r="S83" s="38"/>
    </row>
    <row r="84" spans="1:19" s="232" customFormat="1" ht="21" x14ac:dyDescent="0.45">
      <c r="A84" s="338">
        <v>7.8</v>
      </c>
      <c r="B84" s="336" t="s">
        <v>328</v>
      </c>
      <c r="C84" s="337">
        <v>25</v>
      </c>
      <c r="D84" s="138" t="s">
        <v>106</v>
      </c>
      <c r="E84" s="410">
        <v>69.02</v>
      </c>
      <c r="F84" s="139">
        <f t="shared" si="29"/>
        <v>1725.5</v>
      </c>
      <c r="G84" s="9">
        <v>0</v>
      </c>
      <c r="H84" s="88">
        <f t="shared" si="30"/>
        <v>0</v>
      </c>
      <c r="I84" s="139">
        <f t="shared" si="31"/>
        <v>1725.5</v>
      </c>
      <c r="J84" s="233" t="s">
        <v>128</v>
      </c>
      <c r="K84" s="277"/>
      <c r="L84" s="233"/>
      <c r="M84" s="179"/>
      <c r="N84" s="272"/>
      <c r="O84" s="35"/>
      <c r="P84" s="35"/>
      <c r="Q84" s="35"/>
      <c r="R84" s="35"/>
      <c r="S84" s="38"/>
    </row>
    <row r="85" spans="1:19" s="232" customFormat="1" ht="21" x14ac:dyDescent="0.45">
      <c r="A85" s="338">
        <v>7.9</v>
      </c>
      <c r="B85" s="336" t="s">
        <v>254</v>
      </c>
      <c r="C85" s="337">
        <v>1</v>
      </c>
      <c r="D85" s="138" t="s">
        <v>13</v>
      </c>
      <c r="E85" s="410">
        <v>297</v>
      </c>
      <c r="F85" s="139">
        <f t="shared" si="29"/>
        <v>297</v>
      </c>
      <c r="G85" s="9">
        <v>0</v>
      </c>
      <c r="H85" s="88">
        <f t="shared" si="30"/>
        <v>0</v>
      </c>
      <c r="I85" s="139">
        <f t="shared" si="31"/>
        <v>297</v>
      </c>
      <c r="J85" s="233" t="s">
        <v>128</v>
      </c>
      <c r="K85" s="277"/>
      <c r="L85" s="233"/>
      <c r="M85" s="179"/>
      <c r="N85" s="272"/>
      <c r="O85" s="35"/>
      <c r="P85" s="35"/>
      <c r="Q85" s="35"/>
      <c r="R85" s="35"/>
      <c r="S85" s="38"/>
    </row>
    <row r="86" spans="1:19" s="232" customFormat="1" ht="21" x14ac:dyDescent="0.45">
      <c r="A86" s="370">
        <v>7.1</v>
      </c>
      <c r="B86" s="175" t="s">
        <v>320</v>
      </c>
      <c r="C86" s="363">
        <v>5</v>
      </c>
      <c r="D86" s="363" t="s">
        <v>34</v>
      </c>
      <c r="E86" s="400">
        <f>80+30</f>
        <v>110</v>
      </c>
      <c r="F86" s="46">
        <f t="shared" ref="F86:F88" si="32">+E86*C86</f>
        <v>550</v>
      </c>
      <c r="G86" s="363" t="s">
        <v>63</v>
      </c>
      <c r="H86" s="363" t="s">
        <v>63</v>
      </c>
      <c r="I86" s="47">
        <f t="shared" ref="I86:I88" si="33">F86</f>
        <v>550</v>
      </c>
      <c r="J86" s="233" t="s">
        <v>128</v>
      </c>
      <c r="K86" s="277"/>
      <c r="L86" s="233" t="s">
        <v>86</v>
      </c>
      <c r="M86" s="179"/>
      <c r="N86" s="272"/>
      <c r="O86" s="35"/>
      <c r="P86" s="35"/>
      <c r="Q86" s="35"/>
      <c r="R86" s="35"/>
      <c r="S86" s="38"/>
    </row>
    <row r="87" spans="1:19" s="232" customFormat="1" ht="21" x14ac:dyDescent="0.45">
      <c r="A87" s="370">
        <v>7.11</v>
      </c>
      <c r="B87" s="175" t="s">
        <v>321</v>
      </c>
      <c r="C87" s="363">
        <v>4</v>
      </c>
      <c r="D87" s="363" t="s">
        <v>322</v>
      </c>
      <c r="E87" s="400">
        <v>56</v>
      </c>
      <c r="F87" s="46">
        <f t="shared" si="32"/>
        <v>224</v>
      </c>
      <c r="G87" s="363" t="s">
        <v>63</v>
      </c>
      <c r="H87" s="363" t="s">
        <v>63</v>
      </c>
      <c r="I87" s="47">
        <f t="shared" si="33"/>
        <v>224</v>
      </c>
      <c r="J87" s="233" t="s">
        <v>128</v>
      </c>
    </row>
    <row r="88" spans="1:19" s="232" customFormat="1" ht="21" x14ac:dyDescent="0.45">
      <c r="A88" s="370">
        <v>7.12</v>
      </c>
      <c r="B88" s="175" t="s">
        <v>329</v>
      </c>
      <c r="C88" s="363">
        <v>70</v>
      </c>
      <c r="D88" s="363" t="s">
        <v>106</v>
      </c>
      <c r="E88" s="400">
        <f>+K88</f>
        <v>18.8</v>
      </c>
      <c r="F88" s="46">
        <f t="shared" si="32"/>
        <v>1316</v>
      </c>
      <c r="G88" s="363" t="s">
        <v>63</v>
      </c>
      <c r="H88" s="363" t="s">
        <v>63</v>
      </c>
      <c r="I88" s="47">
        <f t="shared" si="33"/>
        <v>1316</v>
      </c>
      <c r="J88" s="233" t="s">
        <v>128</v>
      </c>
      <c r="K88" s="277">
        <f>1880/100</f>
        <v>18.8</v>
      </c>
      <c r="L88" s="233" t="s">
        <v>102</v>
      </c>
      <c r="M88" s="180"/>
      <c r="N88" s="272"/>
      <c r="O88" s="35"/>
      <c r="P88" s="35"/>
      <c r="Q88" s="35"/>
      <c r="R88" s="35"/>
      <c r="S88" s="38"/>
    </row>
    <row r="89" spans="1:19" s="378" customFormat="1" ht="21" x14ac:dyDescent="0.45">
      <c r="A89" s="370">
        <v>7.13</v>
      </c>
      <c r="B89" s="175" t="s">
        <v>319</v>
      </c>
      <c r="C89" s="72">
        <v>3</v>
      </c>
      <c r="D89" s="72" t="s">
        <v>16</v>
      </c>
      <c r="E89" s="400">
        <v>3200</v>
      </c>
      <c r="F89" s="327">
        <f t="shared" ref="F89" si="34">+E89*C89</f>
        <v>9600</v>
      </c>
      <c r="G89" s="400">
        <v>800</v>
      </c>
      <c r="H89" s="327">
        <f>+G89*C89</f>
        <v>2400</v>
      </c>
      <c r="I89" s="328">
        <f>F89+H89</f>
        <v>12000</v>
      </c>
      <c r="J89" s="233" t="s">
        <v>368</v>
      </c>
      <c r="K89" s="373">
        <f>100/25</f>
        <v>4</v>
      </c>
      <c r="L89" s="372"/>
      <c r="M89" s="374"/>
      <c r="N89" s="375"/>
      <c r="O89" s="376"/>
      <c r="P89" s="376"/>
      <c r="Q89" s="376"/>
      <c r="R89" s="376"/>
      <c r="S89" s="377"/>
    </row>
    <row r="90" spans="1:19" s="75" customFormat="1" ht="21" x14ac:dyDescent="0.45">
      <c r="A90" s="370">
        <v>7.14</v>
      </c>
      <c r="B90" s="73" t="s">
        <v>262</v>
      </c>
      <c r="C90" s="308">
        <v>1</v>
      </c>
      <c r="D90" s="322" t="s">
        <v>260</v>
      </c>
      <c r="E90" s="72" t="s">
        <v>63</v>
      </c>
      <c r="F90" s="72" t="s">
        <v>63</v>
      </c>
      <c r="G90" s="402">
        <f>+K90*0.3</f>
        <v>1455.0405000000001</v>
      </c>
      <c r="H90" s="309">
        <f>G90*C90</f>
        <v>1455.0405000000001</v>
      </c>
      <c r="I90" s="339">
        <f>+H90</f>
        <v>1455.0405000000001</v>
      </c>
      <c r="J90" s="72" t="s">
        <v>122</v>
      </c>
      <c r="K90" s="321">
        <f>SUM(I79:I88)</f>
        <v>4850.1350000000002</v>
      </c>
      <c r="M90" s="75">
        <f>+K90*0.3</f>
        <v>1455.0405000000001</v>
      </c>
    </row>
    <row r="91" spans="1:19" s="231" customFormat="1" ht="21" x14ac:dyDescent="0.45">
      <c r="A91" s="253"/>
      <c r="B91" s="235" t="s">
        <v>278</v>
      </c>
      <c r="C91" s="465"/>
      <c r="D91" s="466"/>
      <c r="E91" s="466"/>
      <c r="F91" s="466"/>
      <c r="G91" s="466"/>
      <c r="H91" s="467"/>
      <c r="I91" s="85">
        <f>SUM(I77:I90)</f>
        <v>34033.175500000005</v>
      </c>
      <c r="J91" s="233"/>
      <c r="K91" s="274"/>
      <c r="L91" s="274"/>
      <c r="M91" s="274"/>
      <c r="N91" s="274"/>
      <c r="O91" s="34"/>
      <c r="P91" s="86"/>
    </row>
    <row r="92" spans="1:19" s="231" customFormat="1" ht="15" customHeight="1" x14ac:dyDescent="0.45">
      <c r="A92" s="343"/>
      <c r="B92" s="344"/>
      <c r="C92" s="345"/>
      <c r="D92" s="346"/>
      <c r="E92" s="346"/>
      <c r="F92" s="346"/>
      <c r="G92" s="346"/>
      <c r="H92" s="346"/>
      <c r="I92" s="347"/>
      <c r="J92" s="348"/>
      <c r="K92" s="274"/>
      <c r="L92" s="274"/>
      <c r="M92" s="274"/>
      <c r="N92" s="274"/>
      <c r="O92" s="34"/>
      <c r="P92" s="86"/>
    </row>
    <row r="93" spans="1:19" s="232" customFormat="1" ht="21" x14ac:dyDescent="0.45">
      <c r="A93" s="234">
        <v>8</v>
      </c>
      <c r="B93" s="280" t="s">
        <v>24</v>
      </c>
      <c r="C93" s="462"/>
      <c r="D93" s="463"/>
      <c r="E93" s="463"/>
      <c r="F93" s="463"/>
      <c r="G93" s="463"/>
      <c r="H93" s="463"/>
      <c r="I93" s="463"/>
      <c r="J93" s="464"/>
      <c r="K93" s="274"/>
      <c r="L93" s="275"/>
      <c r="M93" s="275"/>
      <c r="N93" s="275"/>
      <c r="O93" s="35"/>
      <c r="P93" s="40"/>
    </row>
    <row r="94" spans="1:19" s="232" customFormat="1" ht="21" hidden="1" x14ac:dyDescent="0.45">
      <c r="A94" s="233">
        <v>7.1</v>
      </c>
      <c r="B94" s="267" t="s">
        <v>173</v>
      </c>
      <c r="C94" s="240">
        <v>0</v>
      </c>
      <c r="D94" s="233" t="s">
        <v>119</v>
      </c>
      <c r="E94" s="241">
        <v>0</v>
      </c>
      <c r="F94" s="326">
        <f t="shared" ref="F94:F95" si="35">E94*C94</f>
        <v>0</v>
      </c>
      <c r="G94" s="9">
        <v>0</v>
      </c>
      <c r="H94" s="88">
        <f t="shared" ref="H94:H95" si="36">G94*C94</f>
        <v>0</v>
      </c>
      <c r="I94" s="139">
        <f>+F94+H94</f>
        <v>0</v>
      </c>
      <c r="J94" s="233" t="s">
        <v>172</v>
      </c>
      <c r="K94" s="274"/>
      <c r="L94" s="275"/>
      <c r="M94" s="275"/>
      <c r="N94" s="275"/>
      <c r="O94" s="35"/>
      <c r="P94" s="40"/>
    </row>
    <row r="95" spans="1:19" s="232" customFormat="1" ht="21" x14ac:dyDescent="0.45">
      <c r="A95" s="234">
        <v>8.1</v>
      </c>
      <c r="B95" s="267" t="s">
        <v>174</v>
      </c>
      <c r="C95" s="240">
        <v>1</v>
      </c>
      <c r="D95" s="233" t="s">
        <v>119</v>
      </c>
      <c r="E95" s="411">
        <v>465.42</v>
      </c>
      <c r="F95" s="326">
        <f t="shared" si="35"/>
        <v>465.42</v>
      </c>
      <c r="G95" s="9">
        <v>0</v>
      </c>
      <c r="H95" s="88">
        <f t="shared" si="36"/>
        <v>0</v>
      </c>
      <c r="I95" s="139">
        <f t="shared" ref="I95" si="37">+F95+H95</f>
        <v>465.42</v>
      </c>
      <c r="J95" s="233" t="s">
        <v>126</v>
      </c>
      <c r="K95" s="274"/>
      <c r="L95" s="275"/>
      <c r="M95" s="275"/>
      <c r="N95" s="275"/>
      <c r="O95" s="35"/>
      <c r="P95" s="40"/>
    </row>
    <row r="96" spans="1:19" s="231" customFormat="1" ht="21" x14ac:dyDescent="0.45">
      <c r="A96" s="233">
        <v>8.1999999999999993</v>
      </c>
      <c r="B96" s="267" t="s">
        <v>175</v>
      </c>
      <c r="C96" s="240">
        <v>88</v>
      </c>
      <c r="D96" s="233" t="s">
        <v>119</v>
      </c>
      <c r="E96" s="411">
        <v>212.15</v>
      </c>
      <c r="F96" s="326">
        <f t="shared" ref="F96:F127" si="38">E96*C96</f>
        <v>18669.2</v>
      </c>
      <c r="G96" s="9">
        <v>0</v>
      </c>
      <c r="H96" s="88">
        <f t="shared" ref="H96:H127" si="39">G96*C96</f>
        <v>0</v>
      </c>
      <c r="I96" s="139">
        <f t="shared" ref="I96:I127" si="40">+F96+H96</f>
        <v>18669.2</v>
      </c>
      <c r="J96" s="233" t="s">
        <v>126</v>
      </c>
      <c r="K96" s="231">
        <f>350/4</f>
        <v>87.5</v>
      </c>
    </row>
    <row r="97" spans="1:12" s="231" customFormat="1" ht="21" x14ac:dyDescent="0.45">
      <c r="A97" s="233">
        <v>8.3000000000000007</v>
      </c>
      <c r="B97" s="267" t="s">
        <v>332</v>
      </c>
      <c r="C97" s="240">
        <v>155</v>
      </c>
      <c r="D97" s="233" t="s">
        <v>119</v>
      </c>
      <c r="E97" s="411">
        <v>83.18</v>
      </c>
      <c r="F97" s="380">
        <f t="shared" ref="F97:F98" si="41">E97*C97</f>
        <v>12892.900000000001</v>
      </c>
      <c r="G97" s="9">
        <v>0</v>
      </c>
      <c r="H97" s="88">
        <f t="shared" ref="H97:H98" si="42">G97*C97</f>
        <v>0</v>
      </c>
      <c r="I97" s="139">
        <f t="shared" ref="I97:I98" si="43">+F97+H97</f>
        <v>12892.900000000001</v>
      </c>
      <c r="J97" s="233" t="s">
        <v>126</v>
      </c>
      <c r="K97" s="231">
        <f>425+185</f>
        <v>610</v>
      </c>
      <c r="L97" s="231">
        <f>+K97/4</f>
        <v>152.5</v>
      </c>
    </row>
    <row r="98" spans="1:12" s="231" customFormat="1" ht="21" x14ac:dyDescent="0.45">
      <c r="A98" s="233">
        <v>8.4</v>
      </c>
      <c r="B98" s="267" t="s">
        <v>333</v>
      </c>
      <c r="C98" s="240">
        <v>8</v>
      </c>
      <c r="D98" s="233" t="s">
        <v>119</v>
      </c>
      <c r="E98" s="411">
        <v>50.47</v>
      </c>
      <c r="F98" s="380">
        <f t="shared" si="41"/>
        <v>403.76</v>
      </c>
      <c r="G98" s="9">
        <v>0</v>
      </c>
      <c r="H98" s="88">
        <f t="shared" si="42"/>
        <v>0</v>
      </c>
      <c r="I98" s="139">
        <f t="shared" si="43"/>
        <v>403.76</v>
      </c>
      <c r="J98" s="233" t="s">
        <v>126</v>
      </c>
      <c r="K98" s="231">
        <v>3</v>
      </c>
    </row>
    <row r="99" spans="1:12" s="232" customFormat="1" ht="21" x14ac:dyDescent="0.45">
      <c r="A99" s="234">
        <v>8.5</v>
      </c>
      <c r="B99" s="249" t="s">
        <v>318</v>
      </c>
      <c r="C99" s="250">
        <v>5</v>
      </c>
      <c r="D99" s="234" t="s">
        <v>23</v>
      </c>
      <c r="E99" s="407">
        <v>20.09</v>
      </c>
      <c r="F99" s="362">
        <f t="shared" ref="F99" si="44">E99*C99</f>
        <v>100.45</v>
      </c>
      <c r="G99" s="9">
        <v>0</v>
      </c>
      <c r="H99" s="88">
        <f t="shared" ref="H99" si="45">G99*C99</f>
        <v>0</v>
      </c>
      <c r="I99" s="139">
        <f t="shared" ref="I99" si="46">+F99+H99</f>
        <v>100.45</v>
      </c>
      <c r="J99" s="233" t="s">
        <v>126</v>
      </c>
      <c r="K99" s="231"/>
    </row>
    <row r="100" spans="1:12" s="232" customFormat="1" ht="21" x14ac:dyDescent="0.45">
      <c r="A100" s="234">
        <v>8.6</v>
      </c>
      <c r="B100" s="249" t="s">
        <v>331</v>
      </c>
      <c r="C100" s="250">
        <v>5</v>
      </c>
      <c r="D100" s="234" t="s">
        <v>23</v>
      </c>
      <c r="E100" s="407">
        <v>7.17</v>
      </c>
      <c r="F100" s="380">
        <f t="shared" ref="F100" si="47">E100*C100</f>
        <v>35.85</v>
      </c>
      <c r="G100" s="9">
        <v>0</v>
      </c>
      <c r="H100" s="88">
        <f t="shared" ref="H100" si="48">G100*C100</f>
        <v>0</v>
      </c>
      <c r="I100" s="139">
        <f t="shared" ref="I100" si="49">+F100+H100</f>
        <v>35.85</v>
      </c>
      <c r="J100" s="233" t="s">
        <v>126</v>
      </c>
      <c r="K100" s="231">
        <f>15*0.5</f>
        <v>7.5</v>
      </c>
    </row>
    <row r="101" spans="1:12" s="231" customFormat="1" ht="21" x14ac:dyDescent="0.45">
      <c r="A101" s="233">
        <v>8.6999999999999993</v>
      </c>
      <c r="B101" s="249" t="s">
        <v>317</v>
      </c>
      <c r="C101" s="250">
        <v>1</v>
      </c>
      <c r="D101" s="234" t="s">
        <v>23</v>
      </c>
      <c r="E101" s="407">
        <v>78</v>
      </c>
      <c r="F101" s="326">
        <f t="shared" si="38"/>
        <v>78</v>
      </c>
      <c r="G101" s="9">
        <v>0</v>
      </c>
      <c r="H101" s="88">
        <f t="shared" si="39"/>
        <v>0</v>
      </c>
      <c r="I101" s="139">
        <f t="shared" si="40"/>
        <v>78</v>
      </c>
      <c r="J101" s="233" t="s">
        <v>172</v>
      </c>
    </row>
    <row r="102" spans="1:12" s="231" customFormat="1" ht="21" x14ac:dyDescent="0.45">
      <c r="A102" s="234">
        <v>8.8000000000000007</v>
      </c>
      <c r="B102" s="249" t="s">
        <v>334</v>
      </c>
      <c r="C102" s="250">
        <v>2</v>
      </c>
      <c r="D102" s="234" t="s">
        <v>23</v>
      </c>
      <c r="E102" s="407">
        <v>17.96</v>
      </c>
      <c r="F102" s="380">
        <f t="shared" ref="F102" si="50">E102*C102</f>
        <v>35.92</v>
      </c>
      <c r="G102" s="9">
        <v>0</v>
      </c>
      <c r="H102" s="88">
        <f t="shared" ref="H102" si="51">G102*C102</f>
        <v>0</v>
      </c>
      <c r="I102" s="139">
        <f t="shared" ref="I102" si="52">+F102+H102</f>
        <v>35.92</v>
      </c>
      <c r="J102" s="233" t="s">
        <v>340</v>
      </c>
    </row>
    <row r="103" spans="1:12" s="232" customFormat="1" ht="21" x14ac:dyDescent="0.45">
      <c r="A103" s="234">
        <v>8.9</v>
      </c>
      <c r="B103" s="249" t="s">
        <v>57</v>
      </c>
      <c r="C103" s="240">
        <v>2</v>
      </c>
      <c r="D103" s="234" t="s">
        <v>23</v>
      </c>
      <c r="E103" s="405">
        <v>41.12</v>
      </c>
      <c r="F103" s="326">
        <f t="shared" si="38"/>
        <v>82.24</v>
      </c>
      <c r="G103" s="9">
        <v>0</v>
      </c>
      <c r="H103" s="88">
        <f t="shared" si="39"/>
        <v>0</v>
      </c>
      <c r="I103" s="139">
        <f t="shared" si="40"/>
        <v>82.24</v>
      </c>
      <c r="J103" s="233" t="s">
        <v>126</v>
      </c>
      <c r="K103" s="231"/>
    </row>
    <row r="104" spans="1:12" s="232" customFormat="1" ht="21" x14ac:dyDescent="0.45">
      <c r="A104" s="242">
        <v>8.1</v>
      </c>
      <c r="B104" s="249" t="s">
        <v>116</v>
      </c>
      <c r="C104" s="240">
        <v>3</v>
      </c>
      <c r="D104" s="234" t="s">
        <v>23</v>
      </c>
      <c r="E104" s="405">
        <v>26.86</v>
      </c>
      <c r="F104" s="326">
        <f t="shared" si="38"/>
        <v>80.58</v>
      </c>
      <c r="G104" s="9">
        <v>0</v>
      </c>
      <c r="H104" s="88">
        <f t="shared" si="39"/>
        <v>0</v>
      </c>
      <c r="I104" s="139">
        <f t="shared" si="40"/>
        <v>80.58</v>
      </c>
      <c r="J104" s="233" t="s">
        <v>340</v>
      </c>
      <c r="K104" s="231"/>
    </row>
    <row r="105" spans="1:12" s="232" customFormat="1" ht="21" hidden="1" x14ac:dyDescent="0.45">
      <c r="A105" s="234">
        <v>8.6999999999999993</v>
      </c>
      <c r="B105" s="249" t="s">
        <v>134</v>
      </c>
      <c r="C105" s="240">
        <v>0</v>
      </c>
      <c r="D105" s="234" t="s">
        <v>23</v>
      </c>
      <c r="E105" s="381">
        <v>0</v>
      </c>
      <c r="F105" s="326">
        <f t="shared" si="38"/>
        <v>0</v>
      </c>
      <c r="G105" s="9">
        <v>0</v>
      </c>
      <c r="H105" s="88">
        <f t="shared" si="39"/>
        <v>0</v>
      </c>
      <c r="I105" s="139">
        <f t="shared" si="40"/>
        <v>0</v>
      </c>
      <c r="J105" s="233" t="s">
        <v>172</v>
      </c>
      <c r="K105" s="231"/>
    </row>
    <row r="106" spans="1:12" s="232" customFormat="1" ht="21" hidden="1" x14ac:dyDescent="0.45">
      <c r="A106" s="233">
        <v>8.8000000000000007</v>
      </c>
      <c r="B106" s="249" t="s">
        <v>58</v>
      </c>
      <c r="C106" s="250">
        <v>0</v>
      </c>
      <c r="D106" s="234" t="s">
        <v>23</v>
      </c>
      <c r="E106" s="382">
        <v>0</v>
      </c>
      <c r="F106" s="326">
        <f t="shared" si="38"/>
        <v>0</v>
      </c>
      <c r="G106" s="9">
        <v>0</v>
      </c>
      <c r="H106" s="88">
        <f t="shared" si="39"/>
        <v>0</v>
      </c>
      <c r="I106" s="139">
        <f t="shared" si="40"/>
        <v>0</v>
      </c>
      <c r="J106" s="233" t="s">
        <v>122</v>
      </c>
      <c r="K106" s="231"/>
    </row>
    <row r="107" spans="1:12" s="232" customFormat="1" ht="21" hidden="1" x14ac:dyDescent="0.45">
      <c r="A107" s="234">
        <v>8.9</v>
      </c>
      <c r="B107" s="239" t="s">
        <v>316</v>
      </c>
      <c r="C107" s="240">
        <v>1</v>
      </c>
      <c r="D107" s="234" t="s">
        <v>23</v>
      </c>
      <c r="E107" s="383">
        <v>0</v>
      </c>
      <c r="F107" s="326">
        <f t="shared" si="38"/>
        <v>0</v>
      </c>
      <c r="G107" s="9">
        <v>0</v>
      </c>
      <c r="H107" s="88">
        <f t="shared" si="39"/>
        <v>0</v>
      </c>
      <c r="I107" s="139">
        <f t="shared" si="40"/>
        <v>0</v>
      </c>
      <c r="J107" s="233"/>
    </row>
    <row r="108" spans="1:12" s="232" customFormat="1" ht="21" x14ac:dyDescent="0.45">
      <c r="A108" s="233">
        <v>8.11</v>
      </c>
      <c r="B108" s="239" t="s">
        <v>81</v>
      </c>
      <c r="C108" s="240">
        <v>1</v>
      </c>
      <c r="D108" s="234" t="s">
        <v>23</v>
      </c>
      <c r="E108" s="511">
        <v>26.2</v>
      </c>
      <c r="F108" s="326">
        <f t="shared" si="38"/>
        <v>26.2</v>
      </c>
      <c r="G108" s="9">
        <v>0</v>
      </c>
      <c r="H108" s="88">
        <f t="shared" si="39"/>
        <v>0</v>
      </c>
      <c r="I108" s="139">
        <f t="shared" si="40"/>
        <v>26.2</v>
      </c>
      <c r="J108" s="233" t="s">
        <v>172</v>
      </c>
    </row>
    <row r="109" spans="1:12" s="232" customFormat="1" ht="21" x14ac:dyDescent="0.45">
      <c r="A109" s="234">
        <v>8.1199999999999992</v>
      </c>
      <c r="B109" s="239" t="s">
        <v>91</v>
      </c>
      <c r="C109" s="240">
        <v>2</v>
      </c>
      <c r="D109" s="234" t="s">
        <v>23</v>
      </c>
      <c r="E109" s="511">
        <v>7.9</v>
      </c>
      <c r="F109" s="326">
        <f t="shared" si="38"/>
        <v>15.8</v>
      </c>
      <c r="G109" s="9">
        <v>0</v>
      </c>
      <c r="H109" s="88">
        <f t="shared" si="39"/>
        <v>0</v>
      </c>
      <c r="I109" s="139">
        <f t="shared" si="40"/>
        <v>15.8</v>
      </c>
      <c r="J109" s="233" t="s">
        <v>172</v>
      </c>
    </row>
    <row r="110" spans="1:12" s="232" customFormat="1" ht="21" hidden="1" x14ac:dyDescent="0.45">
      <c r="A110" s="233">
        <v>9.1999999999999993</v>
      </c>
      <c r="B110" s="253" t="s">
        <v>75</v>
      </c>
      <c r="C110" s="240">
        <v>3</v>
      </c>
      <c r="D110" s="234" t="s">
        <v>23</v>
      </c>
      <c r="E110" s="384">
        <v>1</v>
      </c>
      <c r="F110" s="380">
        <f t="shared" ref="F110:F118" si="53">E110*C110</f>
        <v>3</v>
      </c>
      <c r="G110" s="9">
        <v>1</v>
      </c>
      <c r="H110" s="88">
        <f t="shared" ref="H110:H118" si="54">G110*C110</f>
        <v>3</v>
      </c>
      <c r="I110" s="139">
        <f t="shared" ref="I110:I118" si="55">+F110+H110</f>
        <v>6</v>
      </c>
      <c r="J110" s="233" t="s">
        <v>129</v>
      </c>
    </row>
    <row r="111" spans="1:12" ht="21" hidden="1" x14ac:dyDescent="0.45">
      <c r="A111" s="234">
        <v>9.3000000000000007</v>
      </c>
      <c r="B111" s="253" t="s">
        <v>60</v>
      </c>
      <c r="C111" s="240">
        <v>4</v>
      </c>
      <c r="D111" s="234" t="s">
        <v>23</v>
      </c>
      <c r="E111" s="384">
        <v>2</v>
      </c>
      <c r="F111" s="380">
        <f t="shared" si="53"/>
        <v>8</v>
      </c>
      <c r="G111" s="9">
        <v>2</v>
      </c>
      <c r="H111" s="88">
        <f t="shared" si="54"/>
        <v>8</v>
      </c>
      <c r="I111" s="139">
        <f t="shared" si="55"/>
        <v>16</v>
      </c>
      <c r="J111" s="233" t="s">
        <v>129</v>
      </c>
    </row>
    <row r="112" spans="1:12" ht="21" hidden="1" x14ac:dyDescent="0.45">
      <c r="A112" s="233">
        <v>9.4</v>
      </c>
      <c r="B112" s="253" t="s">
        <v>35</v>
      </c>
      <c r="C112" s="240">
        <v>5</v>
      </c>
      <c r="D112" s="234" t="s">
        <v>23</v>
      </c>
      <c r="E112" s="384">
        <v>3</v>
      </c>
      <c r="F112" s="380">
        <f t="shared" si="53"/>
        <v>15</v>
      </c>
      <c r="G112" s="9">
        <v>3</v>
      </c>
      <c r="H112" s="88">
        <f t="shared" si="54"/>
        <v>15</v>
      </c>
      <c r="I112" s="139">
        <f t="shared" si="55"/>
        <v>30</v>
      </c>
      <c r="J112" s="233" t="s">
        <v>129</v>
      </c>
    </row>
    <row r="113" spans="1:12" ht="21" hidden="1" x14ac:dyDescent="0.45">
      <c r="A113" s="234">
        <v>9.5</v>
      </c>
      <c r="B113" s="253" t="s">
        <v>137</v>
      </c>
      <c r="C113" s="240">
        <v>6</v>
      </c>
      <c r="D113" s="234" t="s">
        <v>23</v>
      </c>
      <c r="E113" s="384">
        <v>4</v>
      </c>
      <c r="F113" s="380">
        <f t="shared" si="53"/>
        <v>24</v>
      </c>
      <c r="G113" s="9">
        <v>4</v>
      </c>
      <c r="H113" s="88">
        <f t="shared" si="54"/>
        <v>24</v>
      </c>
      <c r="I113" s="139">
        <f t="shared" si="55"/>
        <v>48</v>
      </c>
      <c r="J113" s="233" t="s">
        <v>129</v>
      </c>
    </row>
    <row r="114" spans="1:12" ht="21" hidden="1" x14ac:dyDescent="0.45">
      <c r="A114" s="233">
        <v>9.5999999999999908</v>
      </c>
      <c r="B114" s="253" t="s">
        <v>135</v>
      </c>
      <c r="C114" s="240">
        <v>7</v>
      </c>
      <c r="D114" s="234" t="s">
        <v>23</v>
      </c>
      <c r="E114" s="384">
        <v>5</v>
      </c>
      <c r="F114" s="380">
        <f t="shared" si="53"/>
        <v>35</v>
      </c>
      <c r="G114" s="9">
        <v>5</v>
      </c>
      <c r="H114" s="88">
        <f t="shared" si="54"/>
        <v>35</v>
      </c>
      <c r="I114" s="139">
        <f t="shared" si="55"/>
        <v>70</v>
      </c>
      <c r="J114" s="233" t="s">
        <v>129</v>
      </c>
    </row>
    <row r="115" spans="1:12" ht="21" x14ac:dyDescent="0.45">
      <c r="A115" s="234">
        <v>8.1300000000000008</v>
      </c>
      <c r="B115" s="249" t="s">
        <v>337</v>
      </c>
      <c r="C115" s="240">
        <v>10</v>
      </c>
      <c r="D115" s="234" t="s">
        <v>23</v>
      </c>
      <c r="E115" s="405">
        <v>44.26</v>
      </c>
      <c r="F115" s="380">
        <f t="shared" si="53"/>
        <v>442.59999999999997</v>
      </c>
      <c r="G115" s="9">
        <v>0</v>
      </c>
      <c r="H115" s="88">
        <f t="shared" si="54"/>
        <v>0</v>
      </c>
      <c r="I115" s="139">
        <f t="shared" si="55"/>
        <v>442.59999999999997</v>
      </c>
      <c r="J115" s="233" t="s">
        <v>340</v>
      </c>
    </row>
    <row r="116" spans="1:12" ht="21" x14ac:dyDescent="0.45">
      <c r="A116" s="234">
        <v>8.14</v>
      </c>
      <c r="B116" s="249" t="s">
        <v>338</v>
      </c>
      <c r="C116" s="240">
        <v>5</v>
      </c>
      <c r="D116" s="234" t="s">
        <v>23</v>
      </c>
      <c r="E116" s="405">
        <v>15.05</v>
      </c>
      <c r="F116" s="380">
        <f t="shared" ref="F116:F117" si="56">E116*C116</f>
        <v>75.25</v>
      </c>
      <c r="G116" s="9">
        <v>0</v>
      </c>
      <c r="H116" s="88">
        <f t="shared" ref="H116:H117" si="57">G116*C116</f>
        <v>0</v>
      </c>
      <c r="I116" s="139">
        <f t="shared" ref="I116:I117" si="58">+F116+H116</f>
        <v>75.25</v>
      </c>
      <c r="J116" s="233" t="s">
        <v>340</v>
      </c>
    </row>
    <row r="117" spans="1:12" ht="21" x14ac:dyDescent="0.45">
      <c r="A117" s="234">
        <v>8.15</v>
      </c>
      <c r="B117" s="253" t="s">
        <v>336</v>
      </c>
      <c r="C117" s="240">
        <v>2</v>
      </c>
      <c r="D117" s="234" t="s">
        <v>23</v>
      </c>
      <c r="E117" s="511">
        <v>203.3</v>
      </c>
      <c r="F117" s="380">
        <f t="shared" si="56"/>
        <v>406.6</v>
      </c>
      <c r="G117" s="9">
        <v>0</v>
      </c>
      <c r="H117" s="88">
        <f t="shared" si="57"/>
        <v>0</v>
      </c>
      <c r="I117" s="139">
        <f t="shared" si="58"/>
        <v>406.6</v>
      </c>
      <c r="J117" s="233" t="s">
        <v>172</v>
      </c>
    </row>
    <row r="118" spans="1:12" ht="21" x14ac:dyDescent="0.45">
      <c r="A118" s="234">
        <v>8.16</v>
      </c>
      <c r="B118" s="253" t="s">
        <v>339</v>
      </c>
      <c r="C118" s="240">
        <v>15</v>
      </c>
      <c r="D118" s="234" t="s">
        <v>23</v>
      </c>
      <c r="E118" s="511">
        <v>34.24</v>
      </c>
      <c r="F118" s="380">
        <f t="shared" si="53"/>
        <v>513.6</v>
      </c>
      <c r="G118" s="9">
        <v>0</v>
      </c>
      <c r="H118" s="88">
        <f t="shared" si="54"/>
        <v>0</v>
      </c>
      <c r="I118" s="139">
        <f t="shared" si="55"/>
        <v>513.6</v>
      </c>
      <c r="J118" s="233" t="s">
        <v>172</v>
      </c>
    </row>
    <row r="119" spans="1:12" ht="21" x14ac:dyDescent="0.45">
      <c r="A119" s="234">
        <v>8.17</v>
      </c>
      <c r="B119" s="253" t="s">
        <v>330</v>
      </c>
      <c r="C119" s="240">
        <v>5</v>
      </c>
      <c r="D119" s="379" t="s">
        <v>36</v>
      </c>
      <c r="E119" s="405">
        <v>153</v>
      </c>
      <c r="F119" s="379">
        <f t="shared" si="38"/>
        <v>765</v>
      </c>
      <c r="G119" s="9">
        <v>0</v>
      </c>
      <c r="H119" s="88">
        <f t="shared" si="39"/>
        <v>0</v>
      </c>
      <c r="I119" s="133">
        <f t="shared" si="40"/>
        <v>765</v>
      </c>
      <c r="J119" s="233" t="s">
        <v>172</v>
      </c>
    </row>
    <row r="120" spans="1:12" ht="21" x14ac:dyDescent="0.45">
      <c r="A120" s="234">
        <v>8.18</v>
      </c>
      <c r="B120" s="253" t="s">
        <v>35</v>
      </c>
      <c r="C120" s="250">
        <v>2</v>
      </c>
      <c r="D120" s="87" t="s">
        <v>61</v>
      </c>
      <c r="E120" s="407">
        <v>22</v>
      </c>
      <c r="F120" s="379">
        <f t="shared" si="38"/>
        <v>44</v>
      </c>
      <c r="G120" s="9">
        <v>0</v>
      </c>
      <c r="H120" s="88">
        <f t="shared" si="39"/>
        <v>0</v>
      </c>
      <c r="I120" s="133">
        <f t="shared" si="40"/>
        <v>44</v>
      </c>
      <c r="J120" s="233" t="s">
        <v>172</v>
      </c>
    </row>
    <row r="121" spans="1:12" ht="21" x14ac:dyDescent="0.45">
      <c r="A121" s="234">
        <v>8.19</v>
      </c>
      <c r="B121" s="253" t="s">
        <v>335</v>
      </c>
      <c r="C121" s="337">
        <v>1</v>
      </c>
      <c r="D121" s="338" t="s">
        <v>119</v>
      </c>
      <c r="E121" s="410">
        <v>1942.45</v>
      </c>
      <c r="F121" s="333">
        <f t="shared" ref="F121" si="59">+E121*C121</f>
        <v>1942.45</v>
      </c>
      <c r="G121" s="9">
        <v>0</v>
      </c>
      <c r="H121" s="9">
        <f t="shared" si="39"/>
        <v>0</v>
      </c>
      <c r="I121" s="333">
        <f t="shared" si="40"/>
        <v>1942.45</v>
      </c>
      <c r="J121" s="371" t="s">
        <v>323</v>
      </c>
    </row>
    <row r="122" spans="1:12" ht="21" x14ac:dyDescent="0.45">
      <c r="A122" s="266">
        <v>8.1999999999999993</v>
      </c>
      <c r="B122" s="331" t="s">
        <v>210</v>
      </c>
      <c r="C122" s="369">
        <v>2</v>
      </c>
      <c r="D122" s="332" t="s">
        <v>23</v>
      </c>
      <c r="E122" s="409">
        <v>231.88</v>
      </c>
      <c r="F122" s="333">
        <f t="shared" ref="F122" si="60">+E122*C122</f>
        <v>463.76</v>
      </c>
      <c r="G122" s="9">
        <v>0</v>
      </c>
      <c r="H122" s="9">
        <f t="shared" si="39"/>
        <v>0</v>
      </c>
      <c r="I122" s="333">
        <f t="shared" si="40"/>
        <v>463.76</v>
      </c>
      <c r="J122" s="371" t="s">
        <v>323</v>
      </c>
    </row>
    <row r="123" spans="1:12" ht="21" x14ac:dyDescent="0.45">
      <c r="A123" s="234">
        <v>8.2100000000000009</v>
      </c>
      <c r="B123" s="336" t="s">
        <v>217</v>
      </c>
      <c r="C123" s="337">
        <v>1</v>
      </c>
      <c r="D123" s="338" t="s">
        <v>119</v>
      </c>
      <c r="E123" s="410">
        <f>+E121</f>
        <v>1942.45</v>
      </c>
      <c r="F123" s="333">
        <f t="shared" ref="F123:F124" si="61">+E123*C123</f>
        <v>1942.45</v>
      </c>
      <c r="G123" s="9">
        <v>0</v>
      </c>
      <c r="H123" s="9">
        <f t="shared" ref="H123:H126" si="62">G123*C123</f>
        <v>0</v>
      </c>
      <c r="I123" s="333">
        <f t="shared" ref="I123:I126" si="63">+F123+H123</f>
        <v>1942.45</v>
      </c>
      <c r="J123" s="371" t="s">
        <v>323</v>
      </c>
    </row>
    <row r="124" spans="1:12" s="231" customFormat="1" ht="21" x14ac:dyDescent="0.45">
      <c r="A124" s="234">
        <v>8.2200000000000006</v>
      </c>
      <c r="B124" s="366" t="s">
        <v>215</v>
      </c>
      <c r="C124" s="361">
        <v>1</v>
      </c>
      <c r="D124" s="335" t="s">
        <v>23</v>
      </c>
      <c r="E124" s="409">
        <v>430</v>
      </c>
      <c r="F124" s="333">
        <f t="shared" si="61"/>
        <v>430</v>
      </c>
      <c r="G124" s="9">
        <v>0</v>
      </c>
      <c r="H124" s="9">
        <f t="shared" si="62"/>
        <v>0</v>
      </c>
      <c r="I124" s="333">
        <f t="shared" si="63"/>
        <v>430</v>
      </c>
      <c r="J124" s="371" t="s">
        <v>323</v>
      </c>
      <c r="K124" s="243"/>
      <c r="L124" s="254"/>
    </row>
    <row r="125" spans="1:12" s="231" customFormat="1" ht="21" x14ac:dyDescent="0.45">
      <c r="A125" s="234">
        <v>8.23</v>
      </c>
      <c r="B125" s="253" t="s">
        <v>198</v>
      </c>
      <c r="C125" s="240">
        <f>+C95*4</f>
        <v>4</v>
      </c>
      <c r="D125" s="233" t="s">
        <v>72</v>
      </c>
      <c r="E125" s="241">
        <v>0</v>
      </c>
      <c r="F125" s="386">
        <f t="shared" ref="F125:F126" si="64">E125*C125</f>
        <v>0</v>
      </c>
      <c r="G125" s="400">
        <v>75</v>
      </c>
      <c r="H125" s="88">
        <f t="shared" si="62"/>
        <v>300</v>
      </c>
      <c r="I125" s="139">
        <f t="shared" si="63"/>
        <v>300</v>
      </c>
      <c r="J125" s="341"/>
      <c r="K125" s="243"/>
      <c r="L125" s="278"/>
    </row>
    <row r="126" spans="1:12" s="231" customFormat="1" ht="21" x14ac:dyDescent="0.45">
      <c r="A126" s="234">
        <v>8.24</v>
      </c>
      <c r="B126" s="253" t="s">
        <v>198</v>
      </c>
      <c r="C126" s="240">
        <f t="shared" ref="C126:C127" si="65">+C96*4</f>
        <v>352</v>
      </c>
      <c r="D126" s="233" t="s">
        <v>72</v>
      </c>
      <c r="E126" s="241">
        <v>0</v>
      </c>
      <c r="F126" s="386">
        <f t="shared" si="64"/>
        <v>0</v>
      </c>
      <c r="G126" s="400">
        <v>40</v>
      </c>
      <c r="H126" s="88">
        <f t="shared" si="62"/>
        <v>14080</v>
      </c>
      <c r="I126" s="139">
        <f t="shared" si="63"/>
        <v>14080</v>
      </c>
      <c r="J126" s="341"/>
      <c r="K126" s="243"/>
      <c r="L126" s="278"/>
    </row>
    <row r="127" spans="1:12" ht="21" x14ac:dyDescent="0.45">
      <c r="A127" s="234">
        <v>8.25</v>
      </c>
      <c r="B127" s="253" t="s">
        <v>198</v>
      </c>
      <c r="C127" s="240">
        <f t="shared" si="65"/>
        <v>620</v>
      </c>
      <c r="D127" s="233" t="s">
        <v>72</v>
      </c>
      <c r="E127" s="241">
        <v>0</v>
      </c>
      <c r="F127" s="326">
        <f t="shared" si="38"/>
        <v>0</v>
      </c>
      <c r="G127" s="400">
        <v>30</v>
      </c>
      <c r="H127" s="88">
        <f t="shared" si="39"/>
        <v>18600</v>
      </c>
      <c r="I127" s="139">
        <f t="shared" si="40"/>
        <v>18600</v>
      </c>
      <c r="J127" s="341"/>
    </row>
    <row r="128" spans="1:12" ht="21" x14ac:dyDescent="0.45">
      <c r="A128" s="77"/>
      <c r="B128" s="235" t="s">
        <v>277</v>
      </c>
      <c r="C128" s="462"/>
      <c r="D128" s="463"/>
      <c r="E128" s="463"/>
      <c r="F128" s="463"/>
      <c r="G128" s="463"/>
      <c r="H128" s="464"/>
      <c r="I128" s="85">
        <f>SUM(I94:I127)</f>
        <v>73062.03</v>
      </c>
      <c r="J128" s="235"/>
    </row>
  </sheetData>
  <mergeCells count="34">
    <mergeCell ref="A1:J1"/>
    <mergeCell ref="A2:J2"/>
    <mergeCell ref="A3:J3"/>
    <mergeCell ref="A4:J4"/>
    <mergeCell ref="E5:F5"/>
    <mergeCell ref="G5:H5"/>
    <mergeCell ref="J5:J7"/>
    <mergeCell ref="B5:B7"/>
    <mergeCell ref="C5:C7"/>
    <mergeCell ref="D5:D7"/>
    <mergeCell ref="A5:A7"/>
    <mergeCell ref="C74:H74"/>
    <mergeCell ref="C65:J65"/>
    <mergeCell ref="C41:J41"/>
    <mergeCell ref="C32:H32"/>
    <mergeCell ref="C31:H31"/>
    <mergeCell ref="C49:J49"/>
    <mergeCell ref="C63:H63"/>
    <mergeCell ref="C64:H64"/>
    <mergeCell ref="C128:H128"/>
    <mergeCell ref="C93:J93"/>
    <mergeCell ref="C91:H91"/>
    <mergeCell ref="C76:J76"/>
    <mergeCell ref="C75:H75"/>
    <mergeCell ref="C8:J8"/>
    <mergeCell ref="C12:I12"/>
    <mergeCell ref="D14:I14"/>
    <mergeCell ref="C33:J33"/>
    <mergeCell ref="C47:H47"/>
    <mergeCell ref="C40:H40"/>
    <mergeCell ref="C39:H39"/>
    <mergeCell ref="C17:J17"/>
    <mergeCell ref="C15:H15"/>
    <mergeCell ref="C10:J10"/>
  </mergeCells>
  <phoneticPr fontId="0" type="noConversion"/>
  <pageMargins left="0.74803149606299213" right="0.86614173228346458" top="0.39370078740157483" bottom="0.39370078740157483" header="0.51181102362204722" footer="0.51181102362204722"/>
  <pageSetup paperSize="9" scale="65" orientation="portrait" horizontalDpi="4294967293" r:id="rId1"/>
  <headerFooter alignWithMargins="0">
    <oddHeader>&amp;Rแบบ ปร.4 (ก) แผ่นที่  &amp;P/&amp;N</oddHeader>
  </headerFooter>
  <rowBreaks count="3" manualBreakCount="3">
    <brk id="31" max="9" man="1"/>
    <brk id="63" max="9" man="1"/>
    <brk id="91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28909-B010-447D-A4FA-5EB6ABAE716C}">
  <sheetPr>
    <tabColor rgb="FF9933FF"/>
  </sheetPr>
  <dimension ref="A1:R86"/>
  <sheetViews>
    <sheetView view="pageBreakPreview" topLeftCell="A13" zoomScale="130" zoomScaleNormal="100" zoomScaleSheetLayoutView="130" workbookViewId="0">
      <selection activeCell="G23" sqref="G23"/>
    </sheetView>
  </sheetViews>
  <sheetFormatPr defaultRowHeight="21" x14ac:dyDescent="0.45"/>
  <cols>
    <col min="1" max="1" width="9.140625" style="7"/>
    <col min="2" max="2" width="41.28515625" style="7" customWidth="1"/>
    <col min="3" max="3" width="18.85546875" style="7" customWidth="1"/>
    <col min="4" max="4" width="11.42578125" style="7" customWidth="1"/>
    <col min="5" max="5" width="14.5703125" style="7" customWidth="1"/>
    <col min="6" max="6" width="13.85546875" style="7" customWidth="1"/>
    <col min="7" max="12" width="9.140625" style="58"/>
    <col min="13" max="14" width="9.140625" style="7"/>
    <col min="15" max="15" width="14.5703125" style="7" customWidth="1"/>
    <col min="16" max="16" width="12.28515625" style="7" customWidth="1"/>
    <col min="17" max="16384" width="9.140625" style="7"/>
  </cols>
  <sheetData>
    <row r="1" spans="1:18" ht="23.25" x14ac:dyDescent="0.5">
      <c r="A1" s="439"/>
      <c r="B1" s="439"/>
      <c r="C1" s="439"/>
      <c r="D1" s="439"/>
      <c r="E1" s="439"/>
      <c r="F1" s="439"/>
    </row>
    <row r="2" spans="1:18" ht="29.25" x14ac:dyDescent="0.6">
      <c r="A2" s="440" t="s">
        <v>39</v>
      </c>
      <c r="B2" s="440"/>
      <c r="C2" s="440"/>
      <c r="D2" s="440"/>
      <c r="E2" s="440"/>
      <c r="F2" s="440"/>
    </row>
    <row r="3" spans="1:18" ht="23.25" x14ac:dyDescent="0.5">
      <c r="A3" s="435" t="s">
        <v>40</v>
      </c>
      <c r="B3" s="435"/>
      <c r="C3" s="435"/>
      <c r="D3" s="435"/>
      <c r="E3" s="435"/>
      <c r="F3" s="435"/>
      <c r="H3" s="41"/>
    </row>
    <row r="4" spans="1:18" ht="23.25" x14ac:dyDescent="0.5">
      <c r="A4" s="435" t="s">
        <v>166</v>
      </c>
      <c r="B4" s="435"/>
      <c r="C4" s="435"/>
      <c r="D4" s="435"/>
      <c r="E4" s="435"/>
      <c r="F4" s="435"/>
    </row>
    <row r="5" spans="1:18" ht="23.25" x14ac:dyDescent="0.5">
      <c r="A5" s="435" t="s">
        <v>343</v>
      </c>
      <c r="B5" s="435"/>
      <c r="C5" s="435"/>
      <c r="D5" s="435"/>
      <c r="E5" s="435"/>
      <c r="F5" s="435"/>
    </row>
    <row r="6" spans="1:18" ht="23.25" x14ac:dyDescent="0.5">
      <c r="A6" s="435" t="s">
        <v>347</v>
      </c>
      <c r="B6" s="435"/>
      <c r="C6" s="435"/>
      <c r="D6" s="435"/>
      <c r="E6" s="435"/>
      <c r="F6" s="435"/>
    </row>
    <row r="7" spans="1:18" ht="23.25" x14ac:dyDescent="0.5">
      <c r="A7" s="435" t="s">
        <v>41</v>
      </c>
      <c r="B7" s="435"/>
      <c r="C7" s="435"/>
      <c r="D7" s="435"/>
      <c r="E7" s="435"/>
      <c r="F7" s="435"/>
      <c r="H7" s="41"/>
    </row>
    <row r="8" spans="1:18" ht="23.25" x14ac:dyDescent="0.5">
      <c r="A8" s="435" t="s">
        <v>286</v>
      </c>
      <c r="B8" s="435"/>
      <c r="C8" s="435"/>
      <c r="D8" s="435"/>
      <c r="E8" s="435"/>
      <c r="F8" s="435"/>
    </row>
    <row r="9" spans="1:18" ht="23.25" x14ac:dyDescent="0.5">
      <c r="A9" s="436" t="str">
        <f>+'ปร.5 (ก)งานส่วนที่1'!A9:F9</f>
        <v>ประมาณราคากลาง     เมื่อ  วันที่  8  เดือน มิถุนายน  พ.ศ. 2569</v>
      </c>
      <c r="B9" s="436"/>
      <c r="C9" s="436"/>
      <c r="D9" s="436"/>
      <c r="E9" s="436"/>
      <c r="F9" s="436"/>
    </row>
    <row r="10" spans="1:18" ht="24.75" customHeight="1" x14ac:dyDescent="0.5">
      <c r="A10" s="516" t="s">
        <v>0</v>
      </c>
      <c r="B10" s="516" t="s">
        <v>1</v>
      </c>
      <c r="C10" s="533" t="s">
        <v>204</v>
      </c>
      <c r="D10" s="516" t="s">
        <v>205</v>
      </c>
      <c r="E10" s="533" t="s">
        <v>44</v>
      </c>
      <c r="F10" s="516" t="s">
        <v>7</v>
      </c>
      <c r="M10"/>
      <c r="N10"/>
      <c r="O10"/>
      <c r="P10"/>
      <c r="Q10"/>
      <c r="R10"/>
    </row>
    <row r="11" spans="1:18" ht="24.75" customHeight="1" x14ac:dyDescent="0.5">
      <c r="A11" s="534"/>
      <c r="B11" s="534"/>
      <c r="C11" s="535" t="s">
        <v>206</v>
      </c>
      <c r="D11" s="534"/>
      <c r="E11" s="535" t="s">
        <v>203</v>
      </c>
      <c r="F11" s="534"/>
      <c r="M11"/>
      <c r="N11"/>
      <c r="O11"/>
      <c r="P11"/>
      <c r="Q11"/>
      <c r="R11"/>
    </row>
    <row r="12" spans="1:18" ht="23.25" x14ac:dyDescent="0.5">
      <c r="A12" s="11"/>
      <c r="B12" s="318" t="s">
        <v>297</v>
      </c>
      <c r="C12" s="13"/>
      <c r="D12" s="228"/>
      <c r="E12" s="229"/>
      <c r="F12" s="12"/>
      <c r="L12"/>
    </row>
    <row r="13" spans="1:18" ht="23.25" x14ac:dyDescent="0.5">
      <c r="A13" s="11"/>
      <c r="B13" s="320" t="s">
        <v>311</v>
      </c>
      <c r="C13" s="13">
        <f>+'ปร.4 (ข)งานส่วนที่2'!I18</f>
        <v>299500</v>
      </c>
      <c r="D13" s="228">
        <f>+(0.07)*C13</f>
        <v>20965.000000000004</v>
      </c>
      <c r="E13" s="229">
        <f>C13+D13</f>
        <v>320465</v>
      </c>
      <c r="F13" s="12"/>
      <c r="L13"/>
    </row>
    <row r="14" spans="1:18" ht="23.25" x14ac:dyDescent="0.5">
      <c r="A14" s="11"/>
      <c r="B14" s="320"/>
      <c r="C14" s="13"/>
      <c r="D14" s="228"/>
      <c r="E14" s="229"/>
      <c r="F14" s="12"/>
      <c r="I14" s="58">
        <f>255000+65000</f>
        <v>320000</v>
      </c>
      <c r="L14"/>
    </row>
    <row r="15" spans="1:18" ht="23.25" x14ac:dyDescent="0.5">
      <c r="A15" s="11"/>
      <c r="B15" s="12"/>
      <c r="C15" s="13"/>
      <c r="D15" s="228"/>
      <c r="E15" s="229"/>
      <c r="F15" s="12"/>
      <c r="L15"/>
    </row>
    <row r="16" spans="1:18" ht="23.25" x14ac:dyDescent="0.5">
      <c r="A16" s="12"/>
      <c r="B16" s="320"/>
      <c r="C16" s="13"/>
      <c r="D16" s="228"/>
      <c r="E16" s="229"/>
      <c r="F16" s="12"/>
      <c r="L16"/>
    </row>
    <row r="17" spans="1:12" ht="23.25" x14ac:dyDescent="0.5">
      <c r="A17" s="12"/>
      <c r="B17" s="12"/>
      <c r="C17" s="13"/>
      <c r="D17" s="228"/>
      <c r="E17" s="229"/>
      <c r="F17" s="12"/>
      <c r="L17"/>
    </row>
    <row r="18" spans="1:12" ht="23.25" x14ac:dyDescent="0.5">
      <c r="A18" s="12"/>
      <c r="B18" s="12"/>
      <c r="C18" s="12"/>
      <c r="D18" s="12"/>
      <c r="E18" s="12"/>
      <c r="F18" s="12"/>
      <c r="L18"/>
    </row>
    <row r="19" spans="1:12" ht="23.25" x14ac:dyDescent="0.5">
      <c r="A19" s="12"/>
      <c r="B19" s="12"/>
      <c r="C19" s="12"/>
      <c r="D19" s="12"/>
      <c r="E19" s="12"/>
      <c r="F19" s="12"/>
      <c r="L19"/>
    </row>
    <row r="20" spans="1:12" ht="23.25" x14ac:dyDescent="0.5">
      <c r="A20" s="12"/>
      <c r="B20" s="12"/>
      <c r="C20" s="12"/>
      <c r="D20" s="12"/>
      <c r="E20" s="12"/>
      <c r="F20" s="12"/>
      <c r="L20"/>
    </row>
    <row r="21" spans="1:12" ht="23.25" x14ac:dyDescent="0.5">
      <c r="A21" s="516" t="s">
        <v>46</v>
      </c>
      <c r="B21" s="15" t="s">
        <v>47</v>
      </c>
      <c r="C21" s="16"/>
      <c r="D21" s="17"/>
      <c r="E21" s="25">
        <f>SUM(E12:E20)</f>
        <v>320465</v>
      </c>
      <c r="F21" s="185" t="s">
        <v>54</v>
      </c>
      <c r="L21"/>
    </row>
    <row r="22" spans="1:12" ht="23.25" x14ac:dyDescent="0.5">
      <c r="A22" s="517"/>
      <c r="B22" s="18" t="s">
        <v>48</v>
      </c>
      <c r="C22" s="19"/>
      <c r="D22" s="20"/>
      <c r="E22" s="56">
        <f>ROUNDDOWN(E21,0)</f>
        <v>320465</v>
      </c>
      <c r="F22" s="11">
        <v>120</v>
      </c>
      <c r="L22" s="7"/>
    </row>
    <row r="23" spans="1:12" ht="23.25" x14ac:dyDescent="0.5">
      <c r="A23" s="518"/>
      <c r="B23" s="437" t="str">
        <f>BAHTTEXT(E22)</f>
        <v>สามแสนสองหมื่นสี่ร้อยหกสิบห้าบาทถ้วน</v>
      </c>
      <c r="C23" s="438"/>
      <c r="D23" s="438"/>
      <c r="E23" s="57" t="s">
        <v>196</v>
      </c>
      <c r="F23" s="12"/>
      <c r="L23" s="7"/>
    </row>
    <row r="24" spans="1:12" x14ac:dyDescent="0.45">
      <c r="G24" s="7"/>
      <c r="H24" s="7"/>
      <c r="I24" s="7"/>
      <c r="J24" s="7"/>
    </row>
    <row r="25" spans="1:12" ht="21.75" customHeight="1" x14ac:dyDescent="0.5">
      <c r="A25" s="430" t="s">
        <v>362</v>
      </c>
      <c r="B25" s="430"/>
      <c r="C25" s="430"/>
      <c r="D25" s="430"/>
      <c r="E25" s="430"/>
      <c r="F25" s="430"/>
      <c r="G25" s="387"/>
      <c r="H25" s="387"/>
      <c r="I25" s="387"/>
      <c r="J25" s="387"/>
      <c r="K25" s="7"/>
      <c r="L25" s="7"/>
    </row>
    <row r="26" spans="1:12" ht="21.75" customHeight="1" x14ac:dyDescent="0.5">
      <c r="A26" s="388"/>
      <c r="B26" s="388"/>
      <c r="C26" s="388"/>
      <c r="D26" s="388"/>
      <c r="E26" s="388"/>
      <c r="F26" s="388"/>
      <c r="G26" s="388"/>
      <c r="H26" s="388"/>
      <c r="I26" s="387"/>
      <c r="J26" s="387"/>
      <c r="K26" s="7"/>
      <c r="L26" s="7"/>
    </row>
    <row r="27" spans="1:12" ht="22.5" customHeight="1" x14ac:dyDescent="0.45">
      <c r="A27" s="58"/>
      <c r="B27" s="58"/>
      <c r="C27" s="58"/>
      <c r="D27" s="58"/>
      <c r="E27" s="418"/>
      <c r="F27" s="418"/>
      <c r="G27" s="418"/>
      <c r="H27" s="7"/>
      <c r="I27" s="7"/>
      <c r="J27" s="7"/>
      <c r="K27" s="7"/>
      <c r="L27" s="7"/>
    </row>
    <row r="28" spans="1:12" ht="23.25" customHeight="1" x14ac:dyDescent="0.5">
      <c r="A28" s="431" t="s">
        <v>352</v>
      </c>
      <c r="B28" s="431"/>
      <c r="C28" s="431"/>
      <c r="D28" s="431"/>
      <c r="E28" s="431"/>
      <c r="F28" s="431"/>
      <c r="G28" s="389"/>
      <c r="H28" s="389"/>
      <c r="I28" s="389"/>
      <c r="J28" s="389"/>
      <c r="K28" s="7"/>
      <c r="L28" s="7"/>
    </row>
    <row r="29" spans="1:12" ht="23.25" x14ac:dyDescent="0.5">
      <c r="A29" s="431" t="s">
        <v>357</v>
      </c>
      <c r="B29" s="431"/>
      <c r="C29" s="431"/>
      <c r="D29" s="431"/>
      <c r="E29" s="431"/>
      <c r="F29" s="431"/>
      <c r="G29" s="389"/>
      <c r="H29" s="389"/>
      <c r="I29" s="389"/>
      <c r="J29" s="389"/>
      <c r="K29" s="7"/>
      <c r="L29" s="7"/>
    </row>
    <row r="30" spans="1:12" ht="23.25" x14ac:dyDescent="0.5">
      <c r="A30" s="431" t="s">
        <v>358</v>
      </c>
      <c r="B30" s="431"/>
      <c r="C30" s="431"/>
      <c r="D30" s="431"/>
      <c r="E30" s="431"/>
      <c r="F30" s="431"/>
      <c r="G30" s="389"/>
      <c r="H30" s="389"/>
      <c r="I30" s="389"/>
      <c r="J30" s="389"/>
      <c r="K30" s="7"/>
      <c r="L30" s="7"/>
    </row>
    <row r="31" spans="1:12" ht="23.25" x14ac:dyDescent="0.5">
      <c r="A31" s="390"/>
      <c r="B31" s="390"/>
      <c r="C31" s="390"/>
      <c r="D31" s="390"/>
      <c r="E31" s="390"/>
      <c r="F31" s="390"/>
      <c r="G31" s="390"/>
      <c r="H31" s="390"/>
      <c r="I31" s="389"/>
      <c r="J31" s="389"/>
      <c r="K31" s="7"/>
      <c r="L31" s="7"/>
    </row>
    <row r="32" spans="1:12" x14ac:dyDescent="0.45">
      <c r="A32" s="58"/>
      <c r="B32" s="58"/>
      <c r="C32" s="58"/>
      <c r="D32" s="58"/>
      <c r="E32" s="418" t="s">
        <v>196</v>
      </c>
      <c r="F32" s="418"/>
      <c r="G32" s="418"/>
      <c r="H32" s="7"/>
      <c r="I32" s="7"/>
      <c r="J32" s="7"/>
      <c r="K32" s="7"/>
      <c r="L32" s="7"/>
    </row>
    <row r="33" spans="1:12" ht="23.25" x14ac:dyDescent="0.5">
      <c r="A33" s="431" t="s">
        <v>353</v>
      </c>
      <c r="B33" s="431"/>
      <c r="C33" s="431" t="s">
        <v>354</v>
      </c>
      <c r="D33" s="431"/>
      <c r="E33" s="431"/>
      <c r="F33" s="431"/>
      <c r="G33" s="389"/>
      <c r="H33" s="389"/>
      <c r="I33" s="389"/>
      <c r="J33" s="389"/>
      <c r="K33" s="7"/>
      <c r="L33" s="7"/>
    </row>
    <row r="34" spans="1:12" ht="23.25" x14ac:dyDescent="0.5">
      <c r="A34" s="431" t="s">
        <v>355</v>
      </c>
      <c r="B34" s="431"/>
      <c r="C34" s="441" t="s">
        <v>359</v>
      </c>
      <c r="D34" s="441"/>
      <c r="E34" s="441"/>
      <c r="F34" s="441"/>
      <c r="G34" s="391"/>
      <c r="H34" s="391"/>
      <c r="I34" s="391"/>
      <c r="J34" s="392"/>
      <c r="K34" s="7"/>
      <c r="L34" s="7"/>
    </row>
    <row r="35" spans="1:12" ht="23.25" x14ac:dyDescent="0.5">
      <c r="A35" s="431" t="s">
        <v>356</v>
      </c>
      <c r="B35" s="431"/>
      <c r="C35" s="442" t="s">
        <v>360</v>
      </c>
      <c r="D35" s="442"/>
      <c r="E35" s="442"/>
      <c r="F35" s="442"/>
      <c r="G35" s="227"/>
      <c r="H35" s="227"/>
      <c r="I35" s="227"/>
      <c r="J35" s="131"/>
      <c r="K35" s="7"/>
      <c r="L35" s="7"/>
    </row>
    <row r="36" spans="1:12" x14ac:dyDescent="0.45">
      <c r="A36" s="58"/>
      <c r="B36" s="58"/>
      <c r="C36" s="58"/>
      <c r="D36" s="58"/>
      <c r="E36" s="418"/>
      <c r="F36" s="418"/>
      <c r="G36" s="418"/>
      <c r="H36" s="7"/>
      <c r="I36" s="7"/>
      <c r="J36" s="7"/>
      <c r="K36" s="7"/>
      <c r="L36" s="7"/>
    </row>
    <row r="37" spans="1:12" ht="23.25" x14ac:dyDescent="0.5">
      <c r="A37" s="206"/>
      <c r="B37" s="21"/>
      <c r="C37" s="207"/>
      <c r="D37" s="207"/>
      <c r="E37" s="21"/>
      <c r="F37" s="207"/>
      <c r="L37" s="7"/>
    </row>
    <row r="38" spans="1:12" ht="21.75" x14ac:dyDescent="0.45">
      <c r="A38" s="218"/>
      <c r="B38" s="218"/>
      <c r="C38" s="434" t="s">
        <v>191</v>
      </c>
      <c r="D38" s="434"/>
      <c r="E38" s="434"/>
      <c r="F38" s="218"/>
      <c r="G38" s="55"/>
      <c r="H38" s="55"/>
      <c r="I38" s="55"/>
      <c r="J38" s="55"/>
    </row>
    <row r="39" spans="1:12" ht="21.75" x14ac:dyDescent="0.45">
      <c r="A39" s="225"/>
      <c r="B39" s="225"/>
      <c r="C39" s="418" t="s">
        <v>192</v>
      </c>
      <c r="D39" s="418"/>
      <c r="E39" s="418"/>
      <c r="F39" s="225"/>
    </row>
    <row r="40" spans="1:12" ht="22.5" customHeight="1" x14ac:dyDescent="0.45">
      <c r="A40" s="221"/>
      <c r="B40" s="221"/>
      <c r="C40" s="479" t="s">
        <v>199</v>
      </c>
      <c r="D40" s="479"/>
      <c r="E40" s="479"/>
      <c r="F40" s="221"/>
    </row>
    <row r="41" spans="1:12" ht="22.5" customHeight="1" x14ac:dyDescent="0.45">
      <c r="A41" s="221"/>
      <c r="B41" s="221"/>
      <c r="C41" s="221"/>
      <c r="D41" s="221"/>
      <c r="E41" s="221"/>
      <c r="F41" s="221"/>
    </row>
    <row r="42" spans="1:12" ht="22.5" customHeight="1" x14ac:dyDescent="0.45">
      <c r="A42" s="221"/>
      <c r="B42" s="221"/>
      <c r="C42" s="434" t="s">
        <v>200</v>
      </c>
      <c r="D42" s="434"/>
      <c r="E42" s="434"/>
      <c r="F42" s="221"/>
    </row>
    <row r="43" spans="1:12" ht="22.5" customHeight="1" x14ac:dyDescent="0.45">
      <c r="A43" s="221"/>
      <c r="B43" s="221"/>
      <c r="C43" s="418" t="s">
        <v>299</v>
      </c>
      <c r="D43" s="418"/>
      <c r="E43" s="418"/>
      <c r="F43" s="221"/>
    </row>
    <row r="44" spans="1:12" ht="22.5" customHeight="1" x14ac:dyDescent="0.45">
      <c r="A44" s="221"/>
      <c r="B44" s="221"/>
      <c r="C44" s="417" t="s">
        <v>199</v>
      </c>
      <c r="D44" s="417"/>
      <c r="E44" s="417"/>
      <c r="F44" s="221"/>
    </row>
    <row r="45" spans="1:12" ht="22.5" customHeight="1" x14ac:dyDescent="0.45">
      <c r="A45" s="221"/>
      <c r="B45" s="221"/>
      <c r="C45" s="221"/>
      <c r="D45" s="221"/>
      <c r="E45" s="221"/>
      <c r="F45" s="221"/>
    </row>
    <row r="46" spans="1:12" ht="22.5" customHeight="1" x14ac:dyDescent="0.45">
      <c r="A46" s="221"/>
      <c r="B46" s="221"/>
      <c r="C46" s="434" t="s">
        <v>201</v>
      </c>
      <c r="D46" s="434"/>
      <c r="E46" s="434"/>
      <c r="F46" s="221"/>
    </row>
    <row r="47" spans="1:12" ht="22.5" customHeight="1" x14ac:dyDescent="0.45">
      <c r="A47" s="221"/>
      <c r="B47" s="221"/>
      <c r="C47" s="418" t="s">
        <v>300</v>
      </c>
      <c r="D47" s="418"/>
      <c r="E47" s="418"/>
      <c r="F47" s="221"/>
    </row>
    <row r="48" spans="1:12" ht="23.25" customHeight="1" x14ac:dyDescent="0.45">
      <c r="A48" s="226"/>
      <c r="B48" s="226"/>
      <c r="C48" s="417" t="s">
        <v>199</v>
      </c>
      <c r="D48" s="417"/>
      <c r="E48" s="417"/>
      <c r="F48" s="226"/>
    </row>
    <row r="49" spans="1:12" ht="23.25" x14ac:dyDescent="0.5">
      <c r="A49" s="21"/>
      <c r="B49" s="21"/>
      <c r="F49" s="208"/>
    </row>
    <row r="50" spans="1:12" ht="21.75" customHeight="1" x14ac:dyDescent="0.45">
      <c r="A50" s="221"/>
      <c r="B50" s="221"/>
      <c r="C50" s="434" t="s">
        <v>202</v>
      </c>
      <c r="D50" s="434"/>
      <c r="E50" s="434"/>
      <c r="F50" s="221"/>
    </row>
    <row r="51" spans="1:12" x14ac:dyDescent="0.45">
      <c r="A51" s="221"/>
      <c r="B51" s="221"/>
      <c r="C51" s="418" t="s">
        <v>301</v>
      </c>
      <c r="D51" s="418"/>
      <c r="E51" s="418"/>
      <c r="F51" s="221"/>
    </row>
    <row r="52" spans="1:12" ht="23.25" x14ac:dyDescent="0.5">
      <c r="A52" s="227"/>
      <c r="B52" s="227"/>
      <c r="C52" s="417" t="s">
        <v>199</v>
      </c>
      <c r="D52" s="417"/>
      <c r="E52" s="417"/>
      <c r="F52" s="208"/>
    </row>
    <row r="53" spans="1:12" x14ac:dyDescent="0.45">
      <c r="A53" s="221"/>
      <c r="B53" s="221"/>
      <c r="C53" s="221"/>
      <c r="D53" s="221"/>
      <c r="E53" s="221"/>
      <c r="F53" s="221"/>
    </row>
    <row r="54" spans="1:12" ht="21.75" x14ac:dyDescent="0.45">
      <c r="A54" s="226"/>
      <c r="B54" s="226"/>
      <c r="C54" s="226"/>
      <c r="D54" s="226"/>
      <c r="E54" s="226"/>
      <c r="F54" s="226"/>
    </row>
    <row r="55" spans="1:12" ht="23.25" x14ac:dyDescent="0.5">
      <c r="B55" s="21"/>
      <c r="C55" s="208"/>
      <c r="D55" s="208"/>
      <c r="E55" s="216"/>
      <c r="F55" s="216"/>
    </row>
    <row r="56" spans="1:12" ht="21.75" x14ac:dyDescent="0.45">
      <c r="A56" s="218"/>
      <c r="B56" s="218"/>
      <c r="C56" s="218"/>
      <c r="D56" s="218"/>
      <c r="E56" s="218"/>
      <c r="F56" s="419"/>
      <c r="G56" s="419"/>
      <c r="H56" s="218"/>
      <c r="I56" s="55"/>
      <c r="J56" s="55"/>
    </row>
    <row r="57" spans="1:12" ht="21.75" customHeight="1" x14ac:dyDescent="0.45">
      <c r="A57" s="58"/>
      <c r="B57" s="58"/>
      <c r="C57" s="58"/>
      <c r="D57" s="58"/>
      <c r="E57" s="219"/>
      <c r="F57" s="218"/>
      <c r="G57" s="218"/>
      <c r="H57" s="7"/>
      <c r="I57" s="7"/>
      <c r="J57" s="7"/>
      <c r="K57" s="7"/>
      <c r="L57" s="7"/>
    </row>
    <row r="58" spans="1:12" ht="22.5" customHeight="1" x14ac:dyDescent="0.45">
      <c r="A58" s="58"/>
      <c r="B58" s="58"/>
      <c r="C58" s="58"/>
      <c r="D58" s="58"/>
      <c r="E58" s="418"/>
      <c r="F58" s="418"/>
      <c r="G58" s="418"/>
      <c r="H58" s="7"/>
      <c r="I58" s="7"/>
      <c r="J58" s="7"/>
      <c r="K58" s="7"/>
      <c r="L58" s="7"/>
    </row>
    <row r="59" spans="1:12" ht="23.25" customHeight="1" x14ac:dyDescent="0.45">
      <c r="A59" s="58"/>
      <c r="B59" s="58"/>
      <c r="C59" s="58"/>
      <c r="D59" s="58"/>
      <c r="E59" s="417"/>
      <c r="F59" s="417"/>
      <c r="G59" s="417"/>
      <c r="H59" s="7"/>
      <c r="I59" s="7"/>
      <c r="J59" s="7"/>
      <c r="K59" s="7"/>
      <c r="L59" s="7"/>
    </row>
    <row r="60" spans="1:12" x14ac:dyDescent="0.45">
      <c r="A60" s="58"/>
      <c r="B60" s="58"/>
      <c r="C60" s="58"/>
      <c r="D60" s="58"/>
      <c r="E60" s="418"/>
      <c r="F60" s="418"/>
      <c r="G60" s="418"/>
      <c r="H60" s="7"/>
      <c r="I60" s="7"/>
      <c r="J60" s="7"/>
      <c r="K60" s="7"/>
      <c r="L60" s="7"/>
    </row>
    <row r="61" spans="1:12" ht="21.75" x14ac:dyDescent="0.45">
      <c r="A61" s="58"/>
      <c r="B61" s="58"/>
      <c r="C61" s="58"/>
      <c r="D61" s="58"/>
      <c r="E61" s="219"/>
      <c r="F61" s="218"/>
      <c r="G61" s="218"/>
      <c r="H61" s="7"/>
      <c r="I61" s="7"/>
      <c r="J61" s="7"/>
      <c r="K61" s="7"/>
      <c r="L61" s="7"/>
    </row>
    <row r="62" spans="1:12" x14ac:dyDescent="0.45">
      <c r="A62" s="58"/>
      <c r="B62" s="58"/>
      <c r="C62" s="58"/>
      <c r="D62" s="58"/>
      <c r="E62" s="418"/>
      <c r="F62" s="418"/>
      <c r="G62" s="418"/>
      <c r="H62" s="7"/>
      <c r="I62" s="7"/>
      <c r="J62" s="7"/>
      <c r="K62" s="7"/>
      <c r="L62" s="7"/>
    </row>
    <row r="63" spans="1:12" x14ac:dyDescent="0.45">
      <c r="A63" s="58"/>
      <c r="B63" s="58"/>
      <c r="C63" s="58"/>
      <c r="D63" s="58"/>
      <c r="E63" s="417"/>
      <c r="F63" s="417"/>
      <c r="G63" s="417"/>
      <c r="H63" s="7"/>
      <c r="I63" s="7"/>
      <c r="J63" s="7"/>
      <c r="K63" s="7"/>
      <c r="L63" s="7"/>
    </row>
    <row r="64" spans="1:12" x14ac:dyDescent="0.45">
      <c r="A64" s="58"/>
      <c r="B64" s="58"/>
      <c r="C64" s="58"/>
      <c r="D64" s="58"/>
      <c r="E64" s="418"/>
      <c r="F64" s="418"/>
      <c r="G64" s="418"/>
      <c r="H64" s="7"/>
      <c r="I64" s="7"/>
      <c r="J64" s="7"/>
      <c r="K64" s="7"/>
      <c r="L64" s="7"/>
    </row>
    <row r="65" spans="1:12" ht="21.75" x14ac:dyDescent="0.45">
      <c r="A65" s="58"/>
      <c r="B65" s="58"/>
      <c r="C65" s="58"/>
      <c r="D65" s="58"/>
      <c r="E65" s="219"/>
      <c r="F65" s="218"/>
      <c r="G65" s="218"/>
      <c r="H65" s="7"/>
      <c r="I65" s="7"/>
      <c r="J65" s="7"/>
      <c r="K65" s="7"/>
      <c r="L65" s="7"/>
    </row>
    <row r="66" spans="1:12" x14ac:dyDescent="0.45">
      <c r="A66" s="58"/>
      <c r="B66" s="58"/>
      <c r="C66" s="58"/>
      <c r="D66" s="58"/>
      <c r="E66" s="418"/>
      <c r="F66" s="418"/>
      <c r="G66" s="418"/>
      <c r="H66" s="7"/>
      <c r="I66" s="7"/>
      <c r="J66" s="7"/>
      <c r="K66" s="7"/>
      <c r="L66" s="7"/>
    </row>
    <row r="67" spans="1:12" x14ac:dyDescent="0.45">
      <c r="A67" s="58"/>
      <c r="B67" s="58"/>
      <c r="C67" s="58"/>
      <c r="D67" s="58"/>
      <c r="E67" s="417"/>
      <c r="F67" s="417"/>
      <c r="G67" s="417"/>
      <c r="H67" s="7"/>
      <c r="I67" s="7"/>
      <c r="J67" s="7"/>
      <c r="K67" s="7"/>
      <c r="L67" s="7"/>
    </row>
    <row r="68" spans="1:12" x14ac:dyDescent="0.45">
      <c r="A68" s="58"/>
      <c r="B68" s="58"/>
      <c r="C68" s="58"/>
      <c r="D68" s="58"/>
      <c r="E68" s="220"/>
      <c r="F68" s="220"/>
      <c r="G68" s="220"/>
      <c r="H68" s="7"/>
      <c r="I68" s="7"/>
      <c r="J68" s="7"/>
      <c r="K68" s="7"/>
      <c r="L68" s="7"/>
    </row>
    <row r="69" spans="1:12" ht="21.75" x14ac:dyDescent="0.45">
      <c r="A69" s="58"/>
      <c r="B69" s="58"/>
      <c r="C69" s="58"/>
      <c r="D69" s="58"/>
      <c r="E69" s="219"/>
      <c r="F69" s="218"/>
      <c r="G69" s="218"/>
      <c r="H69" s="7"/>
      <c r="I69" s="7"/>
      <c r="J69" s="7"/>
      <c r="K69" s="7"/>
      <c r="L69" s="7"/>
    </row>
    <row r="70" spans="1:12" x14ac:dyDescent="0.45">
      <c r="A70" s="58"/>
      <c r="B70" s="58"/>
      <c r="C70" s="58"/>
      <c r="D70" s="58"/>
      <c r="E70" s="418"/>
      <c r="F70" s="418"/>
      <c r="G70" s="418"/>
      <c r="H70" s="7"/>
      <c r="I70" s="7"/>
      <c r="J70" s="7"/>
      <c r="K70" s="7"/>
      <c r="L70" s="7"/>
    </row>
    <row r="71" spans="1:12" x14ac:dyDescent="0.45">
      <c r="A71" s="58"/>
      <c r="B71" s="58"/>
      <c r="C71" s="58"/>
      <c r="D71" s="58"/>
      <c r="E71" s="417"/>
      <c r="F71" s="417"/>
      <c r="G71" s="417"/>
      <c r="H71" s="7"/>
      <c r="I71" s="7"/>
      <c r="J71" s="7"/>
      <c r="K71" s="7"/>
      <c r="L71" s="7"/>
    </row>
    <row r="72" spans="1:12" ht="23.25" x14ac:dyDescent="0.5">
      <c r="B72" s="21"/>
      <c r="C72" s="208"/>
      <c r="D72" s="208"/>
      <c r="E72" s="216"/>
      <c r="F72" s="216"/>
    </row>
    <row r="73" spans="1:12" ht="23.25" x14ac:dyDescent="0.5">
      <c r="A73" s="19"/>
      <c r="B73" s="19"/>
      <c r="C73" s="19"/>
      <c r="D73" s="19"/>
      <c r="E73" s="19"/>
      <c r="F73" s="19"/>
    </row>
    <row r="74" spans="1:12" ht="23.25" x14ac:dyDescent="0.45">
      <c r="A74" s="50"/>
      <c r="B74" s="52"/>
      <c r="C74" s="52"/>
      <c r="D74" s="52"/>
      <c r="E74" s="52"/>
      <c r="F74" s="33"/>
    </row>
    <row r="75" spans="1:12" ht="23.25" x14ac:dyDescent="0.5">
      <c r="A75" s="51"/>
      <c r="B75" s="48"/>
      <c r="C75" s="58"/>
      <c r="D75" s="58"/>
      <c r="E75" s="58"/>
      <c r="F75" s="58"/>
      <c r="I75" s="7"/>
      <c r="J75" s="7"/>
      <c r="K75" s="7"/>
      <c r="L75" s="7"/>
    </row>
    <row r="76" spans="1:12" ht="23.25" x14ac:dyDescent="0.5">
      <c r="A76" s="51"/>
      <c r="B76" s="19"/>
      <c r="C76" s="58"/>
      <c r="D76" s="58"/>
      <c r="E76" s="58"/>
      <c r="F76" s="58"/>
      <c r="I76" s="7"/>
      <c r="J76" s="7"/>
      <c r="K76" s="7"/>
      <c r="L76" s="7"/>
    </row>
    <row r="77" spans="1:12" ht="23.25" x14ac:dyDescent="0.5">
      <c r="A77" s="21"/>
      <c r="B77" s="52"/>
      <c r="C77" s="58"/>
      <c r="D77" s="58"/>
      <c r="E77" s="58"/>
      <c r="F77" s="58"/>
      <c r="I77" s="7"/>
      <c r="J77" s="7"/>
      <c r="K77" s="7"/>
      <c r="L77" s="7"/>
    </row>
    <row r="78" spans="1:12" ht="23.25" x14ac:dyDescent="0.5">
      <c r="A78" s="21"/>
      <c r="C78" s="58"/>
      <c r="D78" s="58"/>
      <c r="E78" s="58"/>
      <c r="F78" s="58"/>
      <c r="I78" s="7"/>
      <c r="J78" s="7"/>
      <c r="K78" s="7"/>
      <c r="L78" s="7"/>
    </row>
    <row r="79" spans="1:12" ht="23.25" x14ac:dyDescent="0.5">
      <c r="A79" s="21"/>
      <c r="C79" s="58"/>
      <c r="D79" s="58"/>
      <c r="E79" s="58"/>
      <c r="F79" s="58"/>
      <c r="I79" s="7"/>
      <c r="J79" s="7"/>
      <c r="K79" s="7"/>
      <c r="L79" s="7"/>
    </row>
    <row r="80" spans="1:12" ht="23.25" x14ac:dyDescent="0.5">
      <c r="A80" s="21"/>
      <c r="B80"/>
      <c r="C80" s="58"/>
      <c r="D80" s="58"/>
      <c r="E80" s="58"/>
      <c r="F80" s="58"/>
      <c r="I80" s="7"/>
      <c r="J80" s="7"/>
      <c r="K80" s="7"/>
      <c r="L80" s="7"/>
    </row>
    <row r="81" spans="1:12" ht="23.25" x14ac:dyDescent="0.5">
      <c r="A81" s="21"/>
      <c r="B81" s="8"/>
      <c r="C81" s="58"/>
      <c r="D81" s="58"/>
      <c r="E81" s="58"/>
      <c r="F81" s="58"/>
      <c r="I81" s="7"/>
      <c r="J81" s="7"/>
      <c r="K81" s="7"/>
      <c r="L81" s="7"/>
    </row>
    <row r="82" spans="1:12" ht="23.25" x14ac:dyDescent="0.5">
      <c r="A82" s="21"/>
      <c r="B82" s="213"/>
      <c r="C82" s="58"/>
      <c r="D82" s="58"/>
      <c r="E82" s="58"/>
      <c r="F82" s="58"/>
      <c r="I82" s="7"/>
      <c r="J82" s="7"/>
      <c r="K82" s="7"/>
      <c r="L82" s="7"/>
    </row>
    <row r="83" spans="1:12" ht="23.25" x14ac:dyDescent="0.5">
      <c r="A83" s="21"/>
      <c r="B83" s="213"/>
      <c r="C83" s="58"/>
      <c r="D83" s="58"/>
      <c r="E83" s="58"/>
      <c r="F83" s="58"/>
      <c r="I83" s="7"/>
      <c r="J83" s="7"/>
      <c r="K83" s="7"/>
      <c r="L83" s="7"/>
    </row>
    <row r="84" spans="1:12" ht="23.25" x14ac:dyDescent="0.5">
      <c r="A84" s="21"/>
      <c r="C84" s="58"/>
      <c r="D84" s="58"/>
      <c r="E84" s="58"/>
      <c r="F84" s="58"/>
      <c r="I84" s="7"/>
      <c r="J84" s="7"/>
      <c r="K84" s="7"/>
      <c r="L84" s="7"/>
    </row>
    <row r="85" spans="1:12" ht="23.25" x14ac:dyDescent="0.5">
      <c r="A85" s="21"/>
      <c r="B85" s="214"/>
      <c r="C85" s="58"/>
      <c r="D85" s="58"/>
      <c r="E85" s="58"/>
      <c r="F85" s="58"/>
      <c r="I85" s="7"/>
      <c r="J85" s="7"/>
      <c r="K85" s="7"/>
      <c r="L85" s="7"/>
    </row>
    <row r="86" spans="1:12" x14ac:dyDescent="0.45">
      <c r="F86" s="214"/>
    </row>
  </sheetData>
  <mergeCells count="51">
    <mergeCell ref="C35:F35"/>
    <mergeCell ref="E36:G36"/>
    <mergeCell ref="E63:G63"/>
    <mergeCell ref="C52:E52"/>
    <mergeCell ref="F56:G56"/>
    <mergeCell ref="E58:G58"/>
    <mergeCell ref="E59:G59"/>
    <mergeCell ref="E60:G60"/>
    <mergeCell ref="E62:G62"/>
    <mergeCell ref="C51:E51"/>
    <mergeCell ref="C39:E39"/>
    <mergeCell ref="C40:E40"/>
    <mergeCell ref="C43:E43"/>
    <mergeCell ref="C44:E44"/>
    <mergeCell ref="C47:E47"/>
    <mergeCell ref="C48:E48"/>
    <mergeCell ref="E64:G64"/>
    <mergeCell ref="E66:G66"/>
    <mergeCell ref="E67:G67"/>
    <mergeCell ref="E70:G70"/>
    <mergeCell ref="E71:G71"/>
    <mergeCell ref="A7:F7"/>
    <mergeCell ref="A8:F8"/>
    <mergeCell ref="A9:F9"/>
    <mergeCell ref="A21:A23"/>
    <mergeCell ref="B23:D23"/>
    <mergeCell ref="A10:A11"/>
    <mergeCell ref="B10:B11"/>
    <mergeCell ref="D10:D11"/>
    <mergeCell ref="F10:F11"/>
    <mergeCell ref="A1:F1"/>
    <mergeCell ref="A2:F2"/>
    <mergeCell ref="A3:F3"/>
    <mergeCell ref="A4:F4"/>
    <mergeCell ref="A5:F5"/>
    <mergeCell ref="C50:E50"/>
    <mergeCell ref="C38:E38"/>
    <mergeCell ref="C42:E42"/>
    <mergeCell ref="C46:E46"/>
    <mergeCell ref="A6:F6"/>
    <mergeCell ref="A25:F25"/>
    <mergeCell ref="E27:G27"/>
    <mergeCell ref="A28:F28"/>
    <mergeCell ref="A29:F29"/>
    <mergeCell ref="A30:F30"/>
    <mergeCell ref="E32:G32"/>
    <mergeCell ref="A33:B33"/>
    <mergeCell ref="C33:F33"/>
    <mergeCell ref="A34:B34"/>
    <mergeCell ref="C34:F34"/>
    <mergeCell ref="A35:B35"/>
  </mergeCells>
  <pageMargins left="0.23622047244094491" right="0.23622047244094491" top="0" bottom="0" header="0.31496062992125984" footer="0.31496062992125984"/>
  <pageSetup paperSize="9" scale="86" orientation="portrait" horizontalDpi="4294967293" verticalDpi="200" r:id="rId1"/>
  <headerFooter alignWithMargins="0">
    <oddHeader>&amp;Rแบบ ปร.5 (ข)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4A233-56D4-4FFC-B554-9A4F4BE6134E}">
  <sheetPr>
    <tabColor rgb="FF9933FF"/>
  </sheetPr>
  <dimension ref="A1:N320"/>
  <sheetViews>
    <sheetView view="pageBreakPreview" topLeftCell="B4" zoomScale="145" zoomScaleNormal="100" zoomScaleSheetLayoutView="145" workbookViewId="0">
      <selection activeCell="M9" sqref="M9"/>
    </sheetView>
  </sheetViews>
  <sheetFormatPr defaultColWidth="6.5703125" defaultRowHeight="18" x14ac:dyDescent="0.25"/>
  <cols>
    <col min="1" max="1" width="5.5703125" style="23" customWidth="1"/>
    <col min="2" max="2" width="49.85546875" style="23" customWidth="1"/>
    <col min="3" max="3" width="8" style="23" customWidth="1"/>
    <col min="4" max="4" width="6.5703125" style="23" customWidth="1"/>
    <col min="5" max="5" width="10.140625" style="75" customWidth="1"/>
    <col min="6" max="6" width="10.28515625" style="75" customWidth="1"/>
    <col min="7" max="7" width="9" style="75" customWidth="1"/>
    <col min="8" max="8" width="9.5703125" style="23" customWidth="1"/>
    <col min="9" max="9" width="11.28515625" style="108" customWidth="1"/>
    <col min="10" max="10" width="11.85546875" style="23" customWidth="1"/>
    <col min="11" max="11" width="12.28515625" style="23" bestFit="1" customWidth="1"/>
    <col min="12" max="12" width="11.42578125" style="23" customWidth="1"/>
    <col min="13" max="13" width="7.5703125" style="23" bestFit="1" customWidth="1"/>
    <col min="14" max="14" width="6.5703125" style="23"/>
    <col min="15" max="15" width="8.140625" style="23" customWidth="1"/>
    <col min="16" max="18" width="6.5703125" style="23"/>
    <col min="19" max="19" width="7.85546875" style="23" customWidth="1"/>
    <col min="20" max="16384" width="6.5703125" style="23"/>
  </cols>
  <sheetData>
    <row r="1" spans="1:14" ht="21" x14ac:dyDescent="0.25">
      <c r="A1" s="472" t="s">
        <v>348</v>
      </c>
      <c r="B1" s="472"/>
      <c r="C1" s="472"/>
      <c r="D1" s="472"/>
      <c r="E1" s="472"/>
      <c r="F1" s="472"/>
      <c r="G1" s="472"/>
      <c r="H1" s="472"/>
      <c r="I1" s="472"/>
      <c r="J1" s="472"/>
      <c r="K1" s="75"/>
      <c r="L1" s="75"/>
      <c r="M1" s="75"/>
      <c r="N1" s="75"/>
    </row>
    <row r="2" spans="1:14" ht="21" x14ac:dyDescent="0.25">
      <c r="A2" s="473" t="s">
        <v>349</v>
      </c>
      <c r="B2" s="473"/>
      <c r="C2" s="473"/>
      <c r="D2" s="473"/>
      <c r="E2" s="473"/>
      <c r="F2" s="473"/>
      <c r="G2" s="473"/>
      <c r="H2" s="473"/>
      <c r="I2" s="473"/>
      <c r="J2" s="473"/>
      <c r="K2" s="75"/>
      <c r="L2" s="75"/>
      <c r="M2" s="75"/>
      <c r="N2" s="75"/>
    </row>
    <row r="3" spans="1:14" ht="21" x14ac:dyDescent="0.45">
      <c r="A3" s="474" t="str">
        <f>+'ปร.4 (ก)งานส่วที่1'!A3:J3</f>
        <v>องค์การบริหารส่วนตำบลบางสัก   อำเภอกันตัง   จังหวัดตรัง    ประมาณการ  เมื่อวันที่  8  เดือน มิถุนายน พ.ศ. 2569</v>
      </c>
      <c r="B3" s="480"/>
      <c r="C3" s="480"/>
      <c r="D3" s="480"/>
      <c r="E3" s="480"/>
      <c r="F3" s="480"/>
      <c r="G3" s="480"/>
      <c r="H3" s="480"/>
      <c r="I3" s="480"/>
      <c r="J3" s="480"/>
      <c r="K3" s="75"/>
      <c r="L3" s="75"/>
      <c r="M3" s="75"/>
      <c r="N3" s="75"/>
    </row>
    <row r="4" spans="1:14" ht="21" x14ac:dyDescent="0.45">
      <c r="A4" s="474" t="str">
        <f>+'ปร.4 (ก)งานส่วที่1'!A4:J4</f>
        <v>ประมาณราคาโดย   คณะกรรมการกำหนดราคากลาง</v>
      </c>
      <c r="B4" s="480"/>
      <c r="C4" s="480"/>
      <c r="D4" s="480"/>
      <c r="E4" s="480"/>
      <c r="F4" s="480"/>
      <c r="G4" s="480"/>
      <c r="H4" s="480"/>
      <c r="I4" s="480"/>
      <c r="J4" s="480"/>
      <c r="K4" s="75"/>
      <c r="L4" s="75"/>
      <c r="M4" s="75"/>
      <c r="N4" s="75"/>
    </row>
    <row r="5" spans="1:14" ht="21" x14ac:dyDescent="0.45">
      <c r="A5" s="481" t="s">
        <v>0</v>
      </c>
      <c r="B5" s="476" t="s">
        <v>1</v>
      </c>
      <c r="C5" s="476" t="s">
        <v>2</v>
      </c>
      <c r="D5" s="476" t="s">
        <v>3</v>
      </c>
      <c r="E5" s="453" t="s">
        <v>4</v>
      </c>
      <c r="F5" s="455"/>
      <c r="G5" s="453" t="s">
        <v>5</v>
      </c>
      <c r="H5" s="455"/>
      <c r="I5" s="394" t="s">
        <v>6</v>
      </c>
      <c r="J5" s="476" t="s">
        <v>7</v>
      </c>
      <c r="K5" s="75"/>
      <c r="L5" s="75"/>
      <c r="M5" s="75"/>
      <c r="N5" s="75"/>
    </row>
    <row r="6" spans="1:14" ht="21" x14ac:dyDescent="0.45">
      <c r="A6" s="482"/>
      <c r="B6" s="477"/>
      <c r="C6" s="477"/>
      <c r="D6" s="477"/>
      <c r="E6" s="395" t="s">
        <v>8</v>
      </c>
      <c r="F6" s="396" t="s">
        <v>9</v>
      </c>
      <c r="G6" s="395" t="s">
        <v>162</v>
      </c>
      <c r="H6" s="396" t="s">
        <v>9</v>
      </c>
      <c r="I6" s="395" t="s">
        <v>10</v>
      </c>
      <c r="J6" s="477"/>
      <c r="K6" s="75"/>
      <c r="L6" s="75"/>
      <c r="M6" s="75"/>
      <c r="N6" s="75"/>
    </row>
    <row r="7" spans="1:14" ht="21" x14ac:dyDescent="0.45">
      <c r="A7" s="483"/>
      <c r="B7" s="478"/>
      <c r="C7" s="478"/>
      <c r="D7" s="478"/>
      <c r="E7" s="397" t="s">
        <v>11</v>
      </c>
      <c r="F7" s="398" t="s">
        <v>11</v>
      </c>
      <c r="G7" s="397" t="s">
        <v>11</v>
      </c>
      <c r="H7" s="399" t="s">
        <v>11</v>
      </c>
      <c r="I7" s="397" t="s">
        <v>11</v>
      </c>
      <c r="J7" s="478"/>
      <c r="K7" s="75"/>
      <c r="L7" s="75"/>
      <c r="M7" s="75"/>
      <c r="N7" s="75"/>
    </row>
    <row r="8" spans="1:14" ht="21" x14ac:dyDescent="0.25">
      <c r="A8" s="311"/>
      <c r="B8" s="313" t="s">
        <v>280</v>
      </c>
      <c r="C8" s="443"/>
      <c r="D8" s="444"/>
      <c r="E8" s="444"/>
      <c r="F8" s="444"/>
      <c r="G8" s="444"/>
      <c r="H8" s="444"/>
      <c r="I8" s="444"/>
      <c r="J8" s="445"/>
      <c r="K8" s="75"/>
      <c r="L8" s="75"/>
      <c r="M8" s="75"/>
      <c r="N8" s="75"/>
    </row>
    <row r="9" spans="1:14" ht="21" x14ac:dyDescent="0.25">
      <c r="A9" s="314"/>
      <c r="B9" s="315"/>
      <c r="C9" s="345"/>
      <c r="D9" s="346"/>
      <c r="E9" s="346"/>
      <c r="F9" s="346"/>
      <c r="G9" s="346"/>
      <c r="H9" s="346"/>
      <c r="I9" s="346"/>
      <c r="J9" s="316"/>
      <c r="K9" s="75"/>
      <c r="L9" s="75"/>
      <c r="M9" s="75"/>
      <c r="N9" s="75"/>
    </row>
    <row r="10" spans="1:14" s="93" customFormat="1" ht="21" x14ac:dyDescent="0.45">
      <c r="A10" s="302">
        <v>2</v>
      </c>
      <c r="B10" s="92" t="s">
        <v>283</v>
      </c>
      <c r="C10" s="91"/>
      <c r="D10" s="91"/>
      <c r="E10" s="91"/>
      <c r="F10" s="91"/>
      <c r="G10" s="91"/>
      <c r="H10" s="91"/>
      <c r="I10" s="326"/>
      <c r="J10" s="92"/>
    </row>
    <row r="11" spans="1:14" ht="21" x14ac:dyDescent="0.45">
      <c r="A11" s="177"/>
      <c r="B11" s="181" t="s">
        <v>281</v>
      </c>
      <c r="C11" s="326">
        <v>1</v>
      </c>
      <c r="D11" s="72" t="s">
        <v>12</v>
      </c>
      <c r="E11" s="209">
        <v>238000</v>
      </c>
      <c r="F11" s="9">
        <f>E11*C11</f>
        <v>238000</v>
      </c>
      <c r="G11" s="9">
        <v>0</v>
      </c>
      <c r="H11" s="9">
        <f>G11*C11</f>
        <v>0</v>
      </c>
      <c r="I11" s="89">
        <f t="shared" ref="I11" si="0">H11+F11</f>
        <v>238000</v>
      </c>
      <c r="J11" s="72" t="s">
        <v>128</v>
      </c>
      <c r="K11" s="74">
        <f>+I11*0.07</f>
        <v>16660</v>
      </c>
      <c r="L11" s="367">
        <f>+I11+K11</f>
        <v>254660</v>
      </c>
      <c r="M11" s="182" t="s">
        <v>165</v>
      </c>
      <c r="N11" s="75"/>
    </row>
    <row r="12" spans="1:14" s="75" customFormat="1" ht="21" x14ac:dyDescent="0.45">
      <c r="A12" s="72"/>
      <c r="B12" s="167" t="s">
        <v>197</v>
      </c>
      <c r="C12" s="446"/>
      <c r="D12" s="447"/>
      <c r="E12" s="447"/>
      <c r="F12" s="447"/>
      <c r="G12" s="447"/>
      <c r="H12" s="447"/>
      <c r="I12" s="448"/>
      <c r="J12" s="72"/>
      <c r="K12" s="74"/>
      <c r="L12" s="72"/>
    </row>
    <row r="13" spans="1:14" ht="21" x14ac:dyDescent="0.45">
      <c r="A13" s="72"/>
      <c r="B13" s="319" t="s">
        <v>282</v>
      </c>
      <c r="C13" s="9">
        <v>1</v>
      </c>
      <c r="D13" s="72" t="s">
        <v>34</v>
      </c>
      <c r="E13" s="209">
        <v>61500</v>
      </c>
      <c r="F13" s="9">
        <f>E13*C13</f>
        <v>61500</v>
      </c>
      <c r="G13" s="9">
        <v>0</v>
      </c>
      <c r="H13" s="9">
        <v>0</v>
      </c>
      <c r="I13" s="89">
        <f>F13</f>
        <v>61500</v>
      </c>
      <c r="J13" s="72" t="s">
        <v>128</v>
      </c>
      <c r="K13" s="74">
        <f>+I13*0.07</f>
        <v>4305</v>
      </c>
      <c r="L13" s="367">
        <f>+I13+K13</f>
        <v>65805</v>
      </c>
      <c r="M13" s="75"/>
      <c r="N13" s="75"/>
    </row>
    <row r="14" spans="1:14" ht="21" x14ac:dyDescent="0.45">
      <c r="A14" s="91"/>
      <c r="B14" s="178" t="s">
        <v>197</v>
      </c>
      <c r="C14" s="446"/>
      <c r="D14" s="447"/>
      <c r="E14" s="447"/>
      <c r="F14" s="447"/>
      <c r="G14" s="447"/>
      <c r="H14" s="447"/>
      <c r="I14" s="448"/>
      <c r="J14" s="72"/>
      <c r="K14" s="74"/>
      <c r="L14" s="72" t="s">
        <v>99</v>
      </c>
      <c r="M14" s="75"/>
      <c r="N14" s="75"/>
    </row>
    <row r="15" spans="1:14" ht="21" x14ac:dyDescent="0.45">
      <c r="A15" s="72"/>
      <c r="B15" s="167"/>
      <c r="C15" s="9"/>
      <c r="D15" s="72"/>
      <c r="E15" s="9"/>
      <c r="F15" s="9"/>
      <c r="G15" s="110"/>
      <c r="H15" s="110"/>
      <c r="I15" s="89"/>
      <c r="J15" s="72"/>
      <c r="K15" s="74" t="s">
        <v>196</v>
      </c>
      <c r="L15" s="72" t="s">
        <v>100</v>
      </c>
      <c r="M15" s="75"/>
      <c r="N15" s="75"/>
    </row>
    <row r="16" spans="1:14" ht="21" x14ac:dyDescent="0.45">
      <c r="A16" s="72"/>
      <c r="B16" s="175"/>
      <c r="C16" s="90"/>
      <c r="D16" s="72"/>
      <c r="E16" s="9"/>
      <c r="F16" s="9"/>
      <c r="G16" s="9"/>
      <c r="H16" s="9"/>
      <c r="I16" s="85"/>
      <c r="J16" s="72"/>
      <c r="K16" s="74"/>
      <c r="L16" s="72" t="s">
        <v>101</v>
      </c>
      <c r="M16" s="75"/>
      <c r="N16" s="75"/>
    </row>
    <row r="17" spans="1:14" ht="21" x14ac:dyDescent="0.45">
      <c r="A17" s="72"/>
      <c r="B17" s="175"/>
      <c r="C17" s="90"/>
      <c r="D17" s="72"/>
      <c r="E17" s="9"/>
      <c r="F17" s="9"/>
      <c r="G17" s="9"/>
      <c r="H17" s="9"/>
      <c r="I17" s="85"/>
      <c r="J17" s="72"/>
      <c r="K17" s="74"/>
      <c r="L17" s="72" t="s">
        <v>101</v>
      </c>
      <c r="M17" s="75"/>
      <c r="N17" s="75"/>
    </row>
    <row r="18" spans="1:14" ht="21" x14ac:dyDescent="0.45">
      <c r="A18" s="72"/>
      <c r="B18" s="76" t="s">
        <v>31</v>
      </c>
      <c r="C18" s="77"/>
      <c r="D18" s="77"/>
      <c r="E18" s="77"/>
      <c r="F18" s="77"/>
      <c r="G18" s="77"/>
      <c r="H18" s="9"/>
      <c r="I18" s="85">
        <f>SUM(I11:I17)</f>
        <v>299500</v>
      </c>
      <c r="J18" s="72"/>
      <c r="K18" s="176"/>
      <c r="L18" s="72" t="s">
        <v>101</v>
      </c>
      <c r="M18" s="75"/>
      <c r="N18" s="75"/>
    </row>
    <row r="19" spans="1:14" ht="21" x14ac:dyDescent="0.45">
      <c r="A19" s="39"/>
      <c r="B19" s="58"/>
      <c r="C19" s="58"/>
      <c r="D19" s="114"/>
      <c r="E19" s="114"/>
      <c r="F19" s="114"/>
      <c r="G19" s="114"/>
      <c r="H19" s="58"/>
      <c r="I19" s="33"/>
      <c r="J19" s="33"/>
      <c r="K19" s="7"/>
    </row>
    <row r="20" spans="1:14" ht="21" x14ac:dyDescent="0.45">
      <c r="A20" s="39"/>
      <c r="B20" s="39"/>
      <c r="C20" s="39"/>
      <c r="D20" s="84"/>
      <c r="E20" s="84"/>
      <c r="F20" s="84"/>
      <c r="G20" s="84"/>
      <c r="H20" s="39"/>
      <c r="I20" s="106"/>
      <c r="J20" s="33"/>
      <c r="K20" s="7"/>
    </row>
    <row r="21" spans="1:14" ht="21" x14ac:dyDescent="0.45">
      <c r="A21" s="58"/>
      <c r="B21" s="32"/>
      <c r="C21" s="39"/>
      <c r="D21" s="84"/>
      <c r="E21" s="84"/>
      <c r="F21" s="84"/>
      <c r="G21" s="84"/>
      <c r="H21" s="39"/>
      <c r="I21" s="105"/>
      <c r="J21" s="39"/>
      <c r="K21" s="7"/>
    </row>
    <row r="22" spans="1:14" ht="21" x14ac:dyDescent="0.45">
      <c r="A22" s="58"/>
      <c r="B22" s="41"/>
      <c r="C22" s="33"/>
      <c r="D22" s="78"/>
      <c r="E22" s="34"/>
      <c r="F22" s="34"/>
      <c r="G22" s="34"/>
      <c r="H22" s="35"/>
      <c r="I22" s="37"/>
      <c r="J22" s="31"/>
      <c r="K22" s="7"/>
    </row>
    <row r="23" spans="1:14" ht="21" x14ac:dyDescent="0.45">
      <c r="A23" s="58"/>
      <c r="B23" s="41"/>
      <c r="C23" s="33"/>
      <c r="D23" s="78"/>
      <c r="E23" s="34"/>
      <c r="F23" s="34"/>
      <c r="G23" s="34"/>
      <c r="H23" s="35"/>
      <c r="I23" s="37"/>
      <c r="J23" s="33"/>
      <c r="K23" s="7"/>
    </row>
    <row r="24" spans="1:14" ht="21" x14ac:dyDescent="0.45">
      <c r="A24" s="58"/>
      <c r="B24" s="41"/>
      <c r="C24" s="33"/>
      <c r="D24" s="78"/>
      <c r="E24" s="34"/>
      <c r="F24" s="34"/>
      <c r="G24" s="34"/>
      <c r="H24" s="35"/>
      <c r="I24" s="37"/>
      <c r="J24" s="33"/>
      <c r="K24" s="7"/>
    </row>
    <row r="25" spans="1:14" ht="21" x14ac:dyDescent="0.45">
      <c r="A25" s="58"/>
      <c r="B25" s="41"/>
      <c r="C25" s="33"/>
      <c r="D25" s="78"/>
      <c r="E25" s="34"/>
      <c r="F25" s="34"/>
      <c r="G25" s="34"/>
      <c r="H25" s="35"/>
      <c r="I25" s="37"/>
      <c r="J25" s="33"/>
      <c r="K25" s="7"/>
    </row>
    <row r="26" spans="1:14" ht="21" x14ac:dyDescent="0.45">
      <c r="A26" s="58"/>
      <c r="B26" s="42"/>
      <c r="C26" s="42"/>
      <c r="D26" s="94"/>
      <c r="E26" s="94"/>
      <c r="F26" s="34"/>
      <c r="G26" s="34"/>
      <c r="H26" s="35"/>
      <c r="I26" s="37"/>
      <c r="J26" s="31"/>
      <c r="K26" s="7"/>
    </row>
    <row r="27" spans="1:14" ht="21" x14ac:dyDescent="0.45">
      <c r="A27" s="42"/>
      <c r="B27" s="39"/>
      <c r="C27" s="39"/>
      <c r="D27" s="84"/>
      <c r="E27" s="84"/>
      <c r="F27" s="84"/>
      <c r="G27" s="84"/>
      <c r="H27" s="39"/>
      <c r="I27" s="106"/>
      <c r="J27" s="33"/>
      <c r="K27" s="7"/>
    </row>
    <row r="28" spans="1:14" ht="21" x14ac:dyDescent="0.45">
      <c r="A28" s="39"/>
      <c r="B28" s="39"/>
      <c r="C28" s="39"/>
      <c r="D28" s="84"/>
      <c r="E28" s="84"/>
      <c r="F28" s="84"/>
      <c r="G28" s="84"/>
      <c r="H28" s="39"/>
      <c r="I28" s="106"/>
      <c r="J28" s="33"/>
      <c r="K28" s="7"/>
    </row>
    <row r="29" spans="1:14" ht="21" x14ac:dyDescent="0.45">
      <c r="A29" s="39"/>
      <c r="B29" s="39"/>
      <c r="C29" s="39"/>
      <c r="D29" s="84"/>
      <c r="E29" s="84"/>
      <c r="F29" s="84"/>
      <c r="G29" s="84"/>
      <c r="H29" s="39"/>
      <c r="I29" s="106"/>
      <c r="J29" s="33"/>
      <c r="K29" s="7"/>
    </row>
    <row r="30" spans="1:14" ht="21" x14ac:dyDescent="0.45">
      <c r="A30" s="39"/>
      <c r="B30" s="39"/>
      <c r="C30" s="39"/>
      <c r="D30" s="84"/>
      <c r="E30" s="84"/>
      <c r="F30" s="84"/>
      <c r="G30" s="84"/>
      <c r="H30" s="39"/>
      <c r="I30" s="106"/>
      <c r="J30" s="39"/>
      <c r="K30" s="7"/>
    </row>
    <row r="31" spans="1:14" ht="21" x14ac:dyDescent="0.45">
      <c r="A31" s="39"/>
      <c r="B31" s="29"/>
      <c r="C31" s="29"/>
      <c r="D31" s="215"/>
      <c r="E31" s="215"/>
      <c r="F31" s="215"/>
      <c r="G31" s="215"/>
      <c r="H31" s="29"/>
      <c r="I31" s="43"/>
      <c r="J31" s="29"/>
      <c r="K31" s="7"/>
    </row>
    <row r="32" spans="1:14" ht="21" x14ac:dyDescent="0.45">
      <c r="A32" s="29"/>
      <c r="B32" s="29"/>
      <c r="C32" s="29"/>
      <c r="D32" s="215"/>
      <c r="E32" s="215"/>
      <c r="F32" s="215"/>
      <c r="G32" s="215"/>
      <c r="H32" s="29"/>
      <c r="I32" s="43"/>
      <c r="J32" s="29"/>
      <c r="K32" s="7"/>
    </row>
    <row r="33" spans="1:11" ht="21" x14ac:dyDescent="0.45">
      <c r="A33" s="29"/>
      <c r="B33" s="42"/>
      <c r="C33" s="42"/>
      <c r="D33" s="94"/>
      <c r="E33" s="94"/>
      <c r="F33" s="94"/>
      <c r="G33" s="94"/>
      <c r="H33" s="42"/>
      <c r="I33" s="104"/>
      <c r="J33" s="42"/>
      <c r="K33" s="7"/>
    </row>
    <row r="34" spans="1:11" ht="21" x14ac:dyDescent="0.45">
      <c r="A34" s="42"/>
      <c r="B34" s="42"/>
      <c r="C34" s="42"/>
      <c r="D34" s="94"/>
      <c r="E34" s="94"/>
      <c r="F34" s="94"/>
      <c r="G34" s="94"/>
      <c r="H34" s="42"/>
      <c r="I34" s="104"/>
      <c r="J34" s="42"/>
      <c r="K34" s="7"/>
    </row>
    <row r="35" spans="1:11" ht="21" x14ac:dyDescent="0.45">
      <c r="A35" s="42"/>
      <c r="B35" s="43"/>
      <c r="C35" s="43"/>
      <c r="D35" s="112"/>
      <c r="E35" s="112"/>
      <c r="F35" s="112"/>
      <c r="G35" s="112"/>
      <c r="H35" s="43"/>
      <c r="I35" s="213"/>
      <c r="J35" s="43"/>
      <c r="K35" s="7"/>
    </row>
    <row r="36" spans="1:11" ht="21" x14ac:dyDescent="0.45">
      <c r="A36" s="43"/>
      <c r="B36" s="43"/>
      <c r="C36" s="43"/>
      <c r="D36" s="112"/>
      <c r="E36" s="113"/>
      <c r="F36" s="113"/>
      <c r="G36" s="113"/>
      <c r="H36" s="213"/>
      <c r="I36" s="213"/>
      <c r="J36" s="43"/>
      <c r="K36" s="7"/>
    </row>
    <row r="37" spans="1:11" ht="21" x14ac:dyDescent="0.45">
      <c r="A37" s="43"/>
      <c r="B37" s="43"/>
      <c r="C37" s="43"/>
      <c r="D37" s="112"/>
      <c r="E37" s="113"/>
      <c r="F37" s="113"/>
      <c r="G37" s="113"/>
      <c r="H37" s="213"/>
      <c r="I37" s="213"/>
      <c r="J37" s="43"/>
      <c r="K37" s="7"/>
    </row>
    <row r="38" spans="1:11" ht="21" x14ac:dyDescent="0.45">
      <c r="A38" s="43"/>
      <c r="B38" s="36"/>
      <c r="C38" s="37"/>
      <c r="D38" s="78"/>
      <c r="E38" s="34"/>
      <c r="F38" s="34"/>
      <c r="G38" s="34"/>
      <c r="H38" s="35"/>
      <c r="I38" s="38"/>
      <c r="J38" s="33"/>
      <c r="K38" s="7"/>
    </row>
    <row r="39" spans="1:11" ht="21" x14ac:dyDescent="0.45">
      <c r="A39" s="31"/>
      <c r="B39" s="36"/>
      <c r="C39" s="37"/>
      <c r="D39" s="78"/>
      <c r="E39" s="34"/>
      <c r="F39" s="34"/>
      <c r="G39" s="34"/>
      <c r="H39" s="35"/>
      <c r="I39" s="38"/>
      <c r="J39" s="33"/>
      <c r="K39" s="7"/>
    </row>
    <row r="40" spans="1:11" ht="21" x14ac:dyDescent="0.45">
      <c r="A40" s="31"/>
      <c r="B40" s="32"/>
      <c r="C40" s="33"/>
      <c r="D40" s="78"/>
      <c r="E40" s="34"/>
      <c r="F40" s="34"/>
      <c r="G40" s="34"/>
      <c r="H40" s="35"/>
      <c r="I40" s="40"/>
      <c r="J40" s="33"/>
      <c r="K40" s="7"/>
    </row>
    <row r="41" spans="1:11" ht="21" x14ac:dyDescent="0.45">
      <c r="A41" s="33"/>
      <c r="B41" s="36"/>
      <c r="C41" s="33"/>
      <c r="D41" s="78"/>
      <c r="E41" s="34"/>
      <c r="F41" s="34"/>
      <c r="G41" s="34"/>
      <c r="H41" s="35"/>
      <c r="I41" s="38"/>
      <c r="J41" s="33"/>
    </row>
    <row r="42" spans="1:11" ht="21" x14ac:dyDescent="0.45">
      <c r="A42" s="31"/>
      <c r="B42" s="41"/>
      <c r="C42" s="37"/>
      <c r="D42" s="78"/>
      <c r="E42" s="34"/>
      <c r="F42" s="34"/>
      <c r="G42" s="34"/>
      <c r="H42" s="35"/>
      <c r="I42" s="38"/>
      <c r="J42" s="33"/>
    </row>
    <row r="43" spans="1:11" ht="21" x14ac:dyDescent="0.45">
      <c r="A43" s="33"/>
      <c r="B43" s="41"/>
      <c r="C43" s="37"/>
      <c r="D43" s="78"/>
      <c r="E43" s="34"/>
      <c r="F43" s="34"/>
      <c r="G43" s="34"/>
      <c r="H43" s="35"/>
      <c r="I43" s="38"/>
      <c r="J43" s="33"/>
    </row>
    <row r="44" spans="1:11" ht="21" x14ac:dyDescent="0.45">
      <c r="A44" s="33"/>
      <c r="B44" s="41"/>
      <c r="C44" s="37"/>
      <c r="D44" s="78"/>
      <c r="E44" s="34"/>
      <c r="F44" s="34"/>
      <c r="G44" s="34"/>
      <c r="H44" s="35"/>
      <c r="I44" s="38"/>
      <c r="J44" s="33"/>
    </row>
    <row r="45" spans="1:11" ht="21" x14ac:dyDescent="0.45">
      <c r="A45" s="33"/>
      <c r="B45" s="39"/>
      <c r="C45" s="39"/>
      <c r="D45" s="84"/>
      <c r="E45" s="84"/>
      <c r="F45" s="84"/>
      <c r="G45" s="84"/>
      <c r="H45" s="39"/>
      <c r="I45" s="106"/>
      <c r="J45" s="39"/>
    </row>
    <row r="46" spans="1:11" x14ac:dyDescent="0.25">
      <c r="A46" s="39"/>
      <c r="B46" s="39"/>
      <c r="C46" s="39"/>
      <c r="D46" s="84"/>
      <c r="E46" s="84"/>
      <c r="F46" s="84"/>
      <c r="G46" s="84"/>
      <c r="H46" s="39"/>
      <c r="I46" s="106"/>
      <c r="J46" s="39"/>
    </row>
    <row r="47" spans="1:11" x14ac:dyDescent="0.25">
      <c r="A47" s="39"/>
      <c r="B47" s="39"/>
      <c r="C47" s="39"/>
      <c r="D47" s="84"/>
      <c r="E47" s="84"/>
      <c r="F47" s="84"/>
      <c r="G47" s="84"/>
      <c r="H47" s="39"/>
      <c r="I47" s="106"/>
      <c r="J47" s="39"/>
    </row>
    <row r="48" spans="1:11" x14ac:dyDescent="0.25">
      <c r="A48" s="39"/>
      <c r="B48" s="39"/>
      <c r="C48" s="39"/>
      <c r="D48" s="84"/>
      <c r="E48" s="84"/>
      <c r="F48" s="84"/>
      <c r="G48" s="84"/>
      <c r="H48" s="39"/>
      <c r="I48" s="106"/>
      <c r="J48" s="39"/>
    </row>
    <row r="49" spans="1:10" x14ac:dyDescent="0.25">
      <c r="A49" s="39"/>
      <c r="B49" s="39"/>
      <c r="C49" s="39"/>
      <c r="D49" s="84"/>
      <c r="E49" s="84"/>
      <c r="F49" s="84"/>
      <c r="G49" s="84"/>
      <c r="H49" s="39"/>
      <c r="I49" s="106"/>
      <c r="J49" s="39"/>
    </row>
    <row r="50" spans="1:10" x14ac:dyDescent="0.25">
      <c r="A50" s="39"/>
      <c r="B50" s="39"/>
      <c r="C50" s="39"/>
      <c r="D50" s="84"/>
      <c r="E50" s="84"/>
      <c r="F50" s="84"/>
      <c r="G50" s="84"/>
      <c r="H50" s="39"/>
      <c r="I50" s="106"/>
      <c r="J50" s="39"/>
    </row>
    <row r="51" spans="1:10" x14ac:dyDescent="0.25">
      <c r="A51" s="39"/>
      <c r="B51" s="39"/>
      <c r="C51" s="39"/>
      <c r="D51" s="84"/>
      <c r="E51" s="84"/>
      <c r="F51" s="84"/>
      <c r="G51" s="84"/>
      <c r="H51" s="39"/>
      <c r="I51" s="106"/>
      <c r="J51" s="39"/>
    </row>
    <row r="52" spans="1:10" x14ac:dyDescent="0.25">
      <c r="A52" s="39"/>
      <c r="B52" s="39"/>
      <c r="C52" s="39"/>
      <c r="D52" s="84"/>
      <c r="E52" s="84"/>
      <c r="F52" s="84"/>
      <c r="G52" s="84"/>
      <c r="H52" s="39"/>
      <c r="I52" s="106"/>
      <c r="J52" s="39"/>
    </row>
    <row r="53" spans="1:10" x14ac:dyDescent="0.25">
      <c r="A53" s="39"/>
      <c r="B53" s="39"/>
      <c r="C53" s="39"/>
      <c r="D53" s="84"/>
      <c r="E53" s="84"/>
      <c r="F53" s="84"/>
      <c r="G53" s="84"/>
      <c r="H53" s="39"/>
      <c r="I53" s="106"/>
      <c r="J53" s="39"/>
    </row>
    <row r="54" spans="1:10" x14ac:dyDescent="0.25">
      <c r="A54" s="39"/>
      <c r="B54" s="39"/>
      <c r="C54" s="39"/>
      <c r="D54" s="84"/>
      <c r="E54" s="84"/>
      <c r="F54" s="84"/>
      <c r="G54" s="84"/>
      <c r="H54" s="39"/>
      <c r="I54" s="106"/>
      <c r="J54" s="39"/>
    </row>
    <row r="55" spans="1:10" x14ac:dyDescent="0.25">
      <c r="A55" s="39"/>
      <c r="B55" s="39"/>
      <c r="C55" s="39"/>
      <c r="D55" s="84"/>
      <c r="E55" s="84"/>
      <c r="F55" s="84"/>
      <c r="G55" s="84"/>
      <c r="H55" s="39"/>
      <c r="I55" s="106"/>
      <c r="J55" s="39"/>
    </row>
    <row r="56" spans="1:10" x14ac:dyDescent="0.25">
      <c r="A56" s="39"/>
      <c r="B56" s="39"/>
      <c r="C56" s="39"/>
      <c r="D56" s="84"/>
      <c r="E56" s="84"/>
      <c r="F56" s="84"/>
      <c r="G56" s="84"/>
      <c r="H56" s="39"/>
      <c r="I56" s="106"/>
      <c r="J56" s="39"/>
    </row>
    <row r="57" spans="1:10" x14ac:dyDescent="0.25">
      <c r="A57" s="39"/>
      <c r="B57" s="39"/>
      <c r="C57" s="39"/>
      <c r="D57" s="84"/>
      <c r="E57" s="84"/>
      <c r="F57" s="84"/>
      <c r="G57" s="84"/>
      <c r="H57" s="39"/>
      <c r="I57" s="106"/>
      <c r="J57" s="39"/>
    </row>
    <row r="58" spans="1:10" x14ac:dyDescent="0.25">
      <c r="A58" s="39"/>
      <c r="B58" s="30"/>
      <c r="C58" s="30"/>
      <c r="D58" s="115"/>
      <c r="E58" s="115"/>
      <c r="F58" s="115"/>
      <c r="G58" s="115"/>
      <c r="H58" s="30"/>
      <c r="I58" s="107"/>
      <c r="J58" s="30"/>
    </row>
    <row r="59" spans="1:10" x14ac:dyDescent="0.25">
      <c r="A59" s="30"/>
      <c r="D59" s="75"/>
    </row>
    <row r="60" spans="1:10" x14ac:dyDescent="0.25">
      <c r="D60" s="75"/>
    </row>
    <row r="61" spans="1:10" x14ac:dyDescent="0.25">
      <c r="D61" s="75"/>
    </row>
    <row r="62" spans="1:10" x14ac:dyDescent="0.25">
      <c r="D62" s="75"/>
    </row>
    <row r="63" spans="1:10" x14ac:dyDescent="0.25">
      <c r="D63" s="75"/>
    </row>
    <row r="64" spans="1:10" x14ac:dyDescent="0.25">
      <c r="D64" s="75"/>
    </row>
    <row r="65" spans="4:4" x14ac:dyDescent="0.25">
      <c r="D65" s="75"/>
    </row>
    <row r="66" spans="4:4" x14ac:dyDescent="0.25">
      <c r="D66" s="75"/>
    </row>
    <row r="67" spans="4:4" x14ac:dyDescent="0.25">
      <c r="D67" s="75"/>
    </row>
    <row r="68" spans="4:4" x14ac:dyDescent="0.25">
      <c r="D68" s="75"/>
    </row>
    <row r="69" spans="4:4" x14ac:dyDescent="0.25">
      <c r="D69" s="75"/>
    </row>
    <row r="70" spans="4:4" x14ac:dyDescent="0.25">
      <c r="D70" s="75"/>
    </row>
    <row r="71" spans="4:4" x14ac:dyDescent="0.25">
      <c r="D71" s="75"/>
    </row>
    <row r="72" spans="4:4" x14ac:dyDescent="0.25">
      <c r="D72" s="75"/>
    </row>
    <row r="73" spans="4:4" x14ac:dyDescent="0.25">
      <c r="D73" s="75"/>
    </row>
    <row r="74" spans="4:4" x14ac:dyDescent="0.25">
      <c r="D74" s="75"/>
    </row>
    <row r="75" spans="4:4" x14ac:dyDescent="0.25">
      <c r="D75" s="75"/>
    </row>
    <row r="76" spans="4:4" x14ac:dyDescent="0.25">
      <c r="D76" s="75"/>
    </row>
    <row r="77" spans="4:4" x14ac:dyDescent="0.25">
      <c r="D77" s="75"/>
    </row>
    <row r="78" spans="4:4" x14ac:dyDescent="0.25">
      <c r="D78" s="75"/>
    </row>
    <row r="79" spans="4:4" x14ac:dyDescent="0.25">
      <c r="D79" s="75"/>
    </row>
    <row r="80" spans="4:4" x14ac:dyDescent="0.25">
      <c r="D80" s="75"/>
    </row>
    <row r="81" spans="4:4" x14ac:dyDescent="0.25">
      <c r="D81" s="75"/>
    </row>
    <row r="82" spans="4:4" x14ac:dyDescent="0.25">
      <c r="D82" s="75"/>
    </row>
    <row r="83" spans="4:4" x14ac:dyDescent="0.25">
      <c r="D83" s="75"/>
    </row>
    <row r="84" spans="4:4" x14ac:dyDescent="0.25">
      <c r="D84" s="75"/>
    </row>
    <row r="85" spans="4:4" x14ac:dyDescent="0.25">
      <c r="D85" s="75"/>
    </row>
    <row r="86" spans="4:4" x14ac:dyDescent="0.25">
      <c r="D86" s="75"/>
    </row>
    <row r="87" spans="4:4" x14ac:dyDescent="0.25">
      <c r="D87" s="75"/>
    </row>
    <row r="88" spans="4:4" x14ac:dyDescent="0.25">
      <c r="D88" s="75"/>
    </row>
    <row r="89" spans="4:4" x14ac:dyDescent="0.25">
      <c r="D89" s="75"/>
    </row>
    <row r="90" spans="4:4" x14ac:dyDescent="0.25">
      <c r="D90" s="75"/>
    </row>
    <row r="91" spans="4:4" x14ac:dyDescent="0.25">
      <c r="D91" s="75"/>
    </row>
    <row r="92" spans="4:4" x14ac:dyDescent="0.25">
      <c r="D92" s="75"/>
    </row>
    <row r="93" spans="4:4" x14ac:dyDescent="0.25">
      <c r="D93" s="75"/>
    </row>
    <row r="94" spans="4:4" x14ac:dyDescent="0.25">
      <c r="D94" s="75"/>
    </row>
    <row r="95" spans="4:4" x14ac:dyDescent="0.25">
      <c r="D95" s="75"/>
    </row>
    <row r="96" spans="4:4" x14ac:dyDescent="0.25">
      <c r="D96" s="75"/>
    </row>
    <row r="97" spans="4:4" x14ac:dyDescent="0.25">
      <c r="D97" s="75"/>
    </row>
    <row r="98" spans="4:4" x14ac:dyDescent="0.25">
      <c r="D98" s="75"/>
    </row>
    <row r="99" spans="4:4" x14ac:dyDescent="0.25">
      <c r="D99" s="75"/>
    </row>
    <row r="100" spans="4:4" x14ac:dyDescent="0.25">
      <c r="D100" s="75"/>
    </row>
    <row r="101" spans="4:4" x14ac:dyDescent="0.25">
      <c r="D101" s="75"/>
    </row>
    <row r="102" spans="4:4" x14ac:dyDescent="0.25">
      <c r="D102" s="75"/>
    </row>
    <row r="103" spans="4:4" x14ac:dyDescent="0.25">
      <c r="D103" s="75"/>
    </row>
    <row r="104" spans="4:4" x14ac:dyDescent="0.25">
      <c r="D104" s="75"/>
    </row>
    <row r="105" spans="4:4" x14ac:dyDescent="0.25">
      <c r="D105" s="75"/>
    </row>
    <row r="106" spans="4:4" x14ac:dyDescent="0.25">
      <c r="D106" s="75"/>
    </row>
    <row r="107" spans="4:4" x14ac:dyDescent="0.25">
      <c r="D107" s="75"/>
    </row>
    <row r="108" spans="4:4" x14ac:dyDescent="0.25">
      <c r="D108" s="75"/>
    </row>
    <row r="109" spans="4:4" x14ac:dyDescent="0.25">
      <c r="D109" s="75"/>
    </row>
    <row r="110" spans="4:4" x14ac:dyDescent="0.25">
      <c r="D110" s="75"/>
    </row>
    <row r="111" spans="4:4" x14ac:dyDescent="0.25">
      <c r="D111" s="75"/>
    </row>
    <row r="112" spans="4:4" x14ac:dyDescent="0.25">
      <c r="D112" s="75"/>
    </row>
    <row r="113" spans="4:4" x14ac:dyDescent="0.25">
      <c r="D113" s="75"/>
    </row>
    <row r="114" spans="4:4" x14ac:dyDescent="0.25">
      <c r="D114" s="75"/>
    </row>
    <row r="115" spans="4:4" x14ac:dyDescent="0.25">
      <c r="D115" s="75"/>
    </row>
    <row r="116" spans="4:4" x14ac:dyDescent="0.25">
      <c r="D116" s="75"/>
    </row>
    <row r="117" spans="4:4" x14ac:dyDescent="0.25">
      <c r="D117" s="75"/>
    </row>
    <row r="118" spans="4:4" x14ac:dyDescent="0.25">
      <c r="D118" s="75"/>
    </row>
    <row r="119" spans="4:4" x14ac:dyDescent="0.25">
      <c r="D119" s="75"/>
    </row>
    <row r="120" spans="4:4" x14ac:dyDescent="0.25">
      <c r="D120" s="75"/>
    </row>
    <row r="121" spans="4:4" x14ac:dyDescent="0.25">
      <c r="D121" s="75"/>
    </row>
    <row r="122" spans="4:4" x14ac:dyDescent="0.25">
      <c r="D122" s="75"/>
    </row>
    <row r="123" spans="4:4" x14ac:dyDescent="0.25">
      <c r="D123" s="75"/>
    </row>
    <row r="124" spans="4:4" x14ac:dyDescent="0.25">
      <c r="D124" s="75"/>
    </row>
    <row r="125" spans="4:4" x14ac:dyDescent="0.25">
      <c r="D125" s="75"/>
    </row>
    <row r="126" spans="4:4" x14ac:dyDescent="0.25">
      <c r="D126" s="75"/>
    </row>
    <row r="127" spans="4:4" x14ac:dyDescent="0.25">
      <c r="D127" s="75"/>
    </row>
    <row r="128" spans="4:4" x14ac:dyDescent="0.25">
      <c r="D128" s="75"/>
    </row>
    <row r="129" spans="4:4" x14ac:dyDescent="0.25">
      <c r="D129" s="75"/>
    </row>
    <row r="130" spans="4:4" x14ac:dyDescent="0.25">
      <c r="D130" s="75"/>
    </row>
    <row r="131" spans="4:4" x14ac:dyDescent="0.25">
      <c r="D131" s="75"/>
    </row>
    <row r="132" spans="4:4" x14ac:dyDescent="0.25">
      <c r="D132" s="75"/>
    </row>
    <row r="133" spans="4:4" x14ac:dyDescent="0.25">
      <c r="D133" s="75"/>
    </row>
    <row r="134" spans="4:4" x14ac:dyDescent="0.25">
      <c r="D134" s="75"/>
    </row>
    <row r="135" spans="4:4" x14ac:dyDescent="0.25">
      <c r="D135" s="75"/>
    </row>
    <row r="136" spans="4:4" x14ac:dyDescent="0.25">
      <c r="D136" s="75"/>
    </row>
    <row r="137" spans="4:4" x14ac:dyDescent="0.25">
      <c r="D137" s="75"/>
    </row>
    <row r="138" spans="4:4" x14ac:dyDescent="0.25">
      <c r="D138" s="75"/>
    </row>
    <row r="139" spans="4:4" x14ac:dyDescent="0.25">
      <c r="D139" s="75"/>
    </row>
    <row r="140" spans="4:4" x14ac:dyDescent="0.25">
      <c r="D140" s="75"/>
    </row>
    <row r="141" spans="4:4" x14ac:dyDescent="0.25">
      <c r="D141" s="75"/>
    </row>
    <row r="142" spans="4:4" x14ac:dyDescent="0.25">
      <c r="D142" s="75"/>
    </row>
    <row r="143" spans="4:4" x14ac:dyDescent="0.25">
      <c r="D143" s="75"/>
    </row>
    <row r="144" spans="4:4" x14ac:dyDescent="0.25">
      <c r="D144" s="75"/>
    </row>
    <row r="145" spans="4:4" x14ac:dyDescent="0.25">
      <c r="D145" s="75"/>
    </row>
    <row r="146" spans="4:4" x14ac:dyDescent="0.25">
      <c r="D146" s="75"/>
    </row>
    <row r="147" spans="4:4" x14ac:dyDescent="0.25">
      <c r="D147" s="75"/>
    </row>
    <row r="148" spans="4:4" x14ac:dyDescent="0.25">
      <c r="D148" s="75"/>
    </row>
    <row r="149" spans="4:4" x14ac:dyDescent="0.25">
      <c r="D149" s="75"/>
    </row>
    <row r="150" spans="4:4" x14ac:dyDescent="0.25">
      <c r="D150" s="75"/>
    </row>
    <row r="151" spans="4:4" x14ac:dyDescent="0.25">
      <c r="D151" s="75"/>
    </row>
    <row r="152" spans="4:4" x14ac:dyDescent="0.25">
      <c r="D152" s="75"/>
    </row>
    <row r="153" spans="4:4" x14ac:dyDescent="0.25">
      <c r="D153" s="75"/>
    </row>
    <row r="154" spans="4:4" x14ac:dyDescent="0.25">
      <c r="D154" s="75"/>
    </row>
    <row r="155" spans="4:4" x14ac:dyDescent="0.25">
      <c r="D155" s="75"/>
    </row>
    <row r="156" spans="4:4" x14ac:dyDescent="0.25">
      <c r="D156" s="75"/>
    </row>
    <row r="157" spans="4:4" x14ac:dyDescent="0.25">
      <c r="D157" s="75"/>
    </row>
    <row r="158" spans="4:4" x14ac:dyDescent="0.25">
      <c r="D158" s="75"/>
    </row>
    <row r="159" spans="4:4" x14ac:dyDescent="0.25">
      <c r="D159" s="75"/>
    </row>
    <row r="160" spans="4:4" x14ac:dyDescent="0.25">
      <c r="D160" s="75"/>
    </row>
    <row r="161" spans="4:4" x14ac:dyDescent="0.25">
      <c r="D161" s="75"/>
    </row>
    <row r="162" spans="4:4" x14ac:dyDescent="0.25">
      <c r="D162" s="75"/>
    </row>
    <row r="163" spans="4:4" x14ac:dyDescent="0.25">
      <c r="D163" s="75"/>
    </row>
    <row r="164" spans="4:4" x14ac:dyDescent="0.25">
      <c r="D164" s="75"/>
    </row>
    <row r="165" spans="4:4" x14ac:dyDescent="0.25">
      <c r="D165" s="75"/>
    </row>
    <row r="166" spans="4:4" x14ac:dyDescent="0.25">
      <c r="D166" s="75"/>
    </row>
    <row r="167" spans="4:4" x14ac:dyDescent="0.25">
      <c r="D167" s="75"/>
    </row>
    <row r="168" spans="4:4" x14ac:dyDescent="0.25">
      <c r="D168" s="75"/>
    </row>
    <row r="169" spans="4:4" x14ac:dyDescent="0.25">
      <c r="D169" s="75"/>
    </row>
    <row r="170" spans="4:4" x14ac:dyDescent="0.25">
      <c r="D170" s="75"/>
    </row>
    <row r="171" spans="4:4" x14ac:dyDescent="0.25">
      <c r="D171" s="75"/>
    </row>
    <row r="172" spans="4:4" x14ac:dyDescent="0.25">
      <c r="D172" s="75"/>
    </row>
    <row r="173" spans="4:4" x14ac:dyDescent="0.25">
      <c r="D173" s="75"/>
    </row>
    <row r="174" spans="4:4" x14ac:dyDescent="0.25">
      <c r="D174" s="75"/>
    </row>
    <row r="175" spans="4:4" x14ac:dyDescent="0.25">
      <c r="D175" s="75"/>
    </row>
    <row r="176" spans="4:4" x14ac:dyDescent="0.25">
      <c r="D176" s="75"/>
    </row>
    <row r="177" spans="4:4" x14ac:dyDescent="0.25">
      <c r="D177" s="75"/>
    </row>
    <row r="178" spans="4:4" x14ac:dyDescent="0.25">
      <c r="D178" s="75"/>
    </row>
    <row r="179" spans="4:4" x14ac:dyDescent="0.25">
      <c r="D179" s="75"/>
    </row>
    <row r="180" spans="4:4" x14ac:dyDescent="0.25">
      <c r="D180" s="75"/>
    </row>
    <row r="181" spans="4:4" x14ac:dyDescent="0.25">
      <c r="D181" s="75"/>
    </row>
    <row r="182" spans="4:4" x14ac:dyDescent="0.25">
      <c r="D182" s="75"/>
    </row>
    <row r="183" spans="4:4" x14ac:dyDescent="0.25">
      <c r="D183" s="75"/>
    </row>
    <row r="184" spans="4:4" x14ac:dyDescent="0.25">
      <c r="D184" s="75"/>
    </row>
    <row r="185" spans="4:4" x14ac:dyDescent="0.25">
      <c r="D185" s="75"/>
    </row>
    <row r="186" spans="4:4" x14ac:dyDescent="0.25">
      <c r="D186" s="75"/>
    </row>
    <row r="187" spans="4:4" x14ac:dyDescent="0.25">
      <c r="D187" s="75"/>
    </row>
    <row r="188" spans="4:4" x14ac:dyDescent="0.25">
      <c r="D188" s="75"/>
    </row>
    <row r="189" spans="4:4" x14ac:dyDescent="0.25">
      <c r="D189" s="75"/>
    </row>
    <row r="190" spans="4:4" x14ac:dyDescent="0.25">
      <c r="D190" s="75"/>
    </row>
    <row r="191" spans="4:4" x14ac:dyDescent="0.25">
      <c r="D191" s="75"/>
    </row>
    <row r="192" spans="4:4" x14ac:dyDescent="0.25">
      <c r="D192" s="75"/>
    </row>
    <row r="193" spans="4:4" x14ac:dyDescent="0.25">
      <c r="D193" s="75"/>
    </row>
    <row r="194" spans="4:4" x14ac:dyDescent="0.25">
      <c r="D194" s="75"/>
    </row>
    <row r="195" spans="4:4" x14ac:dyDescent="0.25">
      <c r="D195" s="75"/>
    </row>
    <row r="196" spans="4:4" x14ac:dyDescent="0.25">
      <c r="D196" s="75"/>
    </row>
    <row r="197" spans="4:4" x14ac:dyDescent="0.25">
      <c r="D197" s="75"/>
    </row>
    <row r="198" spans="4:4" x14ac:dyDescent="0.25">
      <c r="D198" s="75"/>
    </row>
    <row r="199" spans="4:4" x14ac:dyDescent="0.25">
      <c r="D199" s="75"/>
    </row>
    <row r="200" spans="4:4" x14ac:dyDescent="0.25">
      <c r="D200" s="75"/>
    </row>
    <row r="201" spans="4:4" x14ac:dyDescent="0.25">
      <c r="D201" s="75"/>
    </row>
    <row r="202" spans="4:4" x14ac:dyDescent="0.25">
      <c r="D202" s="75"/>
    </row>
    <row r="203" spans="4:4" x14ac:dyDescent="0.25">
      <c r="D203" s="75"/>
    </row>
    <row r="204" spans="4:4" x14ac:dyDescent="0.25">
      <c r="D204" s="75"/>
    </row>
    <row r="205" spans="4:4" x14ac:dyDescent="0.25">
      <c r="D205" s="75"/>
    </row>
    <row r="206" spans="4:4" x14ac:dyDescent="0.25">
      <c r="D206" s="75"/>
    </row>
    <row r="207" spans="4:4" x14ac:dyDescent="0.25">
      <c r="D207" s="75"/>
    </row>
    <row r="208" spans="4:4" x14ac:dyDescent="0.25">
      <c r="D208" s="75"/>
    </row>
    <row r="209" spans="4:4" x14ac:dyDescent="0.25">
      <c r="D209" s="75"/>
    </row>
    <row r="210" spans="4:4" x14ac:dyDescent="0.25">
      <c r="D210" s="75"/>
    </row>
    <row r="211" spans="4:4" x14ac:dyDescent="0.25">
      <c r="D211" s="75"/>
    </row>
    <row r="212" spans="4:4" x14ac:dyDescent="0.25">
      <c r="D212" s="75"/>
    </row>
    <row r="213" spans="4:4" x14ac:dyDescent="0.25">
      <c r="D213" s="75"/>
    </row>
    <row r="214" spans="4:4" x14ac:dyDescent="0.25">
      <c r="D214" s="75"/>
    </row>
    <row r="215" spans="4:4" x14ac:dyDescent="0.25">
      <c r="D215" s="75"/>
    </row>
    <row r="216" spans="4:4" x14ac:dyDescent="0.25">
      <c r="D216" s="75"/>
    </row>
    <row r="217" spans="4:4" x14ac:dyDescent="0.25">
      <c r="D217" s="75"/>
    </row>
    <row r="218" spans="4:4" x14ac:dyDescent="0.25">
      <c r="D218" s="75"/>
    </row>
    <row r="219" spans="4:4" x14ac:dyDescent="0.25">
      <c r="D219" s="75"/>
    </row>
    <row r="220" spans="4:4" x14ac:dyDescent="0.25">
      <c r="D220" s="75"/>
    </row>
    <row r="221" spans="4:4" x14ac:dyDescent="0.25">
      <c r="D221" s="75"/>
    </row>
    <row r="222" spans="4:4" x14ac:dyDescent="0.25">
      <c r="D222" s="75"/>
    </row>
    <row r="223" spans="4:4" x14ac:dyDescent="0.25">
      <c r="D223" s="75"/>
    </row>
    <row r="224" spans="4:4" x14ac:dyDescent="0.25">
      <c r="D224" s="75"/>
    </row>
    <row r="225" spans="4:4" x14ac:dyDescent="0.25">
      <c r="D225" s="75"/>
    </row>
    <row r="226" spans="4:4" x14ac:dyDescent="0.25">
      <c r="D226" s="75"/>
    </row>
    <row r="227" spans="4:4" x14ac:dyDescent="0.25">
      <c r="D227" s="75"/>
    </row>
    <row r="228" spans="4:4" x14ac:dyDescent="0.25">
      <c r="D228" s="75"/>
    </row>
    <row r="229" spans="4:4" x14ac:dyDescent="0.25">
      <c r="D229" s="75"/>
    </row>
    <row r="230" spans="4:4" x14ac:dyDescent="0.25">
      <c r="D230" s="75"/>
    </row>
    <row r="231" spans="4:4" x14ac:dyDescent="0.25">
      <c r="D231" s="75"/>
    </row>
    <row r="232" spans="4:4" x14ac:dyDescent="0.25">
      <c r="D232" s="75"/>
    </row>
    <row r="233" spans="4:4" x14ac:dyDescent="0.25">
      <c r="D233" s="75"/>
    </row>
    <row r="234" spans="4:4" x14ac:dyDescent="0.25">
      <c r="D234" s="75"/>
    </row>
    <row r="235" spans="4:4" x14ac:dyDescent="0.25">
      <c r="D235" s="75"/>
    </row>
    <row r="236" spans="4:4" x14ac:dyDescent="0.25">
      <c r="D236" s="75"/>
    </row>
    <row r="237" spans="4:4" x14ac:dyDescent="0.25">
      <c r="D237" s="75"/>
    </row>
    <row r="238" spans="4:4" x14ac:dyDescent="0.25">
      <c r="D238" s="75"/>
    </row>
    <row r="239" spans="4:4" x14ac:dyDescent="0.25">
      <c r="D239" s="75"/>
    </row>
    <row r="240" spans="4:4" x14ac:dyDescent="0.25">
      <c r="D240" s="75"/>
    </row>
    <row r="241" spans="4:4" x14ac:dyDescent="0.25">
      <c r="D241" s="75"/>
    </row>
    <row r="242" spans="4:4" x14ac:dyDescent="0.25">
      <c r="D242" s="75"/>
    </row>
    <row r="243" spans="4:4" x14ac:dyDescent="0.25">
      <c r="D243" s="75"/>
    </row>
    <row r="244" spans="4:4" x14ac:dyDescent="0.25">
      <c r="D244" s="75"/>
    </row>
    <row r="245" spans="4:4" x14ac:dyDescent="0.25">
      <c r="D245" s="75"/>
    </row>
    <row r="246" spans="4:4" x14ac:dyDescent="0.25">
      <c r="D246" s="75"/>
    </row>
    <row r="247" spans="4:4" x14ac:dyDescent="0.25">
      <c r="D247" s="75"/>
    </row>
    <row r="248" spans="4:4" x14ac:dyDescent="0.25">
      <c r="D248" s="75"/>
    </row>
    <row r="249" spans="4:4" x14ac:dyDescent="0.25">
      <c r="D249" s="75"/>
    </row>
    <row r="250" spans="4:4" x14ac:dyDescent="0.25">
      <c r="D250" s="75"/>
    </row>
    <row r="251" spans="4:4" x14ac:dyDescent="0.25">
      <c r="D251" s="75"/>
    </row>
    <row r="252" spans="4:4" x14ac:dyDescent="0.25">
      <c r="D252" s="75"/>
    </row>
    <row r="253" spans="4:4" x14ac:dyDescent="0.25">
      <c r="D253" s="75"/>
    </row>
    <row r="254" spans="4:4" x14ac:dyDescent="0.25">
      <c r="D254" s="75"/>
    </row>
    <row r="255" spans="4:4" x14ac:dyDescent="0.25">
      <c r="D255" s="75"/>
    </row>
    <row r="256" spans="4:4" x14ac:dyDescent="0.25">
      <c r="D256" s="75"/>
    </row>
    <row r="257" spans="4:4" x14ac:dyDescent="0.25">
      <c r="D257" s="75"/>
    </row>
    <row r="258" spans="4:4" x14ac:dyDescent="0.25">
      <c r="D258" s="75"/>
    </row>
    <row r="259" spans="4:4" x14ac:dyDescent="0.25">
      <c r="D259" s="75"/>
    </row>
    <row r="260" spans="4:4" x14ac:dyDescent="0.25">
      <c r="D260" s="75"/>
    </row>
    <row r="261" spans="4:4" x14ac:dyDescent="0.25">
      <c r="D261" s="75"/>
    </row>
    <row r="262" spans="4:4" x14ac:dyDescent="0.25">
      <c r="D262" s="75"/>
    </row>
    <row r="263" spans="4:4" x14ac:dyDescent="0.25">
      <c r="D263" s="75"/>
    </row>
    <row r="264" spans="4:4" x14ac:dyDescent="0.25">
      <c r="D264" s="75"/>
    </row>
    <row r="265" spans="4:4" x14ac:dyDescent="0.25">
      <c r="D265" s="75"/>
    </row>
    <row r="266" spans="4:4" x14ac:dyDescent="0.25">
      <c r="D266" s="75"/>
    </row>
    <row r="267" spans="4:4" x14ac:dyDescent="0.25">
      <c r="D267" s="75"/>
    </row>
    <row r="268" spans="4:4" x14ac:dyDescent="0.25">
      <c r="D268" s="75"/>
    </row>
    <row r="269" spans="4:4" x14ac:dyDescent="0.25">
      <c r="D269" s="75"/>
    </row>
    <row r="270" spans="4:4" x14ac:dyDescent="0.25">
      <c r="D270" s="75"/>
    </row>
    <row r="271" spans="4:4" x14ac:dyDescent="0.25">
      <c r="D271" s="75"/>
    </row>
    <row r="272" spans="4:4" x14ac:dyDescent="0.25">
      <c r="D272" s="75"/>
    </row>
    <row r="273" spans="4:4" x14ac:dyDescent="0.25">
      <c r="D273" s="75"/>
    </row>
    <row r="274" spans="4:4" x14ac:dyDescent="0.25">
      <c r="D274" s="75"/>
    </row>
    <row r="275" spans="4:4" x14ac:dyDescent="0.25">
      <c r="D275" s="75"/>
    </row>
    <row r="276" spans="4:4" x14ac:dyDescent="0.25">
      <c r="D276" s="75"/>
    </row>
    <row r="277" spans="4:4" x14ac:dyDescent="0.25">
      <c r="D277" s="75"/>
    </row>
    <row r="278" spans="4:4" x14ac:dyDescent="0.25">
      <c r="D278" s="75"/>
    </row>
    <row r="279" spans="4:4" x14ac:dyDescent="0.25">
      <c r="D279" s="75"/>
    </row>
    <row r="280" spans="4:4" x14ac:dyDescent="0.25">
      <c r="D280" s="75"/>
    </row>
    <row r="281" spans="4:4" x14ac:dyDescent="0.25">
      <c r="D281" s="75"/>
    </row>
    <row r="282" spans="4:4" x14ac:dyDescent="0.25">
      <c r="D282" s="75"/>
    </row>
    <row r="283" spans="4:4" x14ac:dyDescent="0.25">
      <c r="D283" s="75"/>
    </row>
    <row r="284" spans="4:4" x14ac:dyDescent="0.25">
      <c r="D284" s="75"/>
    </row>
    <row r="285" spans="4:4" x14ac:dyDescent="0.25">
      <c r="D285" s="75"/>
    </row>
    <row r="286" spans="4:4" x14ac:dyDescent="0.25">
      <c r="D286" s="75"/>
    </row>
    <row r="287" spans="4:4" x14ac:dyDescent="0.25">
      <c r="D287" s="75"/>
    </row>
    <row r="288" spans="4:4" x14ac:dyDescent="0.25">
      <c r="D288" s="75"/>
    </row>
    <row r="289" spans="4:4" x14ac:dyDescent="0.25">
      <c r="D289" s="75"/>
    </row>
    <row r="290" spans="4:4" x14ac:dyDescent="0.25">
      <c r="D290" s="75"/>
    </row>
    <row r="291" spans="4:4" x14ac:dyDescent="0.25">
      <c r="D291" s="75"/>
    </row>
    <row r="292" spans="4:4" x14ac:dyDescent="0.25">
      <c r="D292" s="75"/>
    </row>
    <row r="293" spans="4:4" x14ac:dyDescent="0.25">
      <c r="D293" s="75"/>
    </row>
    <row r="294" spans="4:4" x14ac:dyDescent="0.25">
      <c r="D294" s="75"/>
    </row>
    <row r="295" spans="4:4" x14ac:dyDescent="0.25">
      <c r="D295" s="75"/>
    </row>
    <row r="296" spans="4:4" x14ac:dyDescent="0.25">
      <c r="D296" s="75"/>
    </row>
    <row r="297" spans="4:4" x14ac:dyDescent="0.25">
      <c r="D297" s="75"/>
    </row>
    <row r="298" spans="4:4" x14ac:dyDescent="0.25">
      <c r="D298" s="75"/>
    </row>
    <row r="299" spans="4:4" x14ac:dyDescent="0.25">
      <c r="D299" s="75"/>
    </row>
    <row r="300" spans="4:4" x14ac:dyDescent="0.25">
      <c r="D300" s="75"/>
    </row>
    <row r="301" spans="4:4" x14ac:dyDescent="0.25">
      <c r="D301" s="75"/>
    </row>
    <row r="302" spans="4:4" x14ac:dyDescent="0.25">
      <c r="D302" s="75"/>
    </row>
    <row r="303" spans="4:4" x14ac:dyDescent="0.25">
      <c r="D303" s="75"/>
    </row>
    <row r="304" spans="4:4" x14ac:dyDescent="0.25">
      <c r="D304" s="75"/>
    </row>
    <row r="305" spans="4:4" x14ac:dyDescent="0.25">
      <c r="D305" s="75"/>
    </row>
    <row r="306" spans="4:4" x14ac:dyDescent="0.25">
      <c r="D306" s="75"/>
    </row>
    <row r="307" spans="4:4" x14ac:dyDescent="0.25">
      <c r="D307" s="75"/>
    </row>
    <row r="308" spans="4:4" x14ac:dyDescent="0.25">
      <c r="D308" s="75"/>
    </row>
    <row r="309" spans="4:4" x14ac:dyDescent="0.25">
      <c r="D309" s="75"/>
    </row>
    <row r="310" spans="4:4" x14ac:dyDescent="0.25">
      <c r="D310" s="75"/>
    </row>
    <row r="311" spans="4:4" x14ac:dyDescent="0.25">
      <c r="D311" s="75"/>
    </row>
    <row r="312" spans="4:4" x14ac:dyDescent="0.25">
      <c r="D312" s="75"/>
    </row>
    <row r="313" spans="4:4" x14ac:dyDescent="0.25">
      <c r="D313" s="75"/>
    </row>
    <row r="314" spans="4:4" x14ac:dyDescent="0.25">
      <c r="D314" s="75"/>
    </row>
    <row r="315" spans="4:4" x14ac:dyDescent="0.25">
      <c r="D315" s="75"/>
    </row>
    <row r="316" spans="4:4" x14ac:dyDescent="0.25">
      <c r="D316" s="75"/>
    </row>
    <row r="317" spans="4:4" x14ac:dyDescent="0.25">
      <c r="D317" s="75"/>
    </row>
    <row r="318" spans="4:4" x14ac:dyDescent="0.25">
      <c r="D318" s="75"/>
    </row>
    <row r="319" spans="4:4" x14ac:dyDescent="0.25">
      <c r="D319" s="75"/>
    </row>
    <row r="320" spans="4:4" x14ac:dyDescent="0.25">
      <c r="D320" s="75"/>
    </row>
  </sheetData>
  <mergeCells count="14">
    <mergeCell ref="C8:J8"/>
    <mergeCell ref="C12:I12"/>
    <mergeCell ref="C14:I14"/>
    <mergeCell ref="A1:J1"/>
    <mergeCell ref="A2:J2"/>
    <mergeCell ref="A3:J3"/>
    <mergeCell ref="A4:J4"/>
    <mergeCell ref="A5:A7"/>
    <mergeCell ref="B5:B7"/>
    <mergeCell ref="C5:C7"/>
    <mergeCell ref="D5:D7"/>
    <mergeCell ref="E5:F5"/>
    <mergeCell ref="G5:H5"/>
    <mergeCell ref="J5:J7"/>
  </mergeCells>
  <pageMargins left="0.74803149606299213" right="0.86614173228346458" top="0.39370078740157483" bottom="0.39370078740157483" header="0.51181102362204722" footer="0.51181102362204722"/>
  <pageSetup paperSize="9" scale="99" orientation="landscape" horizontalDpi="4294967293" r:id="rId1"/>
  <headerFooter alignWithMargins="0">
    <oddHeader>&amp;Rแบบปร.4 (ข) แผ่นที่  &amp;P/&amp;N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B9D-0338-4757-A250-6582C9FF877E}">
  <sheetPr>
    <tabColor rgb="FF3366FF"/>
  </sheetPr>
  <dimension ref="A1:IV19"/>
  <sheetViews>
    <sheetView view="pageBreakPreview" topLeftCell="A4" zoomScale="115" zoomScaleNormal="100" zoomScaleSheetLayoutView="115" workbookViewId="0">
      <selection activeCell="K7" sqref="K7"/>
    </sheetView>
  </sheetViews>
  <sheetFormatPr defaultRowHeight="12.75" x14ac:dyDescent="0.2"/>
  <cols>
    <col min="2" max="2" width="42.28515625" customWidth="1"/>
    <col min="3" max="3" width="9.140625" style="158"/>
    <col min="5" max="5" width="11.42578125" customWidth="1"/>
    <col min="6" max="6" width="14.5703125" customWidth="1"/>
    <col min="7" max="7" width="10.42578125" customWidth="1"/>
    <col min="9" max="9" width="13" customWidth="1"/>
    <col min="10" max="10" width="14.140625" customWidth="1"/>
  </cols>
  <sheetData>
    <row r="1" spans="1:256" ht="21" x14ac:dyDescent="0.45">
      <c r="A1" s="116"/>
      <c r="B1" s="116"/>
      <c r="C1" s="153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16"/>
      <c r="DQ1" s="116"/>
      <c r="DR1" s="116"/>
      <c r="DS1" s="116"/>
      <c r="DT1" s="116"/>
      <c r="DU1" s="116"/>
      <c r="DV1" s="116"/>
      <c r="DW1" s="116"/>
      <c r="DX1" s="116"/>
      <c r="DY1" s="116"/>
      <c r="DZ1" s="116"/>
      <c r="EA1" s="116"/>
      <c r="EB1" s="116"/>
      <c r="EC1" s="116"/>
      <c r="ED1" s="116"/>
      <c r="EE1" s="116"/>
      <c r="EF1" s="116"/>
      <c r="EG1" s="116"/>
      <c r="EH1" s="116"/>
      <c r="EI1" s="116"/>
      <c r="EJ1" s="116"/>
      <c r="EK1" s="116"/>
      <c r="EL1" s="116"/>
      <c r="EM1" s="116"/>
      <c r="EN1" s="116"/>
      <c r="EO1" s="116"/>
      <c r="EP1" s="116"/>
      <c r="EQ1" s="116"/>
      <c r="ER1" s="116"/>
      <c r="ES1" s="116"/>
      <c r="ET1" s="116"/>
      <c r="EU1" s="116"/>
      <c r="EV1" s="116"/>
      <c r="EW1" s="116"/>
      <c r="EX1" s="116"/>
      <c r="EY1" s="116"/>
      <c r="EZ1" s="116"/>
      <c r="FA1" s="116"/>
      <c r="FB1" s="116"/>
      <c r="FC1" s="116"/>
      <c r="FD1" s="116"/>
      <c r="FE1" s="116"/>
      <c r="FF1" s="116"/>
      <c r="FG1" s="116"/>
      <c r="FH1" s="116"/>
      <c r="FI1" s="116"/>
      <c r="FJ1" s="116"/>
      <c r="FK1" s="116"/>
      <c r="FL1" s="116"/>
      <c r="FM1" s="116"/>
      <c r="FN1" s="116"/>
      <c r="FO1" s="116"/>
      <c r="FP1" s="116"/>
      <c r="FQ1" s="116"/>
      <c r="FR1" s="116"/>
      <c r="FS1" s="116"/>
      <c r="FT1" s="116"/>
      <c r="FU1" s="116"/>
      <c r="FV1" s="116"/>
      <c r="FW1" s="116"/>
      <c r="FX1" s="116"/>
      <c r="FY1" s="116"/>
      <c r="FZ1" s="116"/>
      <c r="GA1" s="116"/>
      <c r="GB1" s="116"/>
      <c r="GC1" s="116"/>
      <c r="GD1" s="116"/>
      <c r="GE1" s="116"/>
      <c r="GF1" s="116"/>
      <c r="GG1" s="116"/>
      <c r="GH1" s="116"/>
      <c r="GI1" s="116"/>
      <c r="GJ1" s="116"/>
      <c r="GK1" s="116"/>
      <c r="GL1" s="116"/>
      <c r="GM1" s="116"/>
      <c r="GN1" s="116"/>
      <c r="GO1" s="116"/>
      <c r="GP1" s="116"/>
      <c r="GQ1" s="116"/>
      <c r="GR1" s="116"/>
      <c r="GS1" s="116"/>
      <c r="GT1" s="116"/>
      <c r="GU1" s="116"/>
      <c r="GV1" s="116"/>
      <c r="GW1" s="116"/>
      <c r="GX1" s="116"/>
      <c r="GY1" s="116"/>
      <c r="GZ1" s="116"/>
      <c r="HA1" s="116"/>
      <c r="HB1" s="116"/>
      <c r="HC1" s="116"/>
      <c r="HD1" s="116"/>
      <c r="HE1" s="116"/>
      <c r="HF1" s="116"/>
      <c r="HG1" s="116"/>
      <c r="HH1" s="116"/>
      <c r="HI1" s="116"/>
      <c r="HJ1" s="116"/>
      <c r="HK1" s="116"/>
      <c r="HL1" s="116"/>
      <c r="HM1" s="116"/>
      <c r="HN1" s="116"/>
      <c r="HO1" s="116"/>
      <c r="HP1" s="116"/>
      <c r="HQ1" s="116"/>
      <c r="HR1" s="116"/>
      <c r="HS1" s="116"/>
      <c r="HT1" s="116"/>
      <c r="HU1" s="116"/>
      <c r="HV1" s="116"/>
      <c r="HW1" s="116"/>
      <c r="HX1" s="116"/>
      <c r="HY1" s="116"/>
      <c r="HZ1" s="116"/>
      <c r="IA1" s="116"/>
      <c r="IB1" s="116"/>
      <c r="IC1" s="116"/>
      <c r="ID1" s="116"/>
      <c r="IE1" s="116"/>
      <c r="IF1" s="116"/>
      <c r="IG1" s="116"/>
      <c r="IH1" s="116"/>
      <c r="II1" s="116"/>
      <c r="IJ1" s="116"/>
      <c r="IK1" s="116"/>
      <c r="IL1" s="116"/>
      <c r="IM1" s="116"/>
      <c r="IN1" s="116"/>
      <c r="IO1" s="116"/>
      <c r="IP1" s="116"/>
      <c r="IQ1" s="116"/>
      <c r="IR1" s="116"/>
      <c r="IS1" s="116"/>
      <c r="IT1" s="116"/>
      <c r="IU1" s="116"/>
      <c r="IV1" s="116"/>
    </row>
    <row r="2" spans="1:256" ht="21" x14ac:dyDescent="0.45">
      <c r="A2" s="484" t="s">
        <v>64</v>
      </c>
      <c r="B2" s="484"/>
      <c r="C2" s="484"/>
      <c r="D2" s="484"/>
      <c r="E2" s="484"/>
      <c r="F2" s="484"/>
      <c r="G2" s="484"/>
      <c r="H2" s="484"/>
      <c r="I2" s="484"/>
      <c r="J2" s="484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6"/>
      <c r="GL2" s="116"/>
      <c r="GM2" s="116"/>
      <c r="GN2" s="116"/>
      <c r="GO2" s="116"/>
      <c r="GP2" s="116"/>
      <c r="GQ2" s="116"/>
      <c r="GR2" s="116"/>
      <c r="GS2" s="116"/>
      <c r="GT2" s="116"/>
      <c r="GU2" s="116"/>
      <c r="GV2" s="116"/>
      <c r="GW2" s="116"/>
      <c r="GX2" s="116"/>
      <c r="GY2" s="116"/>
      <c r="GZ2" s="116"/>
      <c r="HA2" s="116"/>
      <c r="HB2" s="116"/>
      <c r="HC2" s="116"/>
      <c r="HD2" s="116"/>
      <c r="HE2" s="116"/>
      <c r="HF2" s="116"/>
      <c r="HG2" s="116"/>
      <c r="HH2" s="116"/>
      <c r="HI2" s="116"/>
      <c r="HJ2" s="116"/>
      <c r="HK2" s="116"/>
      <c r="HL2" s="116"/>
      <c r="HM2" s="116"/>
      <c r="HN2" s="116"/>
      <c r="HO2" s="116"/>
      <c r="HP2" s="116"/>
      <c r="HQ2" s="116"/>
      <c r="HR2" s="116"/>
      <c r="HS2" s="116"/>
      <c r="HT2" s="116"/>
      <c r="HU2" s="116"/>
      <c r="HV2" s="116"/>
      <c r="HW2" s="116"/>
      <c r="HX2" s="116"/>
      <c r="HY2" s="116"/>
      <c r="HZ2" s="116"/>
      <c r="IA2" s="116"/>
      <c r="IB2" s="116"/>
      <c r="IC2" s="116"/>
      <c r="ID2" s="116"/>
      <c r="IE2" s="116"/>
      <c r="IF2" s="116"/>
      <c r="IG2" s="116"/>
      <c r="IH2" s="116"/>
      <c r="II2" s="116"/>
      <c r="IJ2" s="116"/>
      <c r="IK2" s="116"/>
      <c r="IL2" s="116"/>
      <c r="IM2" s="116"/>
      <c r="IN2" s="116"/>
      <c r="IO2" s="116"/>
      <c r="IP2" s="116"/>
      <c r="IQ2" s="116"/>
      <c r="IR2" s="116"/>
      <c r="IS2" s="116"/>
      <c r="IT2" s="116"/>
      <c r="IU2" s="116"/>
      <c r="IV2" s="116"/>
    </row>
    <row r="3" spans="1:256" ht="21" x14ac:dyDescent="0.45">
      <c r="A3" s="484" t="s">
        <v>65</v>
      </c>
      <c r="B3" s="484"/>
      <c r="C3" s="484"/>
      <c r="D3" s="484"/>
      <c r="E3" s="484"/>
      <c r="F3" s="484"/>
      <c r="G3" s="484"/>
      <c r="H3" s="484"/>
      <c r="I3" s="484"/>
      <c r="J3" s="484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6"/>
      <c r="FS3" s="116"/>
      <c r="FT3" s="116"/>
      <c r="FU3" s="116"/>
      <c r="FV3" s="116"/>
      <c r="FW3" s="116"/>
      <c r="FX3" s="116"/>
      <c r="FY3" s="116"/>
      <c r="FZ3" s="116"/>
      <c r="GA3" s="116"/>
      <c r="GB3" s="116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6"/>
      <c r="HB3" s="116"/>
      <c r="HC3" s="116"/>
      <c r="HD3" s="116"/>
      <c r="HE3" s="116"/>
      <c r="HF3" s="116"/>
      <c r="HG3" s="116"/>
      <c r="HH3" s="116"/>
      <c r="HI3" s="116"/>
      <c r="HJ3" s="116"/>
      <c r="HK3" s="116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6"/>
      <c r="IK3" s="116"/>
      <c r="IL3" s="116"/>
      <c r="IM3" s="116"/>
      <c r="IN3" s="116"/>
      <c r="IO3" s="116"/>
      <c r="IP3" s="116"/>
      <c r="IQ3" s="116"/>
      <c r="IR3" s="116"/>
      <c r="IS3" s="116"/>
      <c r="IT3" s="116"/>
      <c r="IU3" s="116"/>
      <c r="IV3" s="116"/>
    </row>
    <row r="4" spans="1:256" ht="21" x14ac:dyDescent="0.45">
      <c r="A4" s="117" t="s">
        <v>141</v>
      </c>
      <c r="B4" s="117"/>
      <c r="C4" s="154"/>
      <c r="D4" s="117"/>
      <c r="E4" s="117"/>
      <c r="F4" s="117"/>
      <c r="G4" s="117"/>
      <c r="H4" s="117"/>
      <c r="I4" s="117"/>
      <c r="J4" s="117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116"/>
      <c r="GG4" s="116"/>
      <c r="GH4" s="116"/>
      <c r="GI4" s="116"/>
      <c r="GJ4" s="116"/>
      <c r="GK4" s="116"/>
      <c r="GL4" s="116"/>
      <c r="GM4" s="116"/>
      <c r="GN4" s="116"/>
      <c r="GO4" s="116"/>
      <c r="GP4" s="116"/>
      <c r="GQ4" s="116"/>
      <c r="GR4" s="116"/>
      <c r="GS4" s="116"/>
      <c r="GT4" s="116"/>
      <c r="GU4" s="116"/>
      <c r="GV4" s="116"/>
      <c r="GW4" s="116"/>
      <c r="GX4" s="116"/>
      <c r="GY4" s="116"/>
      <c r="GZ4" s="116"/>
      <c r="HA4" s="116"/>
      <c r="HB4" s="116"/>
      <c r="HC4" s="116"/>
      <c r="HD4" s="116"/>
      <c r="HE4" s="116"/>
      <c r="HF4" s="116"/>
      <c r="HG4" s="116"/>
      <c r="HH4" s="116"/>
      <c r="HI4" s="116"/>
      <c r="HJ4" s="116"/>
      <c r="HK4" s="116"/>
      <c r="HL4" s="116"/>
      <c r="HM4" s="116"/>
      <c r="HN4" s="116"/>
      <c r="HO4" s="116"/>
      <c r="HP4" s="116"/>
      <c r="HQ4" s="116"/>
      <c r="HR4" s="116"/>
      <c r="HS4" s="116"/>
      <c r="HT4" s="116"/>
      <c r="HU4" s="116"/>
      <c r="HV4" s="116"/>
      <c r="HW4" s="116"/>
      <c r="HX4" s="116"/>
      <c r="HY4" s="116"/>
      <c r="HZ4" s="116"/>
      <c r="IA4" s="116"/>
      <c r="IB4" s="116"/>
      <c r="IC4" s="116"/>
      <c r="ID4" s="116"/>
      <c r="IE4" s="116"/>
      <c r="IF4" s="116"/>
      <c r="IG4" s="116"/>
      <c r="IH4" s="116"/>
      <c r="II4" s="116"/>
      <c r="IJ4" s="116"/>
      <c r="IK4" s="116"/>
      <c r="IL4" s="116"/>
      <c r="IM4" s="116"/>
      <c r="IN4" s="116"/>
      <c r="IO4" s="116"/>
      <c r="IP4" s="116"/>
      <c r="IQ4" s="116"/>
      <c r="IR4" s="116"/>
      <c r="IS4" s="116"/>
      <c r="IT4" s="116"/>
      <c r="IU4" s="116"/>
      <c r="IV4" s="116"/>
    </row>
    <row r="5" spans="1:256" ht="21" x14ac:dyDescent="0.45">
      <c r="A5" s="116" t="s">
        <v>350</v>
      </c>
      <c r="B5" s="117"/>
      <c r="C5" s="154"/>
      <c r="D5" s="117"/>
      <c r="E5" s="117"/>
      <c r="F5" s="117"/>
      <c r="G5" s="117"/>
      <c r="H5" s="117"/>
      <c r="I5" s="117"/>
      <c r="J5" s="117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6"/>
      <c r="FG5" s="116"/>
      <c r="FH5" s="116"/>
      <c r="FI5" s="116"/>
      <c r="FJ5" s="116"/>
      <c r="FK5" s="116"/>
      <c r="FL5" s="116"/>
      <c r="FM5" s="116"/>
      <c r="FN5" s="116"/>
      <c r="FO5" s="116"/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  <c r="GC5" s="116"/>
      <c r="GD5" s="116"/>
      <c r="GE5" s="116"/>
      <c r="GF5" s="116"/>
      <c r="GG5" s="116"/>
      <c r="GH5" s="116"/>
      <c r="GI5" s="116"/>
      <c r="GJ5" s="116"/>
      <c r="GK5" s="116"/>
      <c r="GL5" s="116"/>
      <c r="GM5" s="116"/>
      <c r="GN5" s="116"/>
      <c r="GO5" s="116"/>
      <c r="GP5" s="116"/>
      <c r="GQ5" s="116"/>
      <c r="GR5" s="116"/>
      <c r="GS5" s="116"/>
      <c r="GT5" s="116"/>
      <c r="GU5" s="116"/>
      <c r="GV5" s="116"/>
      <c r="GW5" s="116"/>
      <c r="GX5" s="116"/>
      <c r="GY5" s="116"/>
      <c r="GZ5" s="116"/>
      <c r="HA5" s="116"/>
      <c r="HB5" s="116"/>
      <c r="HC5" s="116"/>
      <c r="HD5" s="116"/>
      <c r="HE5" s="116"/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6"/>
      <c r="HZ5" s="116"/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  <c r="IQ5" s="116"/>
      <c r="IR5" s="116"/>
      <c r="IS5" s="116"/>
      <c r="IT5" s="116"/>
      <c r="IU5" s="116"/>
      <c r="IV5" s="116"/>
    </row>
    <row r="6" spans="1:256" ht="21" x14ac:dyDescent="0.45">
      <c r="A6" s="116" t="s">
        <v>67</v>
      </c>
      <c r="B6" s="117"/>
      <c r="C6" s="154"/>
      <c r="D6" s="117"/>
      <c r="E6" s="117"/>
      <c r="F6" s="117"/>
      <c r="G6" s="117"/>
      <c r="H6" s="117"/>
      <c r="I6" s="117"/>
      <c r="J6" s="117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  <c r="GK6" s="116"/>
      <c r="GL6" s="116"/>
      <c r="GM6" s="116"/>
      <c r="GN6" s="116"/>
      <c r="GO6" s="116"/>
      <c r="GP6" s="116"/>
      <c r="GQ6" s="116"/>
      <c r="GR6" s="116"/>
      <c r="GS6" s="116"/>
      <c r="GT6" s="116"/>
      <c r="GU6" s="116"/>
      <c r="GV6" s="116"/>
      <c r="GW6" s="116"/>
      <c r="GX6" s="116"/>
      <c r="GY6" s="116"/>
      <c r="GZ6" s="116"/>
      <c r="HA6" s="116"/>
      <c r="HB6" s="116"/>
      <c r="HC6" s="116"/>
      <c r="HD6" s="116"/>
      <c r="HE6" s="116"/>
      <c r="HF6" s="116"/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  <c r="HW6" s="116"/>
      <c r="HX6" s="116"/>
      <c r="HY6" s="116"/>
      <c r="HZ6" s="116"/>
      <c r="IA6" s="116"/>
      <c r="IB6" s="116"/>
      <c r="IC6" s="116"/>
      <c r="ID6" s="116"/>
      <c r="IE6" s="116"/>
      <c r="IF6" s="116"/>
      <c r="IG6" s="116"/>
      <c r="IH6" s="116"/>
      <c r="II6" s="116"/>
      <c r="IJ6" s="116"/>
      <c r="IK6" s="116"/>
      <c r="IL6" s="116"/>
      <c r="IM6" s="116"/>
      <c r="IN6" s="116"/>
      <c r="IO6" s="116"/>
      <c r="IP6" s="116"/>
      <c r="IQ6" s="116"/>
      <c r="IR6" s="116"/>
      <c r="IS6" s="116"/>
      <c r="IT6" s="116"/>
      <c r="IU6" s="116"/>
      <c r="IV6" s="116"/>
    </row>
    <row r="7" spans="1:256" ht="21" x14ac:dyDescent="0.45">
      <c r="A7" s="116" t="s">
        <v>361</v>
      </c>
      <c r="B7" s="117"/>
      <c r="C7" s="154"/>
      <c r="D7" s="117"/>
      <c r="E7" s="117"/>
      <c r="F7" s="117"/>
      <c r="G7" s="117"/>
      <c r="H7" s="117"/>
      <c r="I7" s="117"/>
      <c r="J7" s="117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  <c r="GC7" s="116"/>
      <c r="GD7" s="116"/>
      <c r="GE7" s="116"/>
      <c r="GF7" s="116"/>
      <c r="GG7" s="116"/>
      <c r="GH7" s="116"/>
      <c r="GI7" s="116"/>
      <c r="GJ7" s="116"/>
      <c r="GK7" s="116"/>
      <c r="GL7" s="116"/>
      <c r="GM7" s="116"/>
      <c r="GN7" s="116"/>
      <c r="GO7" s="116"/>
      <c r="GP7" s="116"/>
      <c r="GQ7" s="116"/>
      <c r="GR7" s="116"/>
      <c r="GS7" s="116"/>
      <c r="GT7" s="116"/>
      <c r="GU7" s="116"/>
      <c r="GV7" s="116"/>
      <c r="GW7" s="116"/>
      <c r="GX7" s="116"/>
      <c r="GY7" s="116"/>
      <c r="GZ7" s="116"/>
      <c r="HA7" s="116"/>
      <c r="HB7" s="116"/>
      <c r="HC7" s="116"/>
      <c r="HD7" s="116"/>
      <c r="HE7" s="116"/>
      <c r="HF7" s="116"/>
      <c r="HG7" s="116"/>
      <c r="HH7" s="116"/>
      <c r="HI7" s="116"/>
      <c r="HJ7" s="116"/>
      <c r="HK7" s="116"/>
      <c r="HL7" s="116"/>
      <c r="HM7" s="116"/>
      <c r="HN7" s="116"/>
      <c r="HO7" s="116"/>
      <c r="HP7" s="116"/>
      <c r="HQ7" s="116"/>
      <c r="HR7" s="116"/>
      <c r="HS7" s="116"/>
      <c r="HT7" s="116"/>
      <c r="HU7" s="116"/>
      <c r="HV7" s="116"/>
      <c r="HW7" s="116"/>
      <c r="HX7" s="116"/>
      <c r="HY7" s="116"/>
      <c r="HZ7" s="116"/>
      <c r="IA7" s="116"/>
      <c r="IB7" s="116"/>
      <c r="IC7" s="116"/>
      <c r="ID7" s="116"/>
      <c r="IE7" s="116"/>
      <c r="IF7" s="116"/>
      <c r="IG7" s="116"/>
      <c r="IH7" s="116"/>
      <c r="II7" s="116"/>
      <c r="IJ7" s="116"/>
      <c r="IK7" s="116"/>
      <c r="IL7" s="116"/>
      <c r="IM7" s="116"/>
      <c r="IN7" s="116"/>
      <c r="IO7" s="116"/>
      <c r="IP7" s="116"/>
      <c r="IQ7" s="116"/>
      <c r="IR7" s="116"/>
      <c r="IS7" s="116"/>
      <c r="IT7" s="116"/>
      <c r="IU7" s="116"/>
      <c r="IV7" s="116"/>
    </row>
    <row r="8" spans="1:256" ht="21" x14ac:dyDescent="0.45">
      <c r="A8" s="536"/>
      <c r="B8" s="536" t="s">
        <v>1</v>
      </c>
      <c r="C8" s="537" t="s">
        <v>2</v>
      </c>
      <c r="D8" s="536" t="s">
        <v>3</v>
      </c>
      <c r="E8" s="538" t="s">
        <v>4</v>
      </c>
      <c r="F8" s="538"/>
      <c r="G8" s="538" t="s">
        <v>68</v>
      </c>
      <c r="H8" s="538"/>
      <c r="I8" s="539" t="s">
        <v>69</v>
      </c>
      <c r="J8" s="536" t="s">
        <v>7</v>
      </c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  <c r="GK8" s="116"/>
      <c r="GL8" s="116"/>
      <c r="GM8" s="116"/>
      <c r="GN8" s="116"/>
      <c r="GO8" s="116"/>
      <c r="GP8" s="116"/>
      <c r="GQ8" s="116"/>
      <c r="GR8" s="116"/>
      <c r="GS8" s="116"/>
      <c r="GT8" s="116"/>
      <c r="GU8" s="116"/>
      <c r="GV8" s="116"/>
      <c r="GW8" s="116"/>
      <c r="GX8" s="116"/>
      <c r="GY8" s="116"/>
      <c r="GZ8" s="116"/>
      <c r="HA8" s="116"/>
      <c r="HB8" s="116"/>
      <c r="HC8" s="116"/>
      <c r="HD8" s="116"/>
      <c r="HE8" s="116"/>
      <c r="HF8" s="116"/>
      <c r="HG8" s="116"/>
      <c r="HH8" s="116"/>
      <c r="HI8" s="116"/>
      <c r="HJ8" s="116"/>
      <c r="HK8" s="116"/>
      <c r="HL8" s="116"/>
      <c r="HM8" s="116"/>
      <c r="HN8" s="116"/>
      <c r="HO8" s="116"/>
      <c r="HP8" s="116"/>
      <c r="HQ8" s="116"/>
      <c r="HR8" s="116"/>
      <c r="HS8" s="116"/>
      <c r="HT8" s="116"/>
      <c r="HU8" s="116"/>
      <c r="HV8" s="116"/>
      <c r="HW8" s="116"/>
      <c r="HX8" s="116"/>
      <c r="HY8" s="116"/>
      <c r="HZ8" s="116"/>
      <c r="IA8" s="116"/>
      <c r="IB8" s="116"/>
      <c r="IC8" s="116"/>
      <c r="ID8" s="116"/>
      <c r="IE8" s="116"/>
      <c r="IF8" s="116"/>
      <c r="IG8" s="116"/>
      <c r="IH8" s="116"/>
      <c r="II8" s="116"/>
      <c r="IJ8" s="116"/>
      <c r="IK8" s="116"/>
      <c r="IL8" s="116"/>
      <c r="IM8" s="116"/>
      <c r="IN8" s="116"/>
      <c r="IO8" s="116"/>
      <c r="IP8" s="116"/>
      <c r="IQ8" s="116"/>
      <c r="IR8" s="116"/>
      <c r="IS8" s="116"/>
      <c r="IT8" s="116"/>
      <c r="IU8" s="116"/>
      <c r="IV8" s="116"/>
    </row>
    <row r="9" spans="1:256" ht="21" x14ac:dyDescent="0.45">
      <c r="A9" s="536"/>
      <c r="B9" s="536"/>
      <c r="C9" s="537"/>
      <c r="D9" s="536"/>
      <c r="E9" s="540" t="s">
        <v>53</v>
      </c>
      <c r="F9" s="540" t="s">
        <v>9</v>
      </c>
      <c r="G9" s="540" t="s">
        <v>53</v>
      </c>
      <c r="H9" s="540" t="s">
        <v>9</v>
      </c>
      <c r="I9" s="541"/>
      <c r="J9" s="536"/>
      <c r="K9" s="116"/>
      <c r="L9" s="116"/>
      <c r="M9" s="116"/>
      <c r="N9" s="359" t="s">
        <v>53</v>
      </c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  <c r="DX9" s="116"/>
      <c r="DY9" s="116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16"/>
      <c r="EO9" s="116"/>
      <c r="EP9" s="116"/>
      <c r="EQ9" s="116"/>
      <c r="ER9" s="116"/>
      <c r="ES9" s="116"/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  <c r="FF9" s="116"/>
      <c r="FG9" s="116"/>
      <c r="FH9" s="116"/>
      <c r="FI9" s="116"/>
      <c r="FJ9" s="116"/>
      <c r="FK9" s="116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116"/>
      <c r="FW9" s="116"/>
      <c r="FX9" s="116"/>
      <c r="FY9" s="116"/>
      <c r="FZ9" s="116"/>
      <c r="GA9" s="116"/>
      <c r="GB9" s="116"/>
      <c r="GC9" s="116"/>
      <c r="GD9" s="116"/>
      <c r="GE9" s="116"/>
      <c r="GF9" s="116"/>
      <c r="GG9" s="116"/>
      <c r="GH9" s="116"/>
      <c r="GI9" s="116"/>
      <c r="GJ9" s="116"/>
      <c r="GK9" s="116"/>
      <c r="GL9" s="116"/>
      <c r="GM9" s="116"/>
      <c r="GN9" s="116"/>
      <c r="GO9" s="116"/>
      <c r="GP9" s="116"/>
      <c r="GQ9" s="116"/>
      <c r="GR9" s="116"/>
      <c r="GS9" s="116"/>
      <c r="GT9" s="116"/>
      <c r="GU9" s="116"/>
      <c r="GV9" s="116"/>
      <c r="GW9" s="116"/>
      <c r="GX9" s="116"/>
      <c r="GY9" s="116"/>
      <c r="GZ9" s="116"/>
      <c r="HA9" s="116"/>
      <c r="HB9" s="116"/>
      <c r="HC9" s="116"/>
      <c r="HD9" s="116"/>
      <c r="HE9" s="116"/>
      <c r="HF9" s="116"/>
      <c r="HG9" s="116"/>
      <c r="HH9" s="116"/>
      <c r="HI9" s="116"/>
      <c r="HJ9" s="116"/>
      <c r="HK9" s="116"/>
      <c r="HL9" s="116"/>
      <c r="HM9" s="116"/>
      <c r="HN9" s="116"/>
      <c r="HO9" s="116"/>
      <c r="HP9" s="116"/>
      <c r="HQ9" s="116"/>
      <c r="HR9" s="116"/>
      <c r="HS9" s="116"/>
      <c r="HT9" s="116"/>
      <c r="HU9" s="116"/>
      <c r="HV9" s="116"/>
      <c r="HW9" s="116"/>
      <c r="HX9" s="116"/>
      <c r="HY9" s="116"/>
      <c r="HZ9" s="116"/>
      <c r="IA9" s="116"/>
      <c r="IB9" s="116"/>
      <c r="IC9" s="116"/>
      <c r="ID9" s="116"/>
      <c r="IE9" s="116"/>
      <c r="IF9" s="116"/>
      <c r="IG9" s="116"/>
      <c r="IH9" s="116"/>
      <c r="II9" s="116"/>
      <c r="IJ9" s="116"/>
      <c r="IK9" s="116"/>
      <c r="IL9" s="116"/>
      <c r="IM9" s="116"/>
      <c r="IN9" s="116"/>
      <c r="IO9" s="116"/>
      <c r="IP9" s="116"/>
      <c r="IQ9" s="116"/>
      <c r="IR9" s="116"/>
      <c r="IS9" s="116"/>
      <c r="IT9" s="116"/>
      <c r="IU9" s="116"/>
      <c r="IV9" s="116"/>
    </row>
    <row r="10" spans="1:256" ht="21" x14ac:dyDescent="0.45">
      <c r="A10" s="119"/>
      <c r="B10" s="120" t="s">
        <v>305</v>
      </c>
      <c r="C10" s="360"/>
      <c r="D10" s="119"/>
      <c r="E10" s="119"/>
      <c r="F10" s="119"/>
      <c r="G10" s="119"/>
      <c r="H10" s="119"/>
      <c r="I10" s="119"/>
      <c r="J10" s="119"/>
      <c r="K10" s="116"/>
      <c r="L10" s="116"/>
      <c r="M10" s="116"/>
      <c r="N10" s="119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  <c r="GK10" s="116"/>
      <c r="GL10" s="116"/>
      <c r="GM10" s="116"/>
      <c r="GN10" s="116"/>
      <c r="GO10" s="116"/>
      <c r="GP10" s="116"/>
      <c r="GQ10" s="116"/>
      <c r="GR10" s="116"/>
      <c r="GS10" s="116"/>
      <c r="GT10" s="116"/>
      <c r="GU10" s="116"/>
      <c r="GV10" s="116"/>
      <c r="GW10" s="116"/>
      <c r="GX10" s="116"/>
      <c r="GY10" s="116"/>
      <c r="GZ10" s="116"/>
      <c r="HA10" s="116"/>
      <c r="HB10" s="116"/>
      <c r="HC10" s="116"/>
      <c r="HD10" s="116"/>
      <c r="HE10" s="116"/>
      <c r="HF10" s="116"/>
      <c r="HG10" s="116"/>
      <c r="HH10" s="116"/>
      <c r="HI10" s="116"/>
      <c r="HJ10" s="116"/>
      <c r="HK10" s="116"/>
      <c r="HL10" s="116"/>
      <c r="HM10" s="116"/>
      <c r="HN10" s="116"/>
      <c r="HO10" s="116"/>
      <c r="HP10" s="116"/>
      <c r="HQ10" s="116"/>
      <c r="HR10" s="116"/>
      <c r="HS10" s="116"/>
      <c r="HT10" s="116"/>
      <c r="HU10" s="116"/>
      <c r="HV10" s="116"/>
      <c r="HW10" s="116"/>
      <c r="HX10" s="116"/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</row>
    <row r="11" spans="1:256" ht="21" x14ac:dyDescent="0.45">
      <c r="A11" s="121"/>
      <c r="B11" s="167" t="s">
        <v>274</v>
      </c>
      <c r="C11" s="9">
        <v>1</v>
      </c>
      <c r="D11" s="72" t="s">
        <v>34</v>
      </c>
      <c r="E11" s="400">
        <v>1350</v>
      </c>
      <c r="F11" s="9">
        <f>E11*C11</f>
        <v>1350</v>
      </c>
      <c r="G11" s="494">
        <v>0</v>
      </c>
      <c r="H11" s="495"/>
      <c r="I11" s="89">
        <f>F11</f>
        <v>1350</v>
      </c>
      <c r="J11" s="364" t="s">
        <v>309</v>
      </c>
      <c r="K11" s="127" t="s">
        <v>310</v>
      </c>
      <c r="L11" s="127"/>
      <c r="M11" s="127"/>
      <c r="N11" s="124">
        <v>40700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  <c r="IK11" s="127"/>
      <c r="IL11" s="127"/>
      <c r="IM11" s="127"/>
      <c r="IN11" s="127"/>
      <c r="IO11" s="127"/>
      <c r="IP11" s="127"/>
      <c r="IQ11" s="127"/>
      <c r="IR11" s="127"/>
      <c r="IS11" s="127"/>
      <c r="IT11" s="127"/>
      <c r="IU11" s="127"/>
      <c r="IV11" s="127"/>
    </row>
    <row r="12" spans="1:256" ht="21" x14ac:dyDescent="0.45">
      <c r="A12" s="128"/>
      <c r="B12" s="181" t="s">
        <v>308</v>
      </c>
      <c r="C12" s="9">
        <v>1</v>
      </c>
      <c r="D12" s="72" t="s">
        <v>62</v>
      </c>
      <c r="E12" s="449">
        <v>0</v>
      </c>
      <c r="F12" s="451"/>
      <c r="G12" s="400">
        <v>15000</v>
      </c>
      <c r="H12" s="9">
        <f>G12*C12</f>
        <v>15000</v>
      </c>
      <c r="I12" s="89">
        <f>H12+F12</f>
        <v>15000</v>
      </c>
      <c r="J12" s="72" t="s">
        <v>368</v>
      </c>
      <c r="K12" s="127"/>
      <c r="L12" s="127"/>
      <c r="M12" s="127"/>
      <c r="N12" s="128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  <c r="IB12" s="127"/>
      <c r="IC12" s="127"/>
      <c r="ID12" s="127"/>
      <c r="IE12" s="127"/>
      <c r="IF12" s="127"/>
      <c r="IG12" s="127"/>
      <c r="IH12" s="127"/>
      <c r="II12" s="127"/>
      <c r="IJ12" s="127"/>
      <c r="IK12" s="127"/>
      <c r="IL12" s="127"/>
      <c r="IM12" s="127"/>
      <c r="IN12" s="127"/>
      <c r="IO12" s="127"/>
      <c r="IP12" s="127"/>
      <c r="IQ12" s="127"/>
      <c r="IR12" s="127"/>
      <c r="IS12" s="127"/>
      <c r="IT12" s="127"/>
      <c r="IU12" s="127"/>
      <c r="IV12" s="127"/>
    </row>
    <row r="13" spans="1:256" ht="21" x14ac:dyDescent="0.45">
      <c r="A13" s="359"/>
      <c r="B13" s="119"/>
      <c r="C13" s="360"/>
      <c r="D13" s="119"/>
      <c r="E13" s="119"/>
      <c r="F13" s="119"/>
      <c r="G13" s="119"/>
      <c r="H13" s="119"/>
      <c r="I13" s="119"/>
      <c r="J13" s="119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  <c r="GK13" s="116"/>
      <c r="GL13" s="116"/>
      <c r="GM13" s="116"/>
      <c r="GN13" s="116"/>
      <c r="GO13" s="116"/>
      <c r="GP13" s="116"/>
      <c r="GQ13" s="116"/>
      <c r="GR13" s="116"/>
      <c r="GS13" s="116"/>
      <c r="GT13" s="116"/>
      <c r="GU13" s="116"/>
      <c r="GV13" s="116"/>
      <c r="GW13" s="116"/>
      <c r="GX13" s="116"/>
      <c r="GY13" s="116"/>
      <c r="GZ13" s="116"/>
      <c r="HA13" s="116"/>
      <c r="HB13" s="116"/>
      <c r="HC13" s="116"/>
      <c r="HD13" s="116"/>
      <c r="HE13" s="116"/>
      <c r="HF13" s="116"/>
      <c r="HG13" s="116"/>
      <c r="HH13" s="116"/>
      <c r="HI13" s="116"/>
      <c r="HJ13" s="116"/>
      <c r="HK13" s="116"/>
      <c r="HL13" s="116"/>
      <c r="HM13" s="116"/>
      <c r="HN13" s="116"/>
      <c r="HO13" s="116"/>
      <c r="HP13" s="116"/>
      <c r="HQ13" s="116"/>
      <c r="HR13" s="116"/>
      <c r="HS13" s="116"/>
      <c r="HT13" s="116"/>
      <c r="HU13" s="116"/>
      <c r="HV13" s="116"/>
      <c r="HW13" s="116"/>
      <c r="HX13" s="116"/>
      <c r="HY13" s="116"/>
      <c r="HZ13" s="116"/>
      <c r="IA13" s="116"/>
      <c r="IB13" s="116"/>
      <c r="IC13" s="116"/>
      <c r="ID13" s="116"/>
      <c r="IE13" s="116"/>
      <c r="IF13" s="116"/>
      <c r="IG13" s="116"/>
      <c r="IH13" s="116"/>
      <c r="II13" s="116"/>
      <c r="IJ13" s="116"/>
      <c r="IK13" s="116"/>
      <c r="IL13" s="116"/>
      <c r="IM13" s="116"/>
      <c r="IN13" s="116"/>
      <c r="IO13" s="116"/>
      <c r="IP13" s="116"/>
      <c r="IQ13" s="116"/>
      <c r="IR13" s="116"/>
      <c r="IS13" s="116"/>
      <c r="IT13" s="116"/>
      <c r="IU13" s="116"/>
      <c r="IV13" s="116"/>
    </row>
    <row r="14" spans="1:256" ht="21" x14ac:dyDescent="0.45">
      <c r="A14" s="359"/>
      <c r="B14" s="119"/>
      <c r="C14" s="360"/>
      <c r="D14" s="119"/>
      <c r="E14" s="119"/>
      <c r="F14" s="119"/>
      <c r="G14" s="119"/>
      <c r="H14" s="119"/>
      <c r="I14" s="119"/>
      <c r="J14" s="119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  <c r="DA14" s="116"/>
      <c r="DB14" s="116"/>
      <c r="DC14" s="116"/>
      <c r="DD14" s="116"/>
      <c r="DE14" s="116"/>
      <c r="DF14" s="116"/>
      <c r="DG14" s="116"/>
      <c r="DH14" s="116"/>
      <c r="DI14" s="116"/>
      <c r="DJ14" s="116"/>
      <c r="DK14" s="116"/>
      <c r="DL14" s="116"/>
      <c r="DM14" s="116"/>
      <c r="DN14" s="116"/>
      <c r="DO14" s="116"/>
      <c r="DP14" s="116"/>
      <c r="DQ14" s="116"/>
      <c r="DR14" s="116"/>
      <c r="DS14" s="116"/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6"/>
      <c r="EF14" s="116"/>
      <c r="EG14" s="116"/>
      <c r="EH14" s="116"/>
      <c r="EI14" s="116"/>
      <c r="EJ14" s="116"/>
      <c r="EK14" s="116"/>
      <c r="EL14" s="116"/>
      <c r="EM14" s="116"/>
      <c r="EN14" s="116"/>
      <c r="EO14" s="116"/>
      <c r="EP14" s="116"/>
      <c r="EQ14" s="116"/>
      <c r="ER14" s="116"/>
      <c r="ES14" s="116"/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6"/>
      <c r="FF14" s="116"/>
      <c r="FG14" s="116"/>
      <c r="FH14" s="116"/>
      <c r="FI14" s="116"/>
      <c r="FJ14" s="116"/>
      <c r="FK14" s="116"/>
      <c r="FL14" s="116"/>
      <c r="FM14" s="116"/>
      <c r="FN14" s="116"/>
      <c r="FO14" s="116"/>
      <c r="FP14" s="116"/>
      <c r="FQ14" s="116"/>
      <c r="FR14" s="116"/>
      <c r="FS14" s="116"/>
      <c r="FT14" s="116"/>
      <c r="FU14" s="116"/>
      <c r="FV14" s="116"/>
      <c r="FW14" s="116"/>
      <c r="FX14" s="116"/>
      <c r="FY14" s="116"/>
      <c r="FZ14" s="116"/>
      <c r="GA14" s="116"/>
      <c r="GB14" s="116"/>
      <c r="GC14" s="116"/>
      <c r="GD14" s="116"/>
      <c r="GE14" s="116"/>
      <c r="GF14" s="116"/>
      <c r="GG14" s="116"/>
      <c r="GH14" s="116"/>
      <c r="GI14" s="116"/>
      <c r="GJ14" s="116"/>
      <c r="GK14" s="116"/>
      <c r="GL14" s="116"/>
      <c r="GM14" s="116"/>
      <c r="GN14" s="116"/>
      <c r="GO14" s="116"/>
      <c r="GP14" s="116"/>
      <c r="GQ14" s="116"/>
      <c r="GR14" s="116"/>
      <c r="GS14" s="116"/>
      <c r="GT14" s="116"/>
      <c r="GU14" s="116"/>
      <c r="GV14" s="116"/>
      <c r="GW14" s="116"/>
      <c r="GX14" s="116"/>
      <c r="GY14" s="116"/>
      <c r="GZ14" s="116"/>
      <c r="HA14" s="116"/>
      <c r="HB14" s="116"/>
      <c r="HC14" s="116"/>
      <c r="HD14" s="116"/>
      <c r="HE14" s="116"/>
      <c r="HF14" s="116"/>
      <c r="HG14" s="116"/>
      <c r="HH14" s="116"/>
      <c r="HI14" s="116"/>
      <c r="HJ14" s="116"/>
      <c r="HK14" s="116"/>
      <c r="HL14" s="116"/>
      <c r="HM14" s="116"/>
      <c r="HN14" s="116"/>
      <c r="HO14" s="116"/>
      <c r="HP14" s="116"/>
      <c r="HQ14" s="116"/>
      <c r="HR14" s="116"/>
      <c r="HS14" s="116"/>
      <c r="HT14" s="116"/>
      <c r="HU14" s="116"/>
      <c r="HV14" s="116"/>
      <c r="HW14" s="116"/>
      <c r="HX14" s="116"/>
      <c r="HY14" s="116"/>
      <c r="HZ14" s="116"/>
      <c r="IA14" s="116"/>
      <c r="IB14" s="116"/>
      <c r="IC14" s="116"/>
      <c r="ID14" s="116"/>
      <c r="IE14" s="116"/>
      <c r="IF14" s="116"/>
      <c r="IG14" s="116"/>
      <c r="IH14" s="116"/>
      <c r="II14" s="116"/>
      <c r="IJ14" s="116"/>
      <c r="IK14" s="116"/>
      <c r="IL14" s="116"/>
      <c r="IM14" s="116"/>
      <c r="IN14" s="116"/>
      <c r="IO14" s="116"/>
      <c r="IP14" s="116"/>
      <c r="IQ14" s="116"/>
      <c r="IR14" s="116"/>
      <c r="IS14" s="116"/>
      <c r="IT14" s="116"/>
      <c r="IU14" s="116"/>
      <c r="IV14" s="116"/>
    </row>
    <row r="15" spans="1:256" ht="21" x14ac:dyDescent="0.45">
      <c r="A15" s="359"/>
      <c r="B15" s="119"/>
      <c r="C15" s="360"/>
      <c r="D15" s="119"/>
      <c r="E15" s="119"/>
      <c r="F15" s="119"/>
      <c r="G15" s="119"/>
      <c r="H15" s="119"/>
      <c r="I15" s="119"/>
      <c r="J15" s="119"/>
      <c r="K15" s="116"/>
      <c r="L15" s="116"/>
      <c r="M15" s="116" t="s">
        <v>154</v>
      </c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  <c r="GK15" s="116"/>
      <c r="GL15" s="116"/>
      <c r="GM15" s="116"/>
      <c r="GN15" s="116"/>
      <c r="GO15" s="116"/>
      <c r="GP15" s="116"/>
      <c r="GQ15" s="116"/>
      <c r="GR15" s="116"/>
      <c r="GS15" s="116"/>
      <c r="GT15" s="116"/>
      <c r="GU15" s="116"/>
      <c r="GV15" s="116"/>
      <c r="GW15" s="116"/>
      <c r="GX15" s="116"/>
      <c r="GY15" s="116"/>
      <c r="GZ15" s="116"/>
      <c r="HA15" s="116"/>
      <c r="HB15" s="116"/>
      <c r="HC15" s="116"/>
      <c r="HD15" s="116"/>
      <c r="HE15" s="116"/>
      <c r="HF15" s="116"/>
      <c r="HG15" s="116"/>
      <c r="HH15" s="116"/>
      <c r="HI15" s="116"/>
      <c r="HJ15" s="116"/>
      <c r="HK15" s="116"/>
      <c r="HL15" s="116"/>
      <c r="HM15" s="116"/>
      <c r="HN15" s="116"/>
      <c r="HO15" s="116"/>
      <c r="HP15" s="116"/>
      <c r="HQ15" s="116"/>
      <c r="HR15" s="116"/>
      <c r="HS15" s="116"/>
      <c r="HT15" s="116"/>
      <c r="HU15" s="116"/>
      <c r="HV15" s="116"/>
      <c r="HW15" s="116"/>
      <c r="HX15" s="116"/>
      <c r="HY15" s="116"/>
      <c r="HZ15" s="116"/>
      <c r="IA15" s="116"/>
      <c r="IB15" s="116"/>
      <c r="IC15" s="116"/>
      <c r="ID15" s="116"/>
      <c r="IE15" s="116"/>
      <c r="IF15" s="116"/>
      <c r="IG15" s="116"/>
      <c r="IH15" s="116"/>
      <c r="II15" s="116"/>
      <c r="IJ15" s="116"/>
      <c r="IK15" s="116"/>
      <c r="IL15" s="116"/>
      <c r="IM15" s="116"/>
      <c r="IN15" s="116"/>
      <c r="IO15" s="116"/>
      <c r="IP15" s="116"/>
      <c r="IQ15" s="116"/>
      <c r="IR15" s="116"/>
      <c r="IS15" s="116"/>
      <c r="IT15" s="116"/>
      <c r="IU15" s="116"/>
      <c r="IV15" s="116"/>
    </row>
    <row r="16" spans="1:256" ht="21" x14ac:dyDescent="0.45">
      <c r="A16" s="119"/>
      <c r="B16" s="120" t="s">
        <v>306</v>
      </c>
      <c r="C16" s="360"/>
      <c r="D16" s="119"/>
      <c r="E16" s="119"/>
      <c r="F16" s="119"/>
      <c r="G16" s="119"/>
      <c r="H16" s="119"/>
      <c r="I16" s="143">
        <f>SUM(I11:I15)</f>
        <v>16350</v>
      </c>
      <c r="J16" s="119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6"/>
      <c r="DA16" s="116"/>
      <c r="DB16" s="116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  <c r="GK16" s="116"/>
      <c r="GL16" s="116"/>
      <c r="GM16" s="116"/>
      <c r="GN16" s="116"/>
      <c r="GO16" s="116"/>
      <c r="GP16" s="116"/>
      <c r="GQ16" s="116"/>
      <c r="GR16" s="116"/>
      <c r="GS16" s="116"/>
      <c r="GT16" s="116"/>
      <c r="GU16" s="116"/>
      <c r="GV16" s="116"/>
      <c r="GW16" s="116"/>
      <c r="GX16" s="116"/>
      <c r="GY16" s="116"/>
      <c r="GZ16" s="116"/>
      <c r="HA16" s="116"/>
      <c r="HB16" s="116"/>
      <c r="HC16" s="116"/>
      <c r="HD16" s="116"/>
      <c r="HE16" s="116"/>
      <c r="HF16" s="116"/>
      <c r="HG16" s="116"/>
      <c r="HH16" s="116"/>
      <c r="HI16" s="116"/>
      <c r="HJ16" s="116"/>
      <c r="HK16" s="116"/>
      <c r="HL16" s="116"/>
      <c r="HM16" s="116"/>
      <c r="HN16" s="116"/>
      <c r="HO16" s="116"/>
      <c r="HP16" s="116"/>
      <c r="HQ16" s="116"/>
      <c r="HR16" s="116"/>
      <c r="HS16" s="116"/>
      <c r="HT16" s="116"/>
      <c r="HU16" s="116"/>
      <c r="HV16" s="116"/>
      <c r="HW16" s="116"/>
      <c r="HX16" s="116"/>
      <c r="HY16" s="116"/>
      <c r="HZ16" s="116"/>
      <c r="IA16" s="116"/>
      <c r="IB16" s="116"/>
      <c r="IC16" s="116"/>
      <c r="ID16" s="116"/>
      <c r="IE16" s="116"/>
      <c r="IF16" s="116"/>
      <c r="IG16" s="116"/>
      <c r="IH16" s="116"/>
      <c r="II16" s="116"/>
      <c r="IJ16" s="116"/>
      <c r="IK16" s="116"/>
      <c r="IL16" s="116"/>
      <c r="IM16" s="116"/>
      <c r="IN16" s="116"/>
      <c r="IO16" s="116"/>
      <c r="IP16" s="116"/>
      <c r="IQ16" s="116"/>
      <c r="IR16" s="116"/>
      <c r="IS16" s="116"/>
      <c r="IT16" s="116"/>
      <c r="IU16" s="116"/>
      <c r="IV16" s="116"/>
    </row>
    <row r="17" spans="1:256" ht="21" x14ac:dyDescent="0.45">
      <c r="A17" s="116"/>
      <c r="B17" s="116"/>
      <c r="C17" s="153"/>
      <c r="D17" s="116"/>
      <c r="E17" s="116"/>
      <c r="F17" s="116"/>
      <c r="G17" s="116"/>
      <c r="H17" s="116"/>
      <c r="I17" s="116"/>
      <c r="J17" s="116"/>
      <c r="K17" s="487" t="s">
        <v>155</v>
      </c>
      <c r="L17" s="487"/>
      <c r="M17" s="487"/>
      <c r="N17" s="487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6"/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6"/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6"/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6"/>
      <c r="HI17" s="116"/>
      <c r="HJ17" s="116"/>
      <c r="HK17" s="116"/>
      <c r="HL17" s="116"/>
      <c r="HM17" s="116"/>
      <c r="HN17" s="116"/>
      <c r="HO17" s="116"/>
      <c r="HP17" s="116"/>
      <c r="HQ17" s="116"/>
      <c r="HR17" s="116"/>
      <c r="HS17" s="116"/>
      <c r="HT17" s="116"/>
      <c r="HU17" s="116"/>
      <c r="HV17" s="116"/>
      <c r="HW17" s="116"/>
      <c r="HX17" s="116"/>
      <c r="HY17" s="116"/>
      <c r="HZ17" s="116"/>
      <c r="IA17" s="116"/>
      <c r="IB17" s="116"/>
      <c r="IC17" s="116"/>
      <c r="ID17" s="116"/>
      <c r="IE17" s="116"/>
      <c r="IF17" s="116"/>
      <c r="IG17" s="116"/>
      <c r="IH17" s="116"/>
      <c r="II17" s="116"/>
      <c r="IJ17" s="116"/>
      <c r="IK17" s="116"/>
      <c r="IL17" s="116"/>
      <c r="IM17" s="116"/>
      <c r="IN17" s="116"/>
      <c r="IO17" s="116"/>
      <c r="IP17" s="116"/>
      <c r="IQ17" s="116"/>
      <c r="IR17" s="116"/>
      <c r="IS17" s="116"/>
      <c r="IT17" s="116"/>
      <c r="IU17" s="116"/>
      <c r="IV17" s="116"/>
    </row>
    <row r="18" spans="1:256" ht="21" x14ac:dyDescent="0.45">
      <c r="A18" s="116"/>
      <c r="B18" s="116"/>
      <c r="C18" s="153"/>
      <c r="D18" s="116"/>
      <c r="E18" s="116"/>
      <c r="F18" s="116"/>
      <c r="G18" s="116" t="s">
        <v>351</v>
      </c>
      <c r="H18" s="116"/>
      <c r="I18" s="116"/>
      <c r="J18" s="116"/>
      <c r="K18" s="490" t="e">
        <f>+#REF!+#REF!+#REF!+#REF!+#REF!+#REF!+#REF!</f>
        <v>#REF!</v>
      </c>
      <c r="L18" s="491"/>
      <c r="M18" s="492">
        <v>40700</v>
      </c>
      <c r="N18" s="493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6"/>
      <c r="CD18" s="116"/>
      <c r="CE18" s="116"/>
      <c r="CF18" s="116"/>
      <c r="CG18" s="116"/>
      <c r="CH18" s="116"/>
      <c r="CI18" s="116"/>
      <c r="CJ18" s="116"/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16"/>
      <c r="CW18" s="116"/>
      <c r="CX18" s="116"/>
      <c r="CY18" s="116"/>
      <c r="CZ18" s="116"/>
      <c r="DA18" s="116"/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  <c r="GK18" s="116"/>
      <c r="GL18" s="116"/>
      <c r="GM18" s="116"/>
      <c r="GN18" s="116"/>
      <c r="GO18" s="116"/>
      <c r="GP18" s="116"/>
      <c r="GQ18" s="116"/>
      <c r="GR18" s="116"/>
      <c r="GS18" s="116"/>
      <c r="GT18" s="116"/>
      <c r="GU18" s="116"/>
      <c r="GV18" s="116"/>
      <c r="GW18" s="116"/>
      <c r="GX18" s="116"/>
      <c r="GY18" s="116"/>
      <c r="GZ18" s="116"/>
      <c r="HA18" s="116"/>
      <c r="HB18" s="116"/>
      <c r="HC18" s="116"/>
      <c r="HD18" s="116"/>
      <c r="HE18" s="116"/>
      <c r="HF18" s="116"/>
      <c r="HG18" s="116"/>
      <c r="HH18" s="116"/>
      <c r="HI18" s="116"/>
      <c r="HJ18" s="116"/>
      <c r="HK18" s="116"/>
      <c r="HL18" s="116"/>
      <c r="HM18" s="116"/>
      <c r="HN18" s="116"/>
      <c r="HO18" s="116"/>
      <c r="HP18" s="116"/>
      <c r="HQ18" s="116"/>
      <c r="HR18" s="116"/>
      <c r="HS18" s="116"/>
      <c r="HT18" s="116"/>
      <c r="HU18" s="116"/>
      <c r="HV18" s="116"/>
      <c r="HW18" s="116"/>
      <c r="HX18" s="116"/>
      <c r="HY18" s="116"/>
      <c r="HZ18" s="116"/>
      <c r="IA18" s="116"/>
      <c r="IB18" s="116"/>
      <c r="IC18" s="116"/>
      <c r="ID18" s="116"/>
      <c r="IE18" s="116"/>
      <c r="IF18" s="116"/>
      <c r="IG18" s="116"/>
      <c r="IH18" s="116"/>
      <c r="II18" s="116"/>
      <c r="IJ18" s="116"/>
      <c r="IK18" s="116"/>
      <c r="IL18" s="116"/>
      <c r="IM18" s="116"/>
      <c r="IN18" s="116"/>
      <c r="IO18" s="116"/>
      <c r="IP18" s="116"/>
      <c r="IQ18" s="116"/>
      <c r="IR18" s="116"/>
      <c r="IS18" s="116"/>
      <c r="IT18" s="116"/>
      <c r="IU18" s="116"/>
      <c r="IV18" s="116"/>
    </row>
    <row r="19" spans="1:256" ht="21" x14ac:dyDescent="0.45">
      <c r="A19" s="116"/>
      <c r="B19" s="116"/>
      <c r="C19" s="153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  <c r="GK19" s="116"/>
      <c r="GL19" s="116"/>
      <c r="GM19" s="116"/>
      <c r="GN19" s="116"/>
      <c r="GO19" s="116"/>
      <c r="GP19" s="116"/>
      <c r="GQ19" s="116"/>
      <c r="GR19" s="116"/>
      <c r="GS19" s="116"/>
      <c r="GT19" s="116"/>
      <c r="GU19" s="116"/>
      <c r="GV19" s="116"/>
      <c r="GW19" s="116"/>
      <c r="GX19" s="116"/>
      <c r="GY19" s="116"/>
      <c r="GZ19" s="116"/>
      <c r="HA19" s="116"/>
      <c r="HB19" s="116"/>
      <c r="HC19" s="116"/>
      <c r="HD19" s="116"/>
      <c r="HE19" s="116"/>
      <c r="HF19" s="116"/>
      <c r="HG19" s="116"/>
      <c r="HH19" s="116"/>
      <c r="HI19" s="116"/>
      <c r="HJ19" s="116"/>
      <c r="HK19" s="116"/>
      <c r="HL19" s="116"/>
      <c r="HM19" s="116"/>
      <c r="HN19" s="116"/>
      <c r="HO19" s="116"/>
      <c r="HP19" s="116"/>
      <c r="HQ19" s="116"/>
      <c r="HR19" s="116"/>
      <c r="HS19" s="116"/>
      <c r="HT19" s="116"/>
      <c r="HU19" s="116"/>
      <c r="HV19" s="116"/>
      <c r="HW19" s="116"/>
      <c r="HX19" s="116"/>
      <c r="HY19" s="116"/>
      <c r="HZ19" s="116"/>
      <c r="IA19" s="116"/>
      <c r="IB19" s="116"/>
      <c r="IC19" s="116"/>
      <c r="ID19" s="116"/>
      <c r="IE19" s="116"/>
      <c r="IF19" s="116"/>
      <c r="IG19" s="116"/>
      <c r="IH19" s="116"/>
      <c r="II19" s="116"/>
      <c r="IJ19" s="116"/>
      <c r="IK19" s="116"/>
      <c r="IL19" s="116"/>
      <c r="IM19" s="116"/>
      <c r="IN19" s="116"/>
      <c r="IO19" s="116"/>
      <c r="IP19" s="116"/>
      <c r="IQ19" s="116"/>
      <c r="IR19" s="116"/>
      <c r="IS19" s="116"/>
      <c r="IT19" s="116"/>
      <c r="IU19" s="116"/>
      <c r="IV19" s="116"/>
    </row>
  </sheetData>
  <mergeCells count="15">
    <mergeCell ref="K17:N17"/>
    <mergeCell ref="K18:L18"/>
    <mergeCell ref="M18:N18"/>
    <mergeCell ref="G11:H11"/>
    <mergeCell ref="E12:F12"/>
    <mergeCell ref="A2:J2"/>
    <mergeCell ref="A3:J3"/>
    <mergeCell ref="A8:A9"/>
    <mergeCell ref="B8:B9"/>
    <mergeCell ref="C8:C9"/>
    <mergeCell ref="D8:D9"/>
    <mergeCell ref="E8:F8"/>
    <mergeCell ref="G8:H8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3" r:id="rId1"/>
  <headerFooter>
    <oddHeader>&amp;Rแบบปร.4 (พิเศษ) แผ่นที่  &amp;P/&amp;N</oddHeader>
  </headerFooter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7B028-C106-4B6E-8595-50FD71AE9152}">
  <sheetPr>
    <tabColor rgb="FFFFC000"/>
  </sheetPr>
  <dimension ref="A1:S359"/>
  <sheetViews>
    <sheetView view="pageBreakPreview" topLeftCell="A102" zoomScale="130" zoomScaleNormal="130" zoomScaleSheetLayoutView="130" zoomScalePageLayoutView="130" workbookViewId="0">
      <selection activeCell="B114" sqref="B114:J116"/>
    </sheetView>
  </sheetViews>
  <sheetFormatPr defaultColWidth="6.5703125" defaultRowHeight="18" x14ac:dyDescent="0.25"/>
  <cols>
    <col min="1" max="1" width="5.5703125" style="23" customWidth="1"/>
    <col min="2" max="2" width="51.140625" style="23" customWidth="1"/>
    <col min="3" max="3" width="7" style="23" customWidth="1"/>
    <col min="4" max="4" width="6.5703125" style="23" customWidth="1"/>
    <col min="5" max="5" width="10.140625" style="75" customWidth="1"/>
    <col min="6" max="6" width="9.7109375" style="75" customWidth="1"/>
    <col min="7" max="7" width="9" style="75" customWidth="1"/>
    <col min="8" max="8" width="9.5703125" style="23" customWidth="1"/>
    <col min="9" max="9" width="11.7109375" style="108" customWidth="1"/>
    <col min="10" max="10" width="11.85546875" style="23" customWidth="1"/>
    <col min="11" max="11" width="12.28515625" style="23" bestFit="1" customWidth="1"/>
    <col min="12" max="12" width="9" style="23" customWidth="1"/>
    <col min="13" max="13" width="7.5703125" style="23" bestFit="1" customWidth="1"/>
    <col min="14" max="14" width="6.5703125" style="23"/>
    <col min="15" max="15" width="8.140625" style="23" customWidth="1"/>
    <col min="16" max="18" width="6.5703125" style="23"/>
    <col min="19" max="19" width="7.85546875" style="23" customWidth="1"/>
    <col min="20" max="16384" width="6.5703125" style="23"/>
  </cols>
  <sheetData>
    <row r="1" spans="1:14" ht="21" x14ac:dyDescent="0.25">
      <c r="A1" s="472" t="s">
        <v>271</v>
      </c>
      <c r="B1" s="472"/>
      <c r="C1" s="472"/>
      <c r="D1" s="472"/>
      <c r="E1" s="472"/>
      <c r="F1" s="472"/>
      <c r="G1" s="472"/>
      <c r="H1" s="472"/>
      <c r="I1" s="472"/>
      <c r="J1" s="472"/>
      <c r="K1" s="75"/>
      <c r="L1" s="75"/>
      <c r="M1" s="75"/>
      <c r="N1" s="75"/>
    </row>
    <row r="2" spans="1:14" ht="21" x14ac:dyDescent="0.25">
      <c r="A2" s="473" t="s">
        <v>270</v>
      </c>
      <c r="B2" s="473"/>
      <c r="C2" s="473"/>
      <c r="D2" s="473"/>
      <c r="E2" s="473"/>
      <c r="F2" s="473"/>
      <c r="G2" s="473"/>
      <c r="H2" s="473"/>
      <c r="I2" s="473"/>
      <c r="J2" s="473"/>
      <c r="K2" s="75"/>
      <c r="L2" s="75"/>
      <c r="M2" s="75"/>
      <c r="N2" s="75"/>
    </row>
    <row r="3" spans="1:14" ht="21" x14ac:dyDescent="0.45">
      <c r="A3" s="474" t="s">
        <v>193</v>
      </c>
      <c r="B3" s="474"/>
      <c r="C3" s="474"/>
      <c r="D3" s="474"/>
      <c r="E3" s="474"/>
      <c r="F3" s="474"/>
      <c r="G3" s="474"/>
      <c r="H3" s="474"/>
      <c r="I3" s="474"/>
      <c r="J3" s="474"/>
      <c r="K3" s="75"/>
      <c r="L3" s="75"/>
      <c r="M3" s="75"/>
      <c r="N3" s="75"/>
    </row>
    <row r="4" spans="1:14" ht="21" x14ac:dyDescent="0.45">
      <c r="A4" s="475" t="s">
        <v>140</v>
      </c>
      <c r="B4" s="475"/>
      <c r="C4" s="475"/>
      <c r="D4" s="475"/>
      <c r="E4" s="475"/>
      <c r="F4" s="475"/>
      <c r="G4" s="475"/>
      <c r="H4" s="475"/>
      <c r="I4" s="475"/>
      <c r="J4" s="475"/>
      <c r="K4" s="75"/>
      <c r="L4" s="75"/>
      <c r="M4" s="75"/>
      <c r="N4" s="75"/>
    </row>
    <row r="5" spans="1:14" ht="21" x14ac:dyDescent="0.45">
      <c r="A5" s="481" t="s">
        <v>0</v>
      </c>
      <c r="B5" s="481" t="s">
        <v>1</v>
      </c>
      <c r="C5" s="481" t="s">
        <v>2</v>
      </c>
      <c r="D5" s="481" t="s">
        <v>3</v>
      </c>
      <c r="E5" s="443" t="s">
        <v>4</v>
      </c>
      <c r="F5" s="445"/>
      <c r="G5" s="443" t="s">
        <v>5</v>
      </c>
      <c r="H5" s="445"/>
      <c r="I5" s="174" t="s">
        <v>6</v>
      </c>
      <c r="J5" s="481" t="s">
        <v>7</v>
      </c>
      <c r="K5" s="75"/>
      <c r="L5" s="75"/>
      <c r="M5" s="75"/>
      <c r="N5" s="75"/>
    </row>
    <row r="6" spans="1:14" ht="21" x14ac:dyDescent="0.45">
      <c r="A6" s="482"/>
      <c r="B6" s="482"/>
      <c r="C6" s="482"/>
      <c r="D6" s="482"/>
      <c r="E6" s="109" t="s">
        <v>8</v>
      </c>
      <c r="F6" s="111" t="s">
        <v>9</v>
      </c>
      <c r="G6" s="109" t="s">
        <v>162</v>
      </c>
      <c r="H6" s="111" t="s">
        <v>9</v>
      </c>
      <c r="I6" s="109" t="s">
        <v>10</v>
      </c>
      <c r="J6" s="482"/>
      <c r="K6" s="75"/>
      <c r="L6" s="75"/>
      <c r="M6" s="75"/>
      <c r="N6" s="75"/>
    </row>
    <row r="7" spans="1:14" ht="21" x14ac:dyDescent="0.45">
      <c r="A7" s="483"/>
      <c r="B7" s="483"/>
      <c r="C7" s="483"/>
      <c r="D7" s="483"/>
      <c r="E7" s="80" t="s">
        <v>11</v>
      </c>
      <c r="F7" s="81" t="s">
        <v>11</v>
      </c>
      <c r="G7" s="80" t="s">
        <v>11</v>
      </c>
      <c r="H7" s="82" t="s">
        <v>11</v>
      </c>
      <c r="I7" s="80" t="s">
        <v>11</v>
      </c>
      <c r="J7" s="483"/>
      <c r="K7" s="75"/>
      <c r="L7" s="75"/>
      <c r="M7" s="75"/>
      <c r="N7" s="75"/>
    </row>
    <row r="8" spans="1:14" s="238" customFormat="1" ht="21" x14ac:dyDescent="0.45">
      <c r="A8" s="235">
        <v>1</v>
      </c>
      <c r="B8" s="236" t="s">
        <v>15</v>
      </c>
      <c r="C8" s="459"/>
      <c r="D8" s="460"/>
      <c r="E8" s="460"/>
      <c r="F8" s="460"/>
      <c r="G8" s="460"/>
      <c r="H8" s="460"/>
      <c r="I8" s="460"/>
      <c r="J8" s="461"/>
      <c r="K8" s="237"/>
      <c r="L8" s="237"/>
    </row>
    <row r="9" spans="1:14" s="238" customFormat="1" ht="21" x14ac:dyDescent="0.45">
      <c r="A9" s="233">
        <v>1.1000000000000001</v>
      </c>
      <c r="B9" s="239" t="s">
        <v>33</v>
      </c>
      <c r="C9" s="240">
        <v>25</v>
      </c>
      <c r="D9" s="233" t="s">
        <v>16</v>
      </c>
      <c r="E9" s="241">
        <v>850</v>
      </c>
      <c r="F9" s="9">
        <f>E9*C9</f>
        <v>21250</v>
      </c>
      <c r="G9" s="9">
        <v>135</v>
      </c>
      <c r="H9" s="9">
        <f>G9*C9</f>
        <v>3375</v>
      </c>
      <c r="I9" s="87">
        <f t="shared" ref="I9" si="0">H9+F9</f>
        <v>24625</v>
      </c>
      <c r="J9" s="233" t="s">
        <v>128</v>
      </c>
      <c r="K9" s="237"/>
      <c r="L9" s="237"/>
    </row>
    <row r="10" spans="1:14" s="232" customFormat="1" ht="23.25" x14ac:dyDescent="0.45">
      <c r="A10" s="233">
        <v>1.2</v>
      </c>
      <c r="B10" s="239" t="s">
        <v>19</v>
      </c>
      <c r="C10" s="242">
        <v>18.75</v>
      </c>
      <c r="D10" s="233" t="s">
        <v>14</v>
      </c>
      <c r="E10" s="241">
        <v>0</v>
      </c>
      <c r="F10" s="9">
        <f t="shared" ref="F10:F14" si="1">E10*C10</f>
        <v>0</v>
      </c>
      <c r="G10" s="209">
        <v>168</v>
      </c>
      <c r="H10" s="9">
        <f>G10*C10</f>
        <v>3150</v>
      </c>
      <c r="I10" s="304">
        <f>H10+F10</f>
        <v>3150</v>
      </c>
      <c r="J10" s="233" t="s">
        <v>122</v>
      </c>
      <c r="K10" s="243"/>
      <c r="L10" s="230"/>
      <c r="M10" s="231"/>
    </row>
    <row r="11" spans="1:14" s="232" customFormat="1" ht="23.25" x14ac:dyDescent="0.45">
      <c r="A11" s="233">
        <v>1.3</v>
      </c>
      <c r="B11" s="239" t="s">
        <v>118</v>
      </c>
      <c r="C11" s="240">
        <v>19.600000000000001</v>
      </c>
      <c r="D11" s="233" t="s">
        <v>14</v>
      </c>
      <c r="E11" s="244">
        <v>85</v>
      </c>
      <c r="F11" s="9">
        <f t="shared" si="1"/>
        <v>1666.0000000000002</v>
      </c>
      <c r="G11" s="209">
        <v>112</v>
      </c>
      <c r="H11" s="9">
        <f t="shared" ref="H11:H20" si="2">G11*C11</f>
        <v>2195.2000000000003</v>
      </c>
      <c r="I11" s="304">
        <f t="shared" ref="I11:I22" si="3">H11+F11</f>
        <v>3861.2000000000007</v>
      </c>
      <c r="J11" s="233" t="s">
        <v>161</v>
      </c>
      <c r="K11" s="243" t="s">
        <v>196</v>
      </c>
      <c r="L11" s="230"/>
      <c r="M11" s="231"/>
    </row>
    <row r="12" spans="1:14" s="232" customFormat="1" ht="23.25" x14ac:dyDescent="0.45">
      <c r="A12" s="233">
        <v>1.4</v>
      </c>
      <c r="B12" s="239" t="s">
        <v>17</v>
      </c>
      <c r="C12" s="240">
        <v>2</v>
      </c>
      <c r="D12" s="233" t="s">
        <v>14</v>
      </c>
      <c r="E12" s="244">
        <v>532.71</v>
      </c>
      <c r="F12" s="9">
        <f t="shared" si="1"/>
        <v>1065.42</v>
      </c>
      <c r="G12" s="9">
        <v>0</v>
      </c>
      <c r="H12" s="9">
        <f t="shared" si="2"/>
        <v>0</v>
      </c>
      <c r="I12" s="304">
        <f t="shared" si="3"/>
        <v>1065.42</v>
      </c>
      <c r="J12" s="233" t="s">
        <v>123</v>
      </c>
      <c r="K12" s="243"/>
      <c r="L12" s="230"/>
      <c r="M12" s="231"/>
    </row>
    <row r="13" spans="1:14" s="232" customFormat="1" ht="23.25" x14ac:dyDescent="0.45">
      <c r="A13" s="233">
        <v>1.5</v>
      </c>
      <c r="B13" s="239" t="s">
        <v>73</v>
      </c>
      <c r="C13" s="240">
        <v>1.2</v>
      </c>
      <c r="D13" s="233" t="s">
        <v>14</v>
      </c>
      <c r="E13" s="244">
        <v>2051.84</v>
      </c>
      <c r="F13" s="9">
        <f t="shared" si="1"/>
        <v>2462.2080000000001</v>
      </c>
      <c r="G13" s="209">
        <v>426</v>
      </c>
      <c r="H13" s="9">
        <f t="shared" si="2"/>
        <v>511.2</v>
      </c>
      <c r="I13" s="304">
        <f t="shared" si="3"/>
        <v>2973.4079999999999</v>
      </c>
      <c r="J13" s="233" t="s">
        <v>123</v>
      </c>
      <c r="K13" s="243"/>
      <c r="L13" s="230"/>
      <c r="M13" s="231"/>
    </row>
    <row r="14" spans="1:14" s="232" customFormat="1" ht="23.25" x14ac:dyDescent="0.45">
      <c r="A14" s="233">
        <v>1.6</v>
      </c>
      <c r="B14" s="239" t="s">
        <v>29</v>
      </c>
      <c r="C14" s="240">
        <v>4.9000000000000004</v>
      </c>
      <c r="D14" s="233" t="s">
        <v>14</v>
      </c>
      <c r="E14" s="244">
        <v>2233.65</v>
      </c>
      <c r="F14" s="9">
        <f t="shared" si="1"/>
        <v>10944.885000000002</v>
      </c>
      <c r="G14" s="209">
        <v>419</v>
      </c>
      <c r="H14" s="9">
        <f>G14*C14</f>
        <v>2053.1000000000004</v>
      </c>
      <c r="I14" s="304">
        <f t="shared" si="3"/>
        <v>12997.985000000002</v>
      </c>
      <c r="J14" s="233" t="s">
        <v>123</v>
      </c>
      <c r="K14" s="245"/>
      <c r="L14" s="230"/>
      <c r="M14" s="231"/>
    </row>
    <row r="15" spans="1:14" s="231" customFormat="1" ht="21" x14ac:dyDescent="0.45">
      <c r="A15" s="233">
        <v>1.7</v>
      </c>
      <c r="B15" s="239" t="s">
        <v>20</v>
      </c>
      <c r="C15" s="240"/>
      <c r="D15" s="233"/>
      <c r="E15" s="241"/>
      <c r="F15" s="9"/>
      <c r="G15" s="9"/>
      <c r="H15" s="9"/>
      <c r="I15" s="304">
        <f t="shared" si="3"/>
        <v>0</v>
      </c>
      <c r="J15" s="233"/>
      <c r="K15" s="243"/>
      <c r="L15" s="230"/>
    </row>
    <row r="16" spans="1:14" s="232" customFormat="1" ht="21" x14ac:dyDescent="0.45">
      <c r="A16" s="233"/>
      <c r="B16" s="239" t="s">
        <v>27</v>
      </c>
      <c r="C16" s="242">
        <v>177.61</v>
      </c>
      <c r="D16" s="233" t="s">
        <v>21</v>
      </c>
      <c r="E16" s="244">
        <f>+K16</f>
        <v>25.258880000000001</v>
      </c>
      <c r="F16" s="9">
        <f>E16*C16</f>
        <v>4486.2296768000006</v>
      </c>
      <c r="G16" s="209">
        <v>3.6</v>
      </c>
      <c r="H16" s="9">
        <f t="shared" si="2"/>
        <v>639.39600000000007</v>
      </c>
      <c r="I16" s="304">
        <f t="shared" si="3"/>
        <v>5125.6256768000003</v>
      </c>
      <c r="J16" s="233" t="s">
        <v>123</v>
      </c>
      <c r="K16" s="243">
        <f>25258.88/1000</f>
        <v>25.258880000000001</v>
      </c>
      <c r="L16" s="230">
        <v>1000</v>
      </c>
      <c r="M16" s="231"/>
    </row>
    <row r="17" spans="1:14" s="232" customFormat="1" ht="21" x14ac:dyDescent="0.45">
      <c r="A17" s="233"/>
      <c r="B17" s="239" t="s">
        <v>28</v>
      </c>
      <c r="C17" s="240">
        <v>278</v>
      </c>
      <c r="D17" s="233" t="s">
        <v>21</v>
      </c>
      <c r="E17" s="244">
        <f>+K17</f>
        <v>27.120570000000001</v>
      </c>
      <c r="F17" s="9">
        <f>E17*C17</f>
        <v>7539.5184600000002</v>
      </c>
      <c r="G17" s="209">
        <v>3.6</v>
      </c>
      <c r="H17" s="9">
        <f t="shared" si="2"/>
        <v>1000.8000000000001</v>
      </c>
      <c r="I17" s="304">
        <f t="shared" si="3"/>
        <v>8540.3184600000004</v>
      </c>
      <c r="J17" s="233" t="s">
        <v>124</v>
      </c>
      <c r="K17" s="243">
        <f>27120.57/1000</f>
        <v>27.120570000000001</v>
      </c>
      <c r="L17" s="230">
        <v>1000</v>
      </c>
      <c r="M17" s="231"/>
    </row>
    <row r="18" spans="1:14" s="232" customFormat="1" ht="21" x14ac:dyDescent="0.45">
      <c r="A18" s="233">
        <v>1.8</v>
      </c>
      <c r="B18" s="239" t="s">
        <v>25</v>
      </c>
      <c r="C18" s="240">
        <v>12</v>
      </c>
      <c r="D18" s="233" t="s">
        <v>21</v>
      </c>
      <c r="E18" s="244">
        <v>34.11</v>
      </c>
      <c r="F18" s="9">
        <f t="shared" ref="F18:F20" si="4">E18*C18</f>
        <v>409.32</v>
      </c>
      <c r="G18" s="9">
        <v>0</v>
      </c>
      <c r="H18" s="9">
        <f t="shared" si="2"/>
        <v>0</v>
      </c>
      <c r="I18" s="304">
        <f t="shared" si="3"/>
        <v>409.32</v>
      </c>
      <c r="J18" s="233" t="s">
        <v>131</v>
      </c>
      <c r="K18" s="243"/>
      <c r="L18" s="230"/>
      <c r="M18" s="231"/>
    </row>
    <row r="19" spans="1:14" s="232" customFormat="1" ht="21" x14ac:dyDescent="0.45">
      <c r="A19" s="233">
        <v>1.9</v>
      </c>
      <c r="B19" s="239" t="s">
        <v>56</v>
      </c>
      <c r="C19" s="240">
        <v>5</v>
      </c>
      <c r="D19" s="233" t="s">
        <v>21</v>
      </c>
      <c r="E19" s="244">
        <v>43.61</v>
      </c>
      <c r="F19" s="9">
        <f t="shared" si="4"/>
        <v>218.05</v>
      </c>
      <c r="G19" s="9">
        <v>0</v>
      </c>
      <c r="H19" s="9">
        <f t="shared" si="2"/>
        <v>0</v>
      </c>
      <c r="I19" s="304">
        <f t="shared" si="3"/>
        <v>218.05</v>
      </c>
      <c r="J19" s="233" t="s">
        <v>126</v>
      </c>
      <c r="K19" s="243"/>
      <c r="L19" s="230"/>
      <c r="M19" s="231"/>
    </row>
    <row r="20" spans="1:14" s="232" customFormat="1" ht="21" x14ac:dyDescent="0.45">
      <c r="A20" s="242">
        <v>1.1000000000000001</v>
      </c>
      <c r="B20" s="239" t="s">
        <v>22</v>
      </c>
      <c r="C20" s="240">
        <v>4.1900000000000004</v>
      </c>
      <c r="D20" s="233" t="s">
        <v>127</v>
      </c>
      <c r="E20" s="244">
        <v>395.02</v>
      </c>
      <c r="F20" s="9">
        <f t="shared" si="4"/>
        <v>1655.1338000000001</v>
      </c>
      <c r="G20" s="209">
        <v>139</v>
      </c>
      <c r="H20" s="9">
        <f t="shared" si="2"/>
        <v>582.41000000000008</v>
      </c>
      <c r="I20" s="304">
        <f t="shared" si="3"/>
        <v>2237.5438000000004</v>
      </c>
      <c r="J20" s="233" t="s">
        <v>139</v>
      </c>
      <c r="K20" s="243"/>
      <c r="L20" s="230"/>
      <c r="M20" s="231"/>
    </row>
    <row r="21" spans="1:14" s="232" customFormat="1" ht="21" x14ac:dyDescent="0.45">
      <c r="A21" s="233">
        <v>1.1100000000000001</v>
      </c>
      <c r="B21" s="239" t="s">
        <v>30</v>
      </c>
      <c r="C21" s="240">
        <v>12</v>
      </c>
      <c r="D21" s="305" t="s">
        <v>13</v>
      </c>
      <c r="E21" s="241">
        <v>480</v>
      </c>
      <c r="F21" s="9">
        <f>E21*C21</f>
        <v>5760</v>
      </c>
      <c r="G21" s="9">
        <v>0</v>
      </c>
      <c r="H21" s="9">
        <f>G21*C21</f>
        <v>0</v>
      </c>
      <c r="I21" s="304">
        <f t="shared" si="3"/>
        <v>5760</v>
      </c>
      <c r="J21" s="233" t="s">
        <v>128</v>
      </c>
      <c r="K21" s="243"/>
      <c r="L21" s="230"/>
      <c r="M21" s="231"/>
    </row>
    <row r="22" spans="1:14" s="232" customFormat="1" ht="21" x14ac:dyDescent="0.45">
      <c r="A22" s="235">
        <v>2</v>
      </c>
      <c r="B22" s="246" t="s">
        <v>114</v>
      </c>
      <c r="C22" s="240">
        <v>1</v>
      </c>
      <c r="D22" s="233" t="s">
        <v>12</v>
      </c>
      <c r="E22" s="241">
        <v>300000</v>
      </c>
      <c r="F22" s="9">
        <f>E22*C22</f>
        <v>300000</v>
      </c>
      <c r="G22" s="9">
        <v>0</v>
      </c>
      <c r="H22" s="9">
        <f>G22*C22</f>
        <v>0</v>
      </c>
      <c r="I22" s="304">
        <f t="shared" si="3"/>
        <v>300000</v>
      </c>
      <c r="J22" s="233" t="s">
        <v>128</v>
      </c>
      <c r="K22" s="243"/>
      <c r="L22" s="230"/>
      <c r="M22" s="231"/>
    </row>
    <row r="23" spans="1:14" s="232" customFormat="1" ht="21" x14ac:dyDescent="0.45">
      <c r="A23" s="233"/>
      <c r="B23" s="247" t="s">
        <v>197</v>
      </c>
      <c r="C23" s="242"/>
      <c r="D23" s="233"/>
      <c r="E23" s="241"/>
      <c r="F23" s="9"/>
      <c r="G23" s="9"/>
      <c r="H23" s="9"/>
      <c r="I23" s="87"/>
      <c r="J23" s="233"/>
      <c r="K23" s="243"/>
      <c r="L23" s="230"/>
      <c r="M23" s="231"/>
    </row>
    <row r="24" spans="1:14" s="232" customFormat="1" ht="21" x14ac:dyDescent="0.45">
      <c r="A24" s="248">
        <v>3</v>
      </c>
      <c r="B24" s="246" t="s">
        <v>120</v>
      </c>
      <c r="C24" s="449"/>
      <c r="D24" s="450"/>
      <c r="E24" s="450"/>
      <c r="F24" s="450"/>
      <c r="G24" s="450"/>
      <c r="H24" s="450"/>
      <c r="I24" s="450"/>
      <c r="J24" s="451"/>
      <c r="K24" s="243"/>
      <c r="L24" s="230"/>
      <c r="M24" s="231"/>
    </row>
    <row r="25" spans="1:14" s="232" customFormat="1" ht="23.25" x14ac:dyDescent="0.45">
      <c r="A25" s="233">
        <v>3.1</v>
      </c>
      <c r="B25" s="249" t="s">
        <v>49</v>
      </c>
      <c r="C25" s="250">
        <v>0.22500000000000001</v>
      </c>
      <c r="D25" s="234" t="s">
        <v>14</v>
      </c>
      <c r="E25" s="251">
        <f>+E14</f>
        <v>2233.65</v>
      </c>
      <c r="F25" s="88">
        <f t="shared" ref="F25" si="5">E25*C25</f>
        <v>502.57125000000002</v>
      </c>
      <c r="G25" s="210">
        <v>419</v>
      </c>
      <c r="H25" s="88">
        <f>G25*C25</f>
        <v>94.275000000000006</v>
      </c>
      <c r="I25" s="87">
        <f>F25+H25</f>
        <v>596.84625000000005</v>
      </c>
      <c r="J25" s="233" t="s">
        <v>129</v>
      </c>
      <c r="K25" s="243"/>
      <c r="L25" s="252" t="s">
        <v>165</v>
      </c>
      <c r="M25" s="231"/>
    </row>
    <row r="26" spans="1:14" s="231" customFormat="1" ht="21" x14ac:dyDescent="0.45">
      <c r="A26" s="253"/>
      <c r="B26" s="235" t="s">
        <v>31</v>
      </c>
      <c r="C26" s="456"/>
      <c r="D26" s="457"/>
      <c r="E26" s="457"/>
      <c r="F26" s="457"/>
      <c r="G26" s="457"/>
      <c r="H26" s="458"/>
      <c r="I26" s="85">
        <f>SUM(I9:I25)</f>
        <v>371560.71718680003</v>
      </c>
      <c r="J26" s="233"/>
      <c r="K26" s="243"/>
      <c r="L26" s="254"/>
    </row>
    <row r="27" spans="1:14" s="75" customFormat="1" ht="21" x14ac:dyDescent="0.45">
      <c r="A27" s="302"/>
      <c r="B27" s="79" t="s">
        <v>32</v>
      </c>
      <c r="C27" s="443"/>
      <c r="D27" s="444"/>
      <c r="E27" s="444"/>
      <c r="F27" s="444"/>
      <c r="G27" s="444"/>
      <c r="H27" s="445"/>
      <c r="I27" s="89">
        <f>I26</f>
        <v>371560.71718680003</v>
      </c>
      <c r="J27" s="76"/>
      <c r="K27" s="74"/>
    </row>
    <row r="28" spans="1:14" s="231" customFormat="1" ht="21" x14ac:dyDescent="0.45">
      <c r="A28" s="233">
        <v>3.2</v>
      </c>
      <c r="B28" s="249" t="s">
        <v>37</v>
      </c>
      <c r="C28" s="250">
        <v>14.97</v>
      </c>
      <c r="D28" s="234" t="s">
        <v>21</v>
      </c>
      <c r="E28" s="251">
        <f>+L28</f>
        <v>24.380369999999999</v>
      </c>
      <c r="F28" s="88">
        <f t="shared" ref="F28:F32" si="6">E28*C28</f>
        <v>364.97413890000001</v>
      </c>
      <c r="G28" s="210">
        <v>4.4000000000000004</v>
      </c>
      <c r="H28" s="88">
        <f>G28*C28</f>
        <v>65.868000000000009</v>
      </c>
      <c r="I28" s="87">
        <f>H28+F28</f>
        <v>430.84213890000001</v>
      </c>
      <c r="J28" s="233" t="s">
        <v>129</v>
      </c>
      <c r="K28" s="243"/>
      <c r="L28" s="254">
        <f>24380.37/1000</f>
        <v>24.380369999999999</v>
      </c>
    </row>
    <row r="29" spans="1:14" s="232" customFormat="1" ht="21" x14ac:dyDescent="0.45">
      <c r="A29" s="233">
        <v>3.3</v>
      </c>
      <c r="B29" s="253" t="s">
        <v>80</v>
      </c>
      <c r="C29" s="240">
        <v>2</v>
      </c>
      <c r="D29" s="304" t="s">
        <v>13</v>
      </c>
      <c r="E29" s="304">
        <v>361</v>
      </c>
      <c r="F29" s="304">
        <f t="shared" si="6"/>
        <v>722</v>
      </c>
      <c r="G29" s="9">
        <v>0</v>
      </c>
      <c r="H29" s="88">
        <f t="shared" ref="H29:H33" si="7">G29*C29</f>
        <v>0</v>
      </c>
      <c r="I29" s="87">
        <f t="shared" ref="I29:I33" si="8">H29+F29</f>
        <v>722</v>
      </c>
      <c r="J29" s="233" t="s">
        <v>128</v>
      </c>
      <c r="K29" s="243"/>
      <c r="L29" s="230"/>
      <c r="M29" s="231"/>
      <c r="N29" s="231"/>
    </row>
    <row r="30" spans="1:14" s="232" customFormat="1" ht="21" x14ac:dyDescent="0.45">
      <c r="A30" s="233">
        <v>3.4</v>
      </c>
      <c r="B30" s="239" t="s">
        <v>25</v>
      </c>
      <c r="C30" s="240">
        <v>2</v>
      </c>
      <c r="D30" s="233" t="s">
        <v>21</v>
      </c>
      <c r="E30" s="244">
        <f>+E18</f>
        <v>34.11</v>
      </c>
      <c r="F30" s="9">
        <f t="shared" si="6"/>
        <v>68.22</v>
      </c>
      <c r="G30" s="9">
        <v>0</v>
      </c>
      <c r="H30" s="88">
        <f t="shared" si="7"/>
        <v>0</v>
      </c>
      <c r="I30" s="87">
        <f t="shared" si="8"/>
        <v>68.22</v>
      </c>
      <c r="J30" s="233" t="s">
        <v>125</v>
      </c>
      <c r="K30" s="243"/>
      <c r="L30" s="230"/>
      <c r="M30" s="231"/>
      <c r="N30" s="231"/>
    </row>
    <row r="31" spans="1:14" s="232" customFormat="1" ht="21" x14ac:dyDescent="0.45">
      <c r="A31" s="234">
        <v>3.5</v>
      </c>
      <c r="B31" s="239" t="s">
        <v>56</v>
      </c>
      <c r="C31" s="240">
        <v>1</v>
      </c>
      <c r="D31" s="233" t="s">
        <v>21</v>
      </c>
      <c r="E31" s="244">
        <f>+E19</f>
        <v>43.61</v>
      </c>
      <c r="F31" s="9">
        <f t="shared" si="6"/>
        <v>43.61</v>
      </c>
      <c r="G31" s="9">
        <v>0</v>
      </c>
      <c r="H31" s="88">
        <f t="shared" si="7"/>
        <v>0</v>
      </c>
      <c r="I31" s="87">
        <f t="shared" si="8"/>
        <v>43.61</v>
      </c>
      <c r="J31" s="233" t="s">
        <v>126</v>
      </c>
      <c r="K31" s="243"/>
      <c r="L31" s="230"/>
      <c r="M31" s="231"/>
      <c r="N31" s="231"/>
    </row>
    <row r="32" spans="1:14" s="232" customFormat="1" ht="21" x14ac:dyDescent="0.45">
      <c r="A32" s="234">
        <v>3.6</v>
      </c>
      <c r="B32" s="239" t="s">
        <v>22</v>
      </c>
      <c r="C32" s="240">
        <v>1.1499999999999999</v>
      </c>
      <c r="D32" s="9" t="s">
        <v>127</v>
      </c>
      <c r="E32" s="244">
        <f>+E20</f>
        <v>395.02</v>
      </c>
      <c r="F32" s="9">
        <f t="shared" si="6"/>
        <v>454.27299999999997</v>
      </c>
      <c r="G32" s="209">
        <v>139</v>
      </c>
      <c r="H32" s="88">
        <f t="shared" si="7"/>
        <v>159.85</v>
      </c>
      <c r="I32" s="87">
        <f t="shared" si="8"/>
        <v>614.12299999999993</v>
      </c>
      <c r="J32" s="233" t="s">
        <v>139</v>
      </c>
      <c r="K32" s="243"/>
      <c r="L32" s="230"/>
      <c r="M32" s="231"/>
      <c r="N32" s="231"/>
    </row>
    <row r="33" spans="1:14" s="231" customFormat="1" ht="21" x14ac:dyDescent="0.45">
      <c r="A33" s="255">
        <v>4</v>
      </c>
      <c r="B33" s="301" t="s">
        <v>117</v>
      </c>
      <c r="C33" s="240">
        <v>1</v>
      </c>
      <c r="D33" s="233" t="s">
        <v>34</v>
      </c>
      <c r="E33" s="241">
        <v>65000</v>
      </c>
      <c r="F33" s="9">
        <f>E33*C33</f>
        <v>65000</v>
      </c>
      <c r="G33" s="9">
        <v>0</v>
      </c>
      <c r="H33" s="88">
        <f t="shared" si="7"/>
        <v>0</v>
      </c>
      <c r="I33" s="87">
        <f t="shared" si="8"/>
        <v>65000</v>
      </c>
      <c r="J33" s="233" t="s">
        <v>128</v>
      </c>
      <c r="K33" s="243"/>
      <c r="L33" s="254"/>
    </row>
    <row r="34" spans="1:14" s="232" customFormat="1" ht="21" x14ac:dyDescent="0.45">
      <c r="A34" s="248">
        <v>6</v>
      </c>
      <c r="B34" s="247" t="s">
        <v>121</v>
      </c>
      <c r="C34" s="462"/>
      <c r="D34" s="463"/>
      <c r="E34" s="463"/>
      <c r="F34" s="463"/>
      <c r="G34" s="463"/>
      <c r="H34" s="463"/>
      <c r="I34" s="463"/>
      <c r="J34" s="464"/>
      <c r="K34" s="256"/>
    </row>
    <row r="35" spans="1:14" s="232" customFormat="1" ht="23.25" x14ac:dyDescent="0.45">
      <c r="A35" s="257">
        <v>6.1</v>
      </c>
      <c r="B35" s="249" t="s">
        <v>49</v>
      </c>
      <c r="C35" s="250">
        <v>0.1</v>
      </c>
      <c r="D35" s="234" t="s">
        <v>14</v>
      </c>
      <c r="E35" s="251">
        <f>+E25</f>
        <v>2233.65</v>
      </c>
      <c r="F35" s="88">
        <f>E35*C35</f>
        <v>223.36500000000001</v>
      </c>
      <c r="G35" s="210">
        <v>419</v>
      </c>
      <c r="H35" s="88">
        <f>G35*C35</f>
        <v>41.900000000000006</v>
      </c>
      <c r="I35" s="87">
        <f>F35+H35</f>
        <v>265.26499999999999</v>
      </c>
      <c r="J35" s="233" t="s">
        <v>123</v>
      </c>
      <c r="K35" s="256"/>
    </row>
    <row r="36" spans="1:14" s="232" customFormat="1" ht="21" x14ac:dyDescent="0.45">
      <c r="A36" s="258">
        <v>6.2</v>
      </c>
      <c r="B36" s="249" t="s">
        <v>37</v>
      </c>
      <c r="C36" s="250">
        <v>5.98</v>
      </c>
      <c r="D36" s="234" t="s">
        <v>21</v>
      </c>
      <c r="E36" s="251">
        <f>+E28</f>
        <v>24.380369999999999</v>
      </c>
      <c r="F36" s="88">
        <f>E36*C36</f>
        <v>145.79461259999999</v>
      </c>
      <c r="G36" s="210">
        <f>+G28</f>
        <v>4.4000000000000004</v>
      </c>
      <c r="H36" s="88">
        <f>G36*C36</f>
        <v>26.312000000000005</v>
      </c>
      <c r="I36" s="87">
        <f>H36+F36</f>
        <v>172.10661260000001</v>
      </c>
      <c r="J36" s="233" t="s">
        <v>123</v>
      </c>
      <c r="K36" s="256"/>
    </row>
    <row r="37" spans="1:14" s="232" customFormat="1" ht="21" x14ac:dyDescent="0.45">
      <c r="A37" s="257">
        <v>6.3</v>
      </c>
      <c r="B37" s="239" t="s">
        <v>25</v>
      </c>
      <c r="C37" s="240">
        <v>1</v>
      </c>
      <c r="D37" s="233" t="s">
        <v>21</v>
      </c>
      <c r="E37" s="244">
        <f>+E30</f>
        <v>34.11</v>
      </c>
      <c r="F37" s="9">
        <f>E37*C37</f>
        <v>34.11</v>
      </c>
      <c r="G37" s="9">
        <v>0</v>
      </c>
      <c r="H37" s="88">
        <f t="shared" ref="H37:H38" si="9">G37*C37</f>
        <v>0</v>
      </c>
      <c r="I37" s="259">
        <f>F37+H37</f>
        <v>34.11</v>
      </c>
      <c r="J37" s="233" t="s">
        <v>131</v>
      </c>
      <c r="K37" s="256"/>
    </row>
    <row r="38" spans="1:14" s="232" customFormat="1" ht="21" x14ac:dyDescent="0.45">
      <c r="A38" s="258">
        <v>6.4</v>
      </c>
      <c r="B38" s="239" t="s">
        <v>22</v>
      </c>
      <c r="C38" s="240">
        <v>1</v>
      </c>
      <c r="D38" s="9" t="s">
        <v>130</v>
      </c>
      <c r="E38" s="244">
        <f>+E32</f>
        <v>395.02</v>
      </c>
      <c r="F38" s="9">
        <f>E38*C38</f>
        <v>395.02</v>
      </c>
      <c r="G38" s="209">
        <v>139</v>
      </c>
      <c r="H38" s="88">
        <f t="shared" si="9"/>
        <v>139</v>
      </c>
      <c r="I38" s="259">
        <f>F38+H38</f>
        <v>534.02</v>
      </c>
      <c r="J38" s="233" t="s">
        <v>139</v>
      </c>
      <c r="K38" s="256"/>
    </row>
    <row r="39" spans="1:14" s="231" customFormat="1" ht="21" x14ac:dyDescent="0.45">
      <c r="A39" s="255">
        <v>5</v>
      </c>
      <c r="B39" s="247" t="s">
        <v>207</v>
      </c>
      <c r="C39" s="449"/>
      <c r="D39" s="450"/>
      <c r="E39" s="450"/>
      <c r="F39" s="450"/>
      <c r="G39" s="450"/>
      <c r="H39" s="450"/>
      <c r="I39" s="450"/>
      <c r="J39" s="451"/>
      <c r="K39" s="243"/>
      <c r="L39" s="254"/>
    </row>
    <row r="40" spans="1:14" s="231" customFormat="1" ht="21" x14ac:dyDescent="0.45">
      <c r="A40" s="234">
        <v>5.0999999999999996</v>
      </c>
      <c r="B40" s="260" t="s">
        <v>208</v>
      </c>
      <c r="C40" s="261">
        <v>1</v>
      </c>
      <c r="D40" s="262" t="s">
        <v>119</v>
      </c>
      <c r="E40" s="263">
        <v>1517</v>
      </c>
      <c r="F40" s="133">
        <f t="shared" ref="F40" si="10">E40*C40</f>
        <v>1517</v>
      </c>
      <c r="G40" s="9">
        <v>0</v>
      </c>
      <c r="H40" s="88">
        <f t="shared" ref="H40:H45" si="11">G40*C40</f>
        <v>0</v>
      </c>
      <c r="I40" s="133">
        <f>F40+H40</f>
        <v>1517</v>
      </c>
      <c r="J40" s="306"/>
      <c r="K40" s="243"/>
      <c r="L40" s="254"/>
    </row>
    <row r="41" spans="1:14" s="231" customFormat="1" ht="21" x14ac:dyDescent="0.45">
      <c r="A41" s="234">
        <v>5.2</v>
      </c>
      <c r="B41" s="294" t="s">
        <v>209</v>
      </c>
      <c r="C41" s="295">
        <v>8</v>
      </c>
      <c r="D41" s="286" t="s">
        <v>23</v>
      </c>
      <c r="E41" s="296">
        <v>275.5</v>
      </c>
      <c r="F41" s="297">
        <f t="shared" ref="F41:F45" si="12">+E41*C41</f>
        <v>2204</v>
      </c>
      <c r="G41" s="9">
        <v>0</v>
      </c>
      <c r="H41" s="88">
        <f t="shared" si="11"/>
        <v>0</v>
      </c>
      <c r="I41" s="133">
        <f t="shared" ref="I41:I45" si="13">F41+H41</f>
        <v>2204</v>
      </c>
      <c r="J41" s="233" t="s">
        <v>128</v>
      </c>
      <c r="K41" s="243"/>
      <c r="L41" s="254"/>
    </row>
    <row r="42" spans="1:14" s="231" customFormat="1" ht="21" x14ac:dyDescent="0.45">
      <c r="A42" s="234">
        <v>5.3</v>
      </c>
      <c r="B42" s="294" t="s">
        <v>210</v>
      </c>
      <c r="C42" s="295">
        <v>3</v>
      </c>
      <c r="D42" s="286" t="s">
        <v>23</v>
      </c>
      <c r="E42" s="296">
        <v>330</v>
      </c>
      <c r="F42" s="297">
        <f t="shared" si="12"/>
        <v>990</v>
      </c>
      <c r="G42" s="9">
        <v>0</v>
      </c>
      <c r="H42" s="88">
        <f t="shared" si="11"/>
        <v>0</v>
      </c>
      <c r="I42" s="133">
        <f t="shared" si="13"/>
        <v>990</v>
      </c>
      <c r="J42" s="233" t="s">
        <v>128</v>
      </c>
      <c r="K42" s="243"/>
      <c r="L42" s="254"/>
    </row>
    <row r="43" spans="1:14" s="231" customFormat="1" ht="21" x14ac:dyDescent="0.45">
      <c r="A43" s="234">
        <v>5.4</v>
      </c>
      <c r="B43" s="298" t="s">
        <v>211</v>
      </c>
      <c r="C43" s="303">
        <v>3</v>
      </c>
      <c r="D43" s="299" t="s">
        <v>23</v>
      </c>
      <c r="E43" s="300">
        <v>460</v>
      </c>
      <c r="F43" s="297">
        <f t="shared" si="12"/>
        <v>1380</v>
      </c>
      <c r="G43" s="9">
        <v>0</v>
      </c>
      <c r="H43" s="88">
        <f t="shared" si="11"/>
        <v>0</v>
      </c>
      <c r="I43" s="133">
        <f t="shared" si="13"/>
        <v>1380</v>
      </c>
      <c r="J43" s="233" t="s">
        <v>128</v>
      </c>
      <c r="K43" s="243"/>
      <c r="L43" s="254"/>
    </row>
    <row r="44" spans="1:14" s="231" customFormat="1" ht="21" x14ac:dyDescent="0.45">
      <c r="A44" s="234">
        <v>5.5</v>
      </c>
      <c r="B44" s="294" t="s">
        <v>212</v>
      </c>
      <c r="C44" s="295">
        <v>4</v>
      </c>
      <c r="D44" s="286" t="s">
        <v>34</v>
      </c>
      <c r="E44" s="296">
        <v>4700</v>
      </c>
      <c r="F44" s="297">
        <f t="shared" si="12"/>
        <v>18800</v>
      </c>
      <c r="G44" s="9">
        <v>0</v>
      </c>
      <c r="H44" s="88">
        <f t="shared" si="11"/>
        <v>0</v>
      </c>
      <c r="I44" s="133">
        <f t="shared" si="13"/>
        <v>18800</v>
      </c>
      <c r="J44" s="233" t="s">
        <v>128</v>
      </c>
      <c r="K44" s="243"/>
      <c r="L44" s="254"/>
    </row>
    <row r="45" spans="1:14" s="231" customFormat="1" ht="21" x14ac:dyDescent="0.45">
      <c r="A45" s="234">
        <v>5.6</v>
      </c>
      <c r="B45" s="289" t="s">
        <v>213</v>
      </c>
      <c r="C45" s="290">
        <v>2</v>
      </c>
      <c r="D45" s="291" t="s">
        <v>34</v>
      </c>
      <c r="E45" s="292">
        <v>203.5</v>
      </c>
      <c r="F45" s="293">
        <f t="shared" si="12"/>
        <v>407</v>
      </c>
      <c r="G45" s="9">
        <v>0</v>
      </c>
      <c r="H45" s="88">
        <f t="shared" si="11"/>
        <v>0</v>
      </c>
      <c r="I45" s="133">
        <f t="shared" si="13"/>
        <v>407</v>
      </c>
      <c r="J45" s="233" t="s">
        <v>128</v>
      </c>
      <c r="K45" s="243"/>
      <c r="L45" s="254"/>
    </row>
    <row r="46" spans="1:14" s="232" customFormat="1" ht="21" x14ac:dyDescent="0.45">
      <c r="A46" s="253"/>
      <c r="B46" s="235" t="s">
        <v>31</v>
      </c>
      <c r="C46" s="456"/>
      <c r="D46" s="457"/>
      <c r="E46" s="457"/>
      <c r="F46" s="457"/>
      <c r="G46" s="457"/>
      <c r="H46" s="458"/>
      <c r="I46" s="85">
        <f>SUM(I27:I45)</f>
        <v>464743.01393830002</v>
      </c>
      <c r="J46" s="233"/>
      <c r="K46" s="230"/>
      <c r="L46" s="230"/>
      <c r="M46" s="231"/>
      <c r="N46" s="231"/>
    </row>
    <row r="47" spans="1:14" s="75" customFormat="1" ht="21" x14ac:dyDescent="0.45">
      <c r="A47" s="302"/>
      <c r="B47" s="79" t="s">
        <v>32</v>
      </c>
      <c r="C47" s="443"/>
      <c r="D47" s="444"/>
      <c r="E47" s="444"/>
      <c r="F47" s="444"/>
      <c r="G47" s="444"/>
      <c r="H47" s="445"/>
      <c r="I47" s="83">
        <f>I46</f>
        <v>464743.01393830002</v>
      </c>
      <c r="J47" s="76"/>
      <c r="K47" s="74"/>
      <c r="L47" s="84"/>
    </row>
    <row r="48" spans="1:14" s="231" customFormat="1" ht="21" x14ac:dyDescent="0.45">
      <c r="A48" s="234">
        <v>5.7</v>
      </c>
      <c r="B48" s="298" t="s">
        <v>214</v>
      </c>
      <c r="C48" s="303">
        <v>1</v>
      </c>
      <c r="D48" s="299" t="s">
        <v>23</v>
      </c>
      <c r="E48" s="300">
        <v>602</v>
      </c>
      <c r="F48" s="265">
        <v>600</v>
      </c>
      <c r="G48" s="9">
        <v>0</v>
      </c>
      <c r="H48" s="9">
        <f t="shared" ref="H48:H49" si="14">G48*C48</f>
        <v>0</v>
      </c>
      <c r="I48" s="265">
        <f>+F48+H48</f>
        <v>600</v>
      </c>
      <c r="J48" s="233" t="s">
        <v>128</v>
      </c>
      <c r="K48" s="243"/>
      <c r="L48" s="254"/>
    </row>
    <row r="49" spans="1:14" s="231" customFormat="1" ht="21" x14ac:dyDescent="0.45">
      <c r="A49" s="234">
        <v>5.8</v>
      </c>
      <c r="B49" s="298" t="s">
        <v>215</v>
      </c>
      <c r="C49" s="303">
        <v>2</v>
      </c>
      <c r="D49" s="299" t="s">
        <v>23</v>
      </c>
      <c r="E49" s="300">
        <v>365</v>
      </c>
      <c r="F49" s="265">
        <v>400</v>
      </c>
      <c r="G49" s="9">
        <v>0</v>
      </c>
      <c r="H49" s="9">
        <f t="shared" si="14"/>
        <v>0</v>
      </c>
      <c r="I49" s="265">
        <f>+F49+H49</f>
        <v>400</v>
      </c>
      <c r="J49" s="233" t="s">
        <v>128</v>
      </c>
      <c r="K49" s="243"/>
      <c r="L49" s="254"/>
    </row>
    <row r="50" spans="1:14" s="231" customFormat="1" ht="21" x14ac:dyDescent="0.45">
      <c r="A50" s="255">
        <v>6</v>
      </c>
      <c r="B50" s="247" t="s">
        <v>216</v>
      </c>
      <c r="C50" s="502"/>
      <c r="D50" s="502"/>
      <c r="E50" s="502"/>
      <c r="F50" s="502"/>
      <c r="G50" s="502"/>
      <c r="H50" s="502"/>
      <c r="I50" s="502"/>
      <c r="J50" s="502"/>
      <c r="K50" s="243" t="s">
        <v>196</v>
      </c>
      <c r="L50" s="254"/>
    </row>
    <row r="51" spans="1:14" s="231" customFormat="1" ht="21" x14ac:dyDescent="0.45">
      <c r="A51" s="234">
        <v>6.1</v>
      </c>
      <c r="B51" s="294" t="s">
        <v>212</v>
      </c>
      <c r="C51" s="295">
        <v>1</v>
      </c>
      <c r="D51" s="286" t="s">
        <v>34</v>
      </c>
      <c r="E51" s="296">
        <f>+E44</f>
        <v>4700</v>
      </c>
      <c r="F51" s="297">
        <f t="shared" ref="F51:F57" si="15">+E51*C51</f>
        <v>4700</v>
      </c>
      <c r="G51" s="9">
        <v>0</v>
      </c>
      <c r="H51" s="9">
        <f t="shared" ref="H51:H57" si="16">G51*C51</f>
        <v>0</v>
      </c>
      <c r="I51" s="297">
        <f t="shared" ref="I51:I57" si="17">+F51+H51</f>
        <v>4700</v>
      </c>
      <c r="J51" s="233" t="s">
        <v>128</v>
      </c>
      <c r="K51" s="243"/>
      <c r="L51" s="254"/>
    </row>
    <row r="52" spans="1:14" s="231" customFormat="1" ht="21" x14ac:dyDescent="0.45">
      <c r="A52" s="233">
        <v>6.2</v>
      </c>
      <c r="B52" s="294" t="s">
        <v>209</v>
      </c>
      <c r="C52" s="295">
        <v>2</v>
      </c>
      <c r="D52" s="286" t="s">
        <v>23</v>
      </c>
      <c r="E52" s="296">
        <v>275.5</v>
      </c>
      <c r="F52" s="297">
        <f t="shared" si="15"/>
        <v>551</v>
      </c>
      <c r="G52" s="9">
        <v>0</v>
      </c>
      <c r="H52" s="9">
        <f t="shared" si="16"/>
        <v>0</v>
      </c>
      <c r="I52" s="297">
        <f t="shared" si="17"/>
        <v>551</v>
      </c>
      <c r="J52" s="233" t="s">
        <v>128</v>
      </c>
      <c r="K52" s="243"/>
      <c r="L52" s="254">
        <f>24380.37/1000</f>
        <v>24.380369999999999</v>
      </c>
    </row>
    <row r="53" spans="1:14" s="232" customFormat="1" ht="21" x14ac:dyDescent="0.45">
      <c r="A53" s="233">
        <v>6.3</v>
      </c>
      <c r="B53" s="298" t="s">
        <v>214</v>
      </c>
      <c r="C53" s="303">
        <v>1</v>
      </c>
      <c r="D53" s="299" t="s">
        <v>23</v>
      </c>
      <c r="E53" s="300">
        <f>+E48</f>
        <v>602</v>
      </c>
      <c r="F53" s="297">
        <f t="shared" si="15"/>
        <v>602</v>
      </c>
      <c r="G53" s="9">
        <v>0</v>
      </c>
      <c r="H53" s="9">
        <f t="shared" si="16"/>
        <v>0</v>
      </c>
      <c r="I53" s="297">
        <f t="shared" si="17"/>
        <v>602</v>
      </c>
      <c r="J53" s="233" t="s">
        <v>128</v>
      </c>
      <c r="K53" s="243"/>
      <c r="L53" s="230"/>
      <c r="M53" s="231"/>
      <c r="N53" s="231"/>
    </row>
    <row r="54" spans="1:14" s="232" customFormat="1" ht="21" x14ac:dyDescent="0.45">
      <c r="A54" s="233">
        <v>6.4</v>
      </c>
      <c r="B54" s="294" t="s">
        <v>210</v>
      </c>
      <c r="C54" s="295">
        <v>2</v>
      </c>
      <c r="D54" s="286" t="s">
        <v>23</v>
      </c>
      <c r="E54" s="296">
        <f>+E42</f>
        <v>330</v>
      </c>
      <c r="F54" s="297">
        <f t="shared" si="15"/>
        <v>660</v>
      </c>
      <c r="G54" s="9">
        <v>0</v>
      </c>
      <c r="H54" s="9">
        <f t="shared" si="16"/>
        <v>0</v>
      </c>
      <c r="I54" s="297">
        <f t="shared" si="17"/>
        <v>660</v>
      </c>
      <c r="J54" s="233" t="s">
        <v>128</v>
      </c>
      <c r="K54" s="243"/>
      <c r="L54" s="230"/>
      <c r="M54" s="231"/>
      <c r="N54" s="231"/>
    </row>
    <row r="55" spans="1:14" s="232" customFormat="1" ht="21" x14ac:dyDescent="0.45">
      <c r="A55" s="234">
        <v>6.5</v>
      </c>
      <c r="B55" s="260" t="s">
        <v>217</v>
      </c>
      <c r="C55" s="261">
        <v>1</v>
      </c>
      <c r="D55" s="262" t="s">
        <v>119</v>
      </c>
      <c r="E55" s="263">
        <f>+E40</f>
        <v>1517</v>
      </c>
      <c r="F55" s="297">
        <f t="shared" si="15"/>
        <v>1517</v>
      </c>
      <c r="G55" s="9">
        <v>0</v>
      </c>
      <c r="H55" s="9">
        <f t="shared" si="16"/>
        <v>0</v>
      </c>
      <c r="I55" s="297">
        <f t="shared" si="17"/>
        <v>1517</v>
      </c>
      <c r="J55" s="233" t="s">
        <v>128</v>
      </c>
      <c r="K55" s="243"/>
      <c r="L55" s="230"/>
      <c r="M55" s="231"/>
      <c r="N55" s="231"/>
    </row>
    <row r="56" spans="1:14" s="232" customFormat="1" ht="21" x14ac:dyDescent="0.45">
      <c r="A56" s="234">
        <v>6.6</v>
      </c>
      <c r="B56" s="298" t="s">
        <v>215</v>
      </c>
      <c r="C56" s="303">
        <v>2</v>
      </c>
      <c r="D56" s="299" t="s">
        <v>23</v>
      </c>
      <c r="E56" s="300">
        <f>+E49</f>
        <v>365</v>
      </c>
      <c r="F56" s="297">
        <f t="shared" si="15"/>
        <v>730</v>
      </c>
      <c r="G56" s="9">
        <v>0</v>
      </c>
      <c r="H56" s="9">
        <f t="shared" si="16"/>
        <v>0</v>
      </c>
      <c r="I56" s="297">
        <f t="shared" si="17"/>
        <v>730</v>
      </c>
      <c r="J56" s="233" t="s">
        <v>128</v>
      </c>
      <c r="K56" s="243"/>
      <c r="L56" s="230"/>
      <c r="M56" s="231"/>
      <c r="N56" s="231"/>
    </row>
    <row r="57" spans="1:14" s="231" customFormat="1" ht="21" x14ac:dyDescent="0.45">
      <c r="A57" s="234">
        <v>6.7</v>
      </c>
      <c r="B57" s="267" t="s">
        <v>218</v>
      </c>
      <c r="C57" s="264">
        <v>4</v>
      </c>
      <c r="D57" s="233" t="s">
        <v>119</v>
      </c>
      <c r="E57" s="217">
        <f>474+5</f>
        <v>479</v>
      </c>
      <c r="F57" s="297">
        <f t="shared" si="15"/>
        <v>1916</v>
      </c>
      <c r="G57" s="9">
        <v>0</v>
      </c>
      <c r="H57" s="9">
        <f t="shared" si="16"/>
        <v>0</v>
      </c>
      <c r="I57" s="297">
        <f t="shared" si="17"/>
        <v>1916</v>
      </c>
      <c r="J57" s="233" t="s">
        <v>172</v>
      </c>
      <c r="K57" s="243"/>
      <c r="L57" s="254"/>
    </row>
    <row r="58" spans="1:14" s="231" customFormat="1" ht="21" x14ac:dyDescent="0.45">
      <c r="A58" s="255">
        <v>7</v>
      </c>
      <c r="B58" s="247" t="s">
        <v>219</v>
      </c>
      <c r="C58" s="503"/>
      <c r="D58" s="503"/>
      <c r="E58" s="503"/>
      <c r="F58" s="503"/>
      <c r="G58" s="503"/>
      <c r="H58" s="503"/>
      <c r="I58" s="503"/>
      <c r="J58" s="503"/>
      <c r="K58" s="243"/>
      <c r="L58" s="254"/>
    </row>
    <row r="59" spans="1:14" s="231" customFormat="1" ht="21" x14ac:dyDescent="0.45">
      <c r="A59" s="234">
        <v>7.1</v>
      </c>
      <c r="B59" s="298" t="s">
        <v>220</v>
      </c>
      <c r="C59" s="303">
        <v>4</v>
      </c>
      <c r="D59" s="299" t="s">
        <v>23</v>
      </c>
      <c r="E59" s="300">
        <v>275.5</v>
      </c>
      <c r="F59" s="265">
        <f>+E59*C59</f>
        <v>1102</v>
      </c>
      <c r="G59" s="9">
        <v>0</v>
      </c>
      <c r="H59" s="9">
        <f t="shared" ref="H59:H64" si="18">G59*C59</f>
        <v>0</v>
      </c>
      <c r="I59" s="265">
        <f>+F59+H59</f>
        <v>1102</v>
      </c>
      <c r="J59" s="233" t="s">
        <v>128</v>
      </c>
      <c r="K59" s="243"/>
      <c r="L59" s="254"/>
    </row>
    <row r="60" spans="1:14" s="231" customFormat="1" ht="21" x14ac:dyDescent="0.45">
      <c r="A60" s="234">
        <v>7.2</v>
      </c>
      <c r="B60" s="294" t="s">
        <v>221</v>
      </c>
      <c r="C60" s="295">
        <v>1</v>
      </c>
      <c r="D60" s="286" t="s">
        <v>23</v>
      </c>
      <c r="E60" s="296">
        <v>1900</v>
      </c>
      <c r="F60" s="265">
        <f t="shared" ref="F60:F64" si="19">+E60*C60</f>
        <v>1900</v>
      </c>
      <c r="G60" s="9">
        <v>0</v>
      </c>
      <c r="H60" s="9">
        <f t="shared" si="18"/>
        <v>0</v>
      </c>
      <c r="I60" s="265">
        <f t="shared" ref="I60:I64" si="20">+F60+H60</f>
        <v>1900</v>
      </c>
      <c r="J60" s="233" t="s">
        <v>128</v>
      </c>
      <c r="K60" s="243"/>
      <c r="L60" s="254"/>
    </row>
    <row r="61" spans="1:14" s="231" customFormat="1" ht="21" x14ac:dyDescent="0.45">
      <c r="A61" s="234">
        <v>7.3</v>
      </c>
      <c r="B61" s="294" t="s">
        <v>222</v>
      </c>
      <c r="C61" s="295">
        <v>5</v>
      </c>
      <c r="D61" s="286" t="s">
        <v>23</v>
      </c>
      <c r="E61" s="296">
        <v>125</v>
      </c>
      <c r="F61" s="265">
        <f t="shared" si="19"/>
        <v>625</v>
      </c>
      <c r="G61" s="9">
        <v>0</v>
      </c>
      <c r="H61" s="9">
        <f t="shared" si="18"/>
        <v>0</v>
      </c>
      <c r="I61" s="265">
        <f t="shared" si="20"/>
        <v>625</v>
      </c>
      <c r="J61" s="233" t="s">
        <v>128</v>
      </c>
      <c r="K61" s="243"/>
      <c r="L61" s="254"/>
    </row>
    <row r="62" spans="1:14" s="231" customFormat="1" ht="21" x14ac:dyDescent="0.45">
      <c r="A62" s="234">
        <v>7.4</v>
      </c>
      <c r="B62" s="260" t="s">
        <v>223</v>
      </c>
      <c r="C62" s="261">
        <v>1</v>
      </c>
      <c r="D62" s="132" t="s">
        <v>13</v>
      </c>
      <c r="E62" s="263">
        <v>5800</v>
      </c>
      <c r="F62" s="265">
        <f t="shared" si="19"/>
        <v>5800</v>
      </c>
      <c r="G62" s="9">
        <v>0</v>
      </c>
      <c r="H62" s="9">
        <f t="shared" si="18"/>
        <v>0</v>
      </c>
      <c r="I62" s="265">
        <f t="shared" si="20"/>
        <v>5800</v>
      </c>
      <c r="J62" s="233" t="s">
        <v>128</v>
      </c>
      <c r="K62" s="243"/>
      <c r="L62" s="254"/>
    </row>
    <row r="63" spans="1:14" s="231" customFormat="1" ht="21" x14ac:dyDescent="0.45">
      <c r="A63" s="234">
        <v>7.5</v>
      </c>
      <c r="B63" s="260" t="s">
        <v>224</v>
      </c>
      <c r="C63" s="261">
        <v>2</v>
      </c>
      <c r="D63" s="262" t="s">
        <v>13</v>
      </c>
      <c r="E63" s="263">
        <v>755</v>
      </c>
      <c r="F63" s="265">
        <f t="shared" si="19"/>
        <v>1510</v>
      </c>
      <c r="G63" s="9">
        <v>0</v>
      </c>
      <c r="H63" s="9">
        <f t="shared" si="18"/>
        <v>0</v>
      </c>
      <c r="I63" s="265">
        <f t="shared" si="20"/>
        <v>1510</v>
      </c>
      <c r="J63" s="233" t="s">
        <v>128</v>
      </c>
      <c r="K63" s="243"/>
      <c r="L63" s="254"/>
    </row>
    <row r="64" spans="1:14" s="231" customFormat="1" ht="21" x14ac:dyDescent="0.45">
      <c r="A64" s="234">
        <v>7.6</v>
      </c>
      <c r="B64" s="298" t="s">
        <v>225</v>
      </c>
      <c r="C64" s="303">
        <v>1</v>
      </c>
      <c r="D64" s="299" t="s">
        <v>23</v>
      </c>
      <c r="E64" s="300">
        <v>380</v>
      </c>
      <c r="F64" s="265">
        <f t="shared" si="19"/>
        <v>380</v>
      </c>
      <c r="G64" s="9">
        <v>0</v>
      </c>
      <c r="H64" s="9">
        <f t="shared" si="18"/>
        <v>0</v>
      </c>
      <c r="I64" s="265">
        <f t="shared" si="20"/>
        <v>380</v>
      </c>
      <c r="J64" s="233" t="s">
        <v>128</v>
      </c>
      <c r="K64" s="243"/>
      <c r="L64" s="254"/>
    </row>
    <row r="65" spans="1:19" s="232" customFormat="1" ht="21" x14ac:dyDescent="0.45">
      <c r="A65" s="253"/>
      <c r="B65" s="235" t="s">
        <v>31</v>
      </c>
      <c r="C65" s="456"/>
      <c r="D65" s="457"/>
      <c r="E65" s="457"/>
      <c r="F65" s="457"/>
      <c r="G65" s="457"/>
      <c r="H65" s="458"/>
      <c r="I65" s="85">
        <f>SUM(I47:I64)</f>
        <v>487736.01393830002</v>
      </c>
      <c r="J65" s="233"/>
      <c r="K65" s="230"/>
      <c r="L65" s="230"/>
      <c r="M65" s="231"/>
      <c r="N65" s="231"/>
    </row>
    <row r="66" spans="1:19" s="75" customFormat="1" ht="21" x14ac:dyDescent="0.45">
      <c r="A66" s="302"/>
      <c r="B66" s="79" t="s">
        <v>32</v>
      </c>
      <c r="C66" s="443"/>
      <c r="D66" s="444"/>
      <c r="E66" s="444"/>
      <c r="F66" s="444"/>
      <c r="G66" s="444"/>
      <c r="H66" s="445"/>
      <c r="I66" s="83">
        <f>I65</f>
        <v>487736.01393830002</v>
      </c>
      <c r="J66" s="76"/>
      <c r="K66" s="74"/>
      <c r="L66" s="84"/>
    </row>
    <row r="67" spans="1:19" s="231" customFormat="1" ht="21" x14ac:dyDescent="0.45">
      <c r="A67" s="234">
        <v>7.7</v>
      </c>
      <c r="B67" s="294" t="s">
        <v>226</v>
      </c>
      <c r="C67" s="295">
        <v>2</v>
      </c>
      <c r="D67" s="286" t="s">
        <v>34</v>
      </c>
      <c r="E67" s="296">
        <v>1947</v>
      </c>
      <c r="F67" s="265">
        <f t="shared" ref="F67:F71" si="21">+E67*C67</f>
        <v>3894</v>
      </c>
      <c r="G67" s="9">
        <v>0</v>
      </c>
      <c r="H67" s="88">
        <f t="shared" ref="H67:H71" si="22">G67*C67</f>
        <v>0</v>
      </c>
      <c r="I67" s="265">
        <f t="shared" ref="I67:I71" si="23">+F67+H67</f>
        <v>3894</v>
      </c>
      <c r="J67" s="233" t="s">
        <v>128</v>
      </c>
      <c r="K67" s="243"/>
      <c r="L67" s="254"/>
    </row>
    <row r="68" spans="1:19" s="231" customFormat="1" ht="21" x14ac:dyDescent="0.45">
      <c r="A68" s="234">
        <v>7.8</v>
      </c>
      <c r="B68" s="298" t="s">
        <v>227</v>
      </c>
      <c r="C68" s="303">
        <v>1</v>
      </c>
      <c r="D68" s="299" t="s">
        <v>23</v>
      </c>
      <c r="E68" s="300">
        <v>35</v>
      </c>
      <c r="F68" s="265">
        <f t="shared" si="21"/>
        <v>35</v>
      </c>
      <c r="G68" s="9">
        <v>0</v>
      </c>
      <c r="H68" s="88">
        <f t="shared" si="22"/>
        <v>0</v>
      </c>
      <c r="I68" s="265">
        <f t="shared" si="23"/>
        <v>35</v>
      </c>
      <c r="J68" s="233" t="s">
        <v>128</v>
      </c>
      <c r="K68" s="243"/>
      <c r="L68" s="254"/>
    </row>
    <row r="69" spans="1:19" s="231" customFormat="1" ht="21" x14ac:dyDescent="0.45">
      <c r="A69" s="234">
        <v>7.9</v>
      </c>
      <c r="B69" s="294" t="s">
        <v>228</v>
      </c>
      <c r="C69" s="295">
        <v>4</v>
      </c>
      <c r="D69" s="286" t="s">
        <v>23</v>
      </c>
      <c r="E69" s="296">
        <v>249</v>
      </c>
      <c r="F69" s="265">
        <f t="shared" si="21"/>
        <v>996</v>
      </c>
      <c r="G69" s="9">
        <v>0</v>
      </c>
      <c r="H69" s="88">
        <f t="shared" si="22"/>
        <v>0</v>
      </c>
      <c r="I69" s="265">
        <f t="shared" si="23"/>
        <v>996</v>
      </c>
      <c r="J69" s="233" t="s">
        <v>128</v>
      </c>
      <c r="K69" s="243"/>
      <c r="L69" s="254"/>
    </row>
    <row r="70" spans="1:19" s="231" customFormat="1" ht="21" x14ac:dyDescent="0.45">
      <c r="A70" s="266">
        <v>7.1</v>
      </c>
      <c r="B70" s="260" t="s">
        <v>229</v>
      </c>
      <c r="C70" s="261">
        <v>1</v>
      </c>
      <c r="D70" s="262" t="s">
        <v>119</v>
      </c>
      <c r="E70" s="263">
        <v>1170</v>
      </c>
      <c r="F70" s="265">
        <f t="shared" si="21"/>
        <v>1170</v>
      </c>
      <c r="G70" s="9">
        <v>0</v>
      </c>
      <c r="H70" s="88">
        <f t="shared" si="22"/>
        <v>0</v>
      </c>
      <c r="I70" s="265">
        <f t="shared" si="23"/>
        <v>1170</v>
      </c>
      <c r="J70" s="233" t="s">
        <v>128</v>
      </c>
      <c r="K70" s="243"/>
      <c r="L70" s="254"/>
    </row>
    <row r="71" spans="1:19" s="232" customFormat="1" ht="21" x14ac:dyDescent="0.45">
      <c r="A71" s="234">
        <v>7.11</v>
      </c>
      <c r="B71" s="267" t="s">
        <v>230</v>
      </c>
      <c r="C71" s="268">
        <v>4</v>
      </c>
      <c r="D71" s="233" t="s">
        <v>119</v>
      </c>
      <c r="E71" s="217">
        <f>216+3</f>
        <v>219</v>
      </c>
      <c r="F71" s="265">
        <f t="shared" si="21"/>
        <v>876</v>
      </c>
      <c r="G71" s="9">
        <v>0</v>
      </c>
      <c r="H71" s="88">
        <f t="shared" si="22"/>
        <v>0</v>
      </c>
      <c r="I71" s="265">
        <f t="shared" si="23"/>
        <v>876</v>
      </c>
      <c r="J71" s="233" t="s">
        <v>172</v>
      </c>
      <c r="K71" s="230"/>
      <c r="L71" s="230"/>
      <c r="M71" s="231"/>
      <c r="N71" s="231"/>
    </row>
    <row r="72" spans="1:19" s="232" customFormat="1" ht="21" x14ac:dyDescent="0.45">
      <c r="A72" s="234">
        <v>7.12</v>
      </c>
      <c r="B72" s="73" t="s">
        <v>263</v>
      </c>
      <c r="C72" s="308">
        <v>1</v>
      </c>
      <c r="D72" s="72" t="s">
        <v>260</v>
      </c>
      <c r="E72" s="72" t="s">
        <v>63</v>
      </c>
      <c r="F72" s="72" t="s">
        <v>63</v>
      </c>
      <c r="G72" s="309">
        <v>3000</v>
      </c>
      <c r="H72" s="309">
        <f>G72*C72</f>
        <v>3000</v>
      </c>
      <c r="I72" s="310">
        <f>+H72</f>
        <v>3000</v>
      </c>
      <c r="J72" s="233" t="s">
        <v>261</v>
      </c>
      <c r="K72" s="230"/>
      <c r="L72" s="230"/>
      <c r="M72" s="231"/>
      <c r="N72" s="231"/>
    </row>
    <row r="73" spans="1:19" s="232" customFormat="1" ht="21" x14ac:dyDescent="0.45">
      <c r="A73" s="269">
        <v>8</v>
      </c>
      <c r="B73" s="270" t="s">
        <v>231</v>
      </c>
      <c r="C73" s="499"/>
      <c r="D73" s="500"/>
      <c r="E73" s="500"/>
      <c r="F73" s="500"/>
      <c r="G73" s="500"/>
      <c r="H73" s="500"/>
      <c r="I73" s="500"/>
      <c r="J73" s="501"/>
      <c r="K73" s="243"/>
      <c r="L73" s="254" t="s">
        <v>102</v>
      </c>
      <c r="M73" s="231"/>
      <c r="N73" s="231"/>
    </row>
    <row r="74" spans="1:19" s="232" customFormat="1" ht="21" x14ac:dyDescent="0.45">
      <c r="A74" s="262">
        <v>8.1</v>
      </c>
      <c r="B74" s="271" t="s">
        <v>232</v>
      </c>
      <c r="C74" s="261">
        <v>1</v>
      </c>
      <c r="D74" s="132" t="s">
        <v>34</v>
      </c>
      <c r="E74" s="263">
        <v>749</v>
      </c>
      <c r="F74" s="133">
        <f t="shared" ref="F74:F83" si="24">E74*C74</f>
        <v>749</v>
      </c>
      <c r="G74" s="9">
        <v>0</v>
      </c>
      <c r="H74" s="9">
        <f t="shared" ref="H74:H83" si="25">G74*C74</f>
        <v>0</v>
      </c>
      <c r="I74" s="133">
        <f>F74+H74</f>
        <v>749</v>
      </c>
      <c r="J74" s="233" t="s">
        <v>128</v>
      </c>
      <c r="K74" s="243">
        <f>14/4</f>
        <v>3.5</v>
      </c>
      <c r="L74" s="254" t="s">
        <v>102</v>
      </c>
      <c r="M74" s="231" t="s">
        <v>233</v>
      </c>
      <c r="N74" s="231"/>
    </row>
    <row r="75" spans="1:19" s="232" customFormat="1" ht="21" x14ac:dyDescent="0.45">
      <c r="A75" s="262">
        <v>8.1999999999999993</v>
      </c>
      <c r="B75" s="260" t="s">
        <v>234</v>
      </c>
      <c r="C75" s="261">
        <v>1</v>
      </c>
      <c r="D75" s="132" t="s">
        <v>34</v>
      </c>
      <c r="E75" s="263">
        <v>15000</v>
      </c>
      <c r="F75" s="133">
        <f t="shared" si="24"/>
        <v>15000</v>
      </c>
      <c r="G75" s="9">
        <v>0</v>
      </c>
      <c r="H75" s="88">
        <f t="shared" si="25"/>
        <v>0</v>
      </c>
      <c r="I75" s="133">
        <f t="shared" ref="I75:I82" si="26">F75+H75</f>
        <v>15000</v>
      </c>
      <c r="J75" s="233" t="s">
        <v>128</v>
      </c>
      <c r="K75" s="243"/>
      <c r="L75" s="254"/>
      <c r="M75" s="179"/>
      <c r="N75" s="272"/>
      <c r="O75" s="35"/>
      <c r="P75" s="35"/>
      <c r="Q75" s="35"/>
      <c r="R75" s="35"/>
      <c r="S75" s="38"/>
    </row>
    <row r="76" spans="1:19" s="232" customFormat="1" ht="21" x14ac:dyDescent="0.45">
      <c r="A76" s="262">
        <v>8.3000000000000007</v>
      </c>
      <c r="B76" s="271" t="s">
        <v>235</v>
      </c>
      <c r="C76" s="261">
        <v>1</v>
      </c>
      <c r="D76" s="132" t="s">
        <v>13</v>
      </c>
      <c r="E76" s="263">
        <v>290</v>
      </c>
      <c r="F76" s="133">
        <f t="shared" si="24"/>
        <v>290</v>
      </c>
      <c r="G76" s="9">
        <v>0</v>
      </c>
      <c r="H76" s="88">
        <f t="shared" si="25"/>
        <v>0</v>
      </c>
      <c r="I76" s="133">
        <f t="shared" si="26"/>
        <v>290</v>
      </c>
      <c r="J76" s="233" t="s">
        <v>128</v>
      </c>
      <c r="K76" s="243"/>
      <c r="L76" s="254"/>
      <c r="M76" s="179"/>
      <c r="N76" s="272"/>
      <c r="O76" s="35"/>
      <c r="P76" s="35"/>
      <c r="Q76" s="35"/>
      <c r="R76" s="35"/>
      <c r="S76" s="38"/>
    </row>
    <row r="77" spans="1:19" s="232" customFormat="1" ht="21" x14ac:dyDescent="0.45">
      <c r="A77" s="262">
        <v>8.4</v>
      </c>
      <c r="B77" s="271" t="s">
        <v>236</v>
      </c>
      <c r="C77" s="261">
        <v>1</v>
      </c>
      <c r="D77" s="132" t="s">
        <v>13</v>
      </c>
      <c r="E77" s="263">
        <v>1490</v>
      </c>
      <c r="F77" s="133">
        <f t="shared" si="24"/>
        <v>1490</v>
      </c>
      <c r="G77" s="9">
        <v>0</v>
      </c>
      <c r="H77" s="88">
        <f t="shared" si="25"/>
        <v>0</v>
      </c>
      <c r="I77" s="133">
        <f t="shared" si="26"/>
        <v>1490</v>
      </c>
      <c r="J77" s="233" t="s">
        <v>128</v>
      </c>
      <c r="K77" s="243"/>
      <c r="L77" s="254" t="s">
        <v>86</v>
      </c>
      <c r="M77" s="179"/>
      <c r="N77" s="272"/>
      <c r="O77" s="35"/>
      <c r="P77" s="35"/>
      <c r="Q77" s="35"/>
      <c r="R77" s="35"/>
      <c r="S77" s="38"/>
    </row>
    <row r="78" spans="1:19" s="232" customFormat="1" ht="21" x14ac:dyDescent="0.45">
      <c r="A78" s="262">
        <v>8.5</v>
      </c>
      <c r="B78" s="271" t="s">
        <v>237</v>
      </c>
      <c r="C78" s="261">
        <v>1</v>
      </c>
      <c r="D78" s="132" t="s">
        <v>13</v>
      </c>
      <c r="E78" s="263">
        <v>1250</v>
      </c>
      <c r="F78" s="133">
        <f t="shared" si="24"/>
        <v>1250</v>
      </c>
      <c r="G78" s="9">
        <v>0</v>
      </c>
      <c r="H78" s="88">
        <f t="shared" si="25"/>
        <v>0</v>
      </c>
      <c r="I78" s="133">
        <f t="shared" si="26"/>
        <v>1250</v>
      </c>
      <c r="J78" s="233" t="s">
        <v>128</v>
      </c>
      <c r="K78" s="243"/>
      <c r="L78" s="254" t="s">
        <v>86</v>
      </c>
      <c r="M78" s="179"/>
      <c r="N78" s="272"/>
      <c r="O78" s="35"/>
      <c r="P78" s="35"/>
      <c r="Q78" s="35"/>
      <c r="R78" s="35"/>
      <c r="S78" s="38"/>
    </row>
    <row r="79" spans="1:19" s="232" customFormat="1" ht="21" x14ac:dyDescent="0.45">
      <c r="A79" s="262">
        <v>8.6</v>
      </c>
      <c r="B79" s="271" t="s">
        <v>238</v>
      </c>
      <c r="C79" s="261">
        <v>1</v>
      </c>
      <c r="D79" s="132" t="s">
        <v>13</v>
      </c>
      <c r="E79" s="263">
        <v>700</v>
      </c>
      <c r="F79" s="133">
        <f t="shared" si="24"/>
        <v>700</v>
      </c>
      <c r="G79" s="9">
        <v>0</v>
      </c>
      <c r="H79" s="88">
        <f t="shared" si="25"/>
        <v>0</v>
      </c>
      <c r="I79" s="133">
        <f t="shared" si="26"/>
        <v>700</v>
      </c>
      <c r="J79" s="233" t="s">
        <v>128</v>
      </c>
      <c r="K79" s="243"/>
      <c r="L79" s="254"/>
      <c r="M79" s="179"/>
      <c r="N79" s="272"/>
      <c r="O79" s="35"/>
      <c r="P79" s="35"/>
      <c r="Q79" s="35"/>
      <c r="R79" s="35"/>
      <c r="S79" s="38"/>
    </row>
    <row r="80" spans="1:19" s="232" customFormat="1" ht="21" x14ac:dyDescent="0.45">
      <c r="A80" s="262">
        <v>8.6999999999999993</v>
      </c>
      <c r="B80" s="273" t="s">
        <v>239</v>
      </c>
      <c r="C80" s="261">
        <v>2</v>
      </c>
      <c r="D80" s="132" t="s">
        <v>13</v>
      </c>
      <c r="E80" s="263">
        <v>1310</v>
      </c>
      <c r="F80" s="133">
        <f t="shared" si="24"/>
        <v>2620</v>
      </c>
      <c r="G80" s="9">
        <v>0</v>
      </c>
      <c r="H80" s="88">
        <f t="shared" si="25"/>
        <v>0</v>
      </c>
      <c r="I80" s="133">
        <f t="shared" si="26"/>
        <v>2620</v>
      </c>
      <c r="J80" s="233" t="s">
        <v>128</v>
      </c>
      <c r="K80" s="243"/>
      <c r="L80" s="254" t="s">
        <v>86</v>
      </c>
      <c r="M80" s="179"/>
      <c r="N80" s="272"/>
      <c r="O80" s="35"/>
      <c r="P80" s="35"/>
      <c r="Q80" s="35"/>
      <c r="R80" s="35"/>
      <c r="S80" s="38"/>
    </row>
    <row r="81" spans="1:19" s="232" customFormat="1" ht="21" x14ac:dyDescent="0.45">
      <c r="A81" s="262">
        <v>8.8000000000000007</v>
      </c>
      <c r="B81" s="271" t="s">
        <v>240</v>
      </c>
      <c r="C81" s="261">
        <v>1</v>
      </c>
      <c r="D81" s="132" t="s">
        <v>34</v>
      </c>
      <c r="E81" s="263">
        <v>85</v>
      </c>
      <c r="F81" s="133">
        <f t="shared" si="24"/>
        <v>85</v>
      </c>
      <c r="G81" s="9">
        <v>0</v>
      </c>
      <c r="H81" s="88">
        <f t="shared" si="25"/>
        <v>0</v>
      </c>
      <c r="I81" s="133">
        <f t="shared" si="26"/>
        <v>85</v>
      </c>
      <c r="J81" s="233" t="s">
        <v>128</v>
      </c>
      <c r="K81" s="243"/>
      <c r="L81" s="254" t="s">
        <v>102</v>
      </c>
      <c r="M81" s="180"/>
      <c r="N81" s="272"/>
      <c r="O81" s="35"/>
      <c r="P81" s="35"/>
      <c r="Q81" s="35"/>
      <c r="R81" s="35"/>
      <c r="S81" s="38"/>
    </row>
    <row r="82" spans="1:19" s="232" customFormat="1" ht="21" x14ac:dyDescent="0.45">
      <c r="A82" s="262">
        <v>8.9</v>
      </c>
      <c r="B82" s="271" t="s">
        <v>241</v>
      </c>
      <c r="C82" s="261">
        <v>1</v>
      </c>
      <c r="D82" s="132" t="s">
        <v>34</v>
      </c>
      <c r="E82" s="263">
        <v>250</v>
      </c>
      <c r="F82" s="133">
        <f t="shared" si="24"/>
        <v>250</v>
      </c>
      <c r="G82" s="9">
        <v>0</v>
      </c>
      <c r="H82" s="88">
        <f t="shared" si="25"/>
        <v>0</v>
      </c>
      <c r="I82" s="133">
        <f t="shared" si="26"/>
        <v>250</v>
      </c>
      <c r="J82" s="233" t="s">
        <v>128</v>
      </c>
      <c r="K82" s="243"/>
      <c r="L82" s="254" t="s">
        <v>103</v>
      </c>
      <c r="M82" s="274"/>
      <c r="N82" s="274"/>
      <c r="O82" s="275"/>
      <c r="P82" s="275"/>
      <c r="Q82" s="275"/>
      <c r="R82" s="35"/>
      <c r="S82" s="40"/>
    </row>
    <row r="83" spans="1:19" s="232" customFormat="1" ht="21" x14ac:dyDescent="0.45">
      <c r="A83" s="276">
        <v>8.1</v>
      </c>
      <c r="B83" s="271" t="s">
        <v>242</v>
      </c>
      <c r="C83" s="261">
        <v>1</v>
      </c>
      <c r="D83" s="132" t="s">
        <v>13</v>
      </c>
      <c r="E83" s="263">
        <v>320</v>
      </c>
      <c r="F83" s="133">
        <f t="shared" si="24"/>
        <v>320</v>
      </c>
      <c r="G83" s="9">
        <v>0</v>
      </c>
      <c r="H83" s="88">
        <f t="shared" si="25"/>
        <v>0</v>
      </c>
      <c r="I83" s="133">
        <f>F83+H83</f>
        <v>320</v>
      </c>
      <c r="J83" s="233" t="s">
        <v>128</v>
      </c>
      <c r="K83" s="243"/>
      <c r="L83" s="254"/>
      <c r="M83" s="274"/>
      <c r="N83" s="274"/>
      <c r="O83" s="275"/>
      <c r="P83" s="275"/>
      <c r="Q83" s="275"/>
      <c r="R83" s="35"/>
      <c r="S83" s="40"/>
    </row>
    <row r="84" spans="1:19" s="232" customFormat="1" ht="21" x14ac:dyDescent="0.45">
      <c r="A84" s="253"/>
      <c r="B84" s="235" t="s">
        <v>31</v>
      </c>
      <c r="C84" s="465"/>
      <c r="D84" s="466"/>
      <c r="E84" s="466"/>
      <c r="F84" s="466"/>
      <c r="G84" s="466"/>
      <c r="H84" s="467"/>
      <c r="I84" s="85">
        <f>SUM(I66:I83)</f>
        <v>520461.01393830002</v>
      </c>
      <c r="J84" s="233"/>
      <c r="K84" s="231"/>
      <c r="L84" s="231"/>
      <c r="M84" s="231"/>
      <c r="N84" s="231"/>
    </row>
    <row r="85" spans="1:19" s="75" customFormat="1" ht="21" x14ac:dyDescent="0.45">
      <c r="A85" s="302"/>
      <c r="B85" s="79" t="s">
        <v>32</v>
      </c>
      <c r="C85" s="443"/>
      <c r="D85" s="444"/>
      <c r="E85" s="444"/>
      <c r="F85" s="444"/>
      <c r="G85" s="444"/>
      <c r="H85" s="445"/>
      <c r="I85" s="83">
        <f>I84</f>
        <v>520461.01393830002</v>
      </c>
      <c r="J85" s="76"/>
      <c r="K85" s="74"/>
      <c r="L85" s="84"/>
    </row>
    <row r="86" spans="1:19" s="232" customFormat="1" ht="21" x14ac:dyDescent="0.45">
      <c r="A86" s="262">
        <v>8.11</v>
      </c>
      <c r="B86" s="273" t="s">
        <v>243</v>
      </c>
      <c r="C86" s="261">
        <v>1</v>
      </c>
      <c r="D86" s="132" t="s">
        <v>13</v>
      </c>
      <c r="E86" s="263">
        <v>350</v>
      </c>
      <c r="F86" s="133">
        <f t="shared" ref="F86:F98" si="27">E86*C86</f>
        <v>350</v>
      </c>
      <c r="G86" s="9">
        <v>0</v>
      </c>
      <c r="H86" s="88">
        <f t="shared" ref="H86:H98" si="28">G86*C86</f>
        <v>0</v>
      </c>
      <c r="I86" s="133">
        <f t="shared" ref="I86:I98" si="29">F86+H86</f>
        <v>350</v>
      </c>
      <c r="J86" s="233" t="s">
        <v>128</v>
      </c>
      <c r="K86" s="243"/>
      <c r="L86" s="254" t="s">
        <v>86</v>
      </c>
      <c r="M86" s="274"/>
      <c r="N86" s="274"/>
      <c r="O86" s="275"/>
      <c r="P86" s="275"/>
      <c r="Q86" s="275"/>
      <c r="R86" s="35"/>
      <c r="S86" s="40"/>
    </row>
    <row r="87" spans="1:19" s="232" customFormat="1" ht="21" x14ac:dyDescent="0.45">
      <c r="A87" s="262">
        <v>8.1199999999999992</v>
      </c>
      <c r="B87" s="271" t="s">
        <v>244</v>
      </c>
      <c r="C87" s="261">
        <v>3</v>
      </c>
      <c r="D87" s="132" t="s">
        <v>13</v>
      </c>
      <c r="E87" s="263">
        <v>220</v>
      </c>
      <c r="F87" s="133">
        <f t="shared" si="27"/>
        <v>660</v>
      </c>
      <c r="G87" s="9">
        <v>0</v>
      </c>
      <c r="H87" s="88">
        <f t="shared" si="28"/>
        <v>0</v>
      </c>
      <c r="I87" s="133">
        <f t="shared" si="29"/>
        <v>660</v>
      </c>
      <c r="J87" s="233" t="s">
        <v>128</v>
      </c>
      <c r="K87" s="243"/>
      <c r="L87" s="254" t="s">
        <v>99</v>
      </c>
      <c r="M87" s="274"/>
      <c r="N87" s="274"/>
      <c r="O87" s="275"/>
      <c r="P87" s="275"/>
      <c r="Q87" s="275"/>
      <c r="R87" s="35"/>
      <c r="S87" s="40"/>
    </row>
    <row r="88" spans="1:19" s="232" customFormat="1" ht="21" x14ac:dyDescent="0.45">
      <c r="A88" s="262">
        <v>8.1300000000000008</v>
      </c>
      <c r="B88" s="271" t="s">
        <v>245</v>
      </c>
      <c r="C88" s="261">
        <v>1</v>
      </c>
      <c r="D88" s="132" t="s">
        <v>13</v>
      </c>
      <c r="E88" s="263">
        <v>255</v>
      </c>
      <c r="F88" s="133">
        <f t="shared" si="27"/>
        <v>255</v>
      </c>
      <c r="G88" s="9">
        <v>0</v>
      </c>
      <c r="H88" s="88">
        <f t="shared" si="28"/>
        <v>0</v>
      </c>
      <c r="I88" s="133">
        <f t="shared" si="29"/>
        <v>255</v>
      </c>
      <c r="J88" s="233" t="s">
        <v>128</v>
      </c>
      <c r="K88" s="243"/>
      <c r="L88" s="254" t="s">
        <v>99</v>
      </c>
      <c r="M88" s="274"/>
      <c r="N88" s="274"/>
      <c r="O88" s="275"/>
      <c r="P88" s="275"/>
      <c r="Q88" s="275"/>
      <c r="R88" s="35"/>
      <c r="S88" s="40"/>
    </row>
    <row r="89" spans="1:19" s="231" customFormat="1" ht="21" x14ac:dyDescent="0.45">
      <c r="A89" s="262">
        <v>8.14</v>
      </c>
      <c r="B89" s="271" t="s">
        <v>246</v>
      </c>
      <c r="C89" s="261">
        <v>1</v>
      </c>
      <c r="D89" s="132" t="s">
        <v>34</v>
      </c>
      <c r="E89" s="263">
        <v>135</v>
      </c>
      <c r="F89" s="133">
        <f t="shared" si="27"/>
        <v>135</v>
      </c>
      <c r="G89" s="9">
        <v>0</v>
      </c>
      <c r="H89" s="88">
        <f t="shared" si="28"/>
        <v>0</v>
      </c>
      <c r="I89" s="133">
        <f t="shared" si="29"/>
        <v>135</v>
      </c>
      <c r="J89" s="233" t="s">
        <v>128</v>
      </c>
      <c r="K89" s="243"/>
      <c r="L89" s="254"/>
      <c r="M89" s="274"/>
      <c r="N89" s="274"/>
      <c r="O89" s="274"/>
      <c r="P89" s="274"/>
      <c r="Q89" s="274"/>
      <c r="R89" s="34"/>
      <c r="S89" s="86"/>
    </row>
    <row r="90" spans="1:19" s="231" customFormat="1" ht="21" x14ac:dyDescent="0.45">
      <c r="A90" s="262">
        <v>8.15</v>
      </c>
      <c r="B90" s="271" t="s">
        <v>247</v>
      </c>
      <c r="C90" s="261">
        <v>9</v>
      </c>
      <c r="D90" s="132" t="s">
        <v>119</v>
      </c>
      <c r="E90" s="263">
        <v>54.7</v>
      </c>
      <c r="F90" s="133">
        <f t="shared" si="27"/>
        <v>492.3</v>
      </c>
      <c r="G90" s="9">
        <v>0</v>
      </c>
      <c r="H90" s="88">
        <f t="shared" si="28"/>
        <v>0</v>
      </c>
      <c r="I90" s="133">
        <f t="shared" si="29"/>
        <v>492.3</v>
      </c>
      <c r="J90" s="233" t="s">
        <v>248</v>
      </c>
      <c r="K90" s="243"/>
      <c r="L90" s="278"/>
      <c r="M90" s="274"/>
      <c r="N90" s="274"/>
      <c r="O90" s="274"/>
      <c r="P90" s="274"/>
      <c r="Q90" s="274"/>
      <c r="R90" s="34"/>
      <c r="S90" s="86"/>
    </row>
    <row r="91" spans="1:19" s="232" customFormat="1" ht="21" x14ac:dyDescent="0.45">
      <c r="A91" s="262">
        <v>8.16</v>
      </c>
      <c r="B91" s="271" t="s">
        <v>249</v>
      </c>
      <c r="C91" s="261">
        <v>6</v>
      </c>
      <c r="D91" s="132" t="s">
        <v>13</v>
      </c>
      <c r="E91" s="263">
        <v>3.48</v>
      </c>
      <c r="F91" s="133">
        <f t="shared" si="27"/>
        <v>20.88</v>
      </c>
      <c r="G91" s="9">
        <v>0</v>
      </c>
      <c r="H91" s="88">
        <f t="shared" si="28"/>
        <v>0</v>
      </c>
      <c r="I91" s="133">
        <f t="shared" si="29"/>
        <v>20.88</v>
      </c>
      <c r="J91" s="233" t="s">
        <v>248</v>
      </c>
      <c r="K91" s="277"/>
      <c r="L91" s="233" t="s">
        <v>102</v>
      </c>
      <c r="M91" s="231"/>
      <c r="N91" s="231"/>
    </row>
    <row r="92" spans="1:19" s="232" customFormat="1" ht="21" x14ac:dyDescent="0.45">
      <c r="A92" s="262">
        <v>8.17</v>
      </c>
      <c r="B92" s="271" t="s">
        <v>250</v>
      </c>
      <c r="C92" s="261">
        <v>2</v>
      </c>
      <c r="D92" s="132" t="s">
        <v>13</v>
      </c>
      <c r="E92" s="263">
        <v>5.75</v>
      </c>
      <c r="F92" s="133">
        <f t="shared" si="27"/>
        <v>11.5</v>
      </c>
      <c r="G92" s="9">
        <v>0</v>
      </c>
      <c r="H92" s="88">
        <f t="shared" si="28"/>
        <v>0</v>
      </c>
      <c r="I92" s="133">
        <f t="shared" si="29"/>
        <v>11.5</v>
      </c>
      <c r="J92" s="233" t="s">
        <v>248</v>
      </c>
      <c r="K92" s="277">
        <f>14/4</f>
        <v>3.5</v>
      </c>
      <c r="L92" s="233" t="s">
        <v>102</v>
      </c>
      <c r="M92" s="231"/>
      <c r="N92" s="231"/>
    </row>
    <row r="93" spans="1:19" s="232" customFormat="1" ht="21" x14ac:dyDescent="0.45">
      <c r="A93" s="262">
        <v>8.18</v>
      </c>
      <c r="B93" s="271" t="s">
        <v>251</v>
      </c>
      <c r="C93" s="261">
        <v>2</v>
      </c>
      <c r="D93" s="132" t="s">
        <v>106</v>
      </c>
      <c r="E93" s="263">
        <f>882.75/50</f>
        <v>17.655000000000001</v>
      </c>
      <c r="F93" s="133">
        <f t="shared" si="27"/>
        <v>35.31</v>
      </c>
      <c r="G93" s="9">
        <v>0</v>
      </c>
      <c r="H93" s="88">
        <f t="shared" si="28"/>
        <v>0</v>
      </c>
      <c r="I93" s="133">
        <f t="shared" si="29"/>
        <v>35.31</v>
      </c>
      <c r="J93" s="233" t="s">
        <v>128</v>
      </c>
      <c r="K93" s="277"/>
      <c r="L93" s="233"/>
      <c r="M93" s="179"/>
      <c r="N93" s="272"/>
      <c r="O93" s="35"/>
      <c r="P93" s="35"/>
      <c r="Q93" s="35"/>
      <c r="R93" s="35"/>
      <c r="S93" s="38"/>
    </row>
    <row r="94" spans="1:19" s="232" customFormat="1" ht="21" x14ac:dyDescent="0.45">
      <c r="A94" s="262">
        <v>8.19</v>
      </c>
      <c r="B94" s="271" t="s">
        <v>252</v>
      </c>
      <c r="C94" s="261">
        <v>1</v>
      </c>
      <c r="D94" s="132" t="s">
        <v>13</v>
      </c>
      <c r="E94" s="263">
        <v>329</v>
      </c>
      <c r="F94" s="133">
        <f t="shared" si="27"/>
        <v>329</v>
      </c>
      <c r="G94" s="9">
        <v>0</v>
      </c>
      <c r="H94" s="88">
        <f t="shared" si="28"/>
        <v>0</v>
      </c>
      <c r="I94" s="133">
        <f t="shared" si="29"/>
        <v>329</v>
      </c>
      <c r="J94" s="233" t="s">
        <v>128</v>
      </c>
      <c r="K94" s="277"/>
      <c r="L94" s="235"/>
      <c r="M94" s="179"/>
      <c r="N94" s="272"/>
      <c r="O94" s="35"/>
      <c r="P94" s="35"/>
      <c r="Q94" s="35"/>
      <c r="R94" s="35"/>
      <c r="S94" s="38"/>
    </row>
    <row r="95" spans="1:19" s="232" customFormat="1" ht="21" x14ac:dyDescent="0.45">
      <c r="A95" s="276">
        <v>8.1999999999999993</v>
      </c>
      <c r="B95" s="271" t="s">
        <v>253</v>
      </c>
      <c r="C95" s="261">
        <v>25</v>
      </c>
      <c r="D95" s="132" t="s">
        <v>106</v>
      </c>
      <c r="E95" s="263">
        <v>150</v>
      </c>
      <c r="F95" s="133">
        <f t="shared" si="27"/>
        <v>3750</v>
      </c>
      <c r="G95" s="9">
        <v>0</v>
      </c>
      <c r="H95" s="88">
        <f t="shared" si="28"/>
        <v>0</v>
      </c>
      <c r="I95" s="133">
        <f t="shared" si="29"/>
        <v>3750</v>
      </c>
      <c r="J95" s="233" t="s">
        <v>128</v>
      </c>
      <c r="K95" s="277">
        <f>7545/50</f>
        <v>150.9</v>
      </c>
      <c r="L95" s="233" t="s">
        <v>86</v>
      </c>
      <c r="M95" s="179"/>
      <c r="N95" s="272"/>
      <c r="O95" s="35"/>
      <c r="P95" s="35"/>
      <c r="Q95" s="35"/>
      <c r="R95" s="35"/>
      <c r="S95" s="38"/>
    </row>
    <row r="96" spans="1:19" s="232" customFormat="1" ht="21" x14ac:dyDescent="0.45">
      <c r="A96" s="262">
        <v>8.2100000000000009</v>
      </c>
      <c r="B96" s="271" t="s">
        <v>254</v>
      </c>
      <c r="C96" s="261">
        <v>2</v>
      </c>
      <c r="D96" s="132" t="s">
        <v>13</v>
      </c>
      <c r="E96" s="263">
        <v>405</v>
      </c>
      <c r="F96" s="133">
        <f t="shared" si="27"/>
        <v>810</v>
      </c>
      <c r="G96" s="9">
        <v>0</v>
      </c>
      <c r="H96" s="88">
        <f t="shared" si="28"/>
        <v>0</v>
      </c>
      <c r="I96" s="133">
        <f t="shared" si="29"/>
        <v>810</v>
      </c>
      <c r="J96" s="233" t="s">
        <v>128</v>
      </c>
      <c r="K96" s="277"/>
      <c r="L96" s="233" t="s">
        <v>86</v>
      </c>
      <c r="M96" s="179"/>
      <c r="N96" s="272"/>
      <c r="O96" s="35"/>
      <c r="P96" s="35"/>
      <c r="Q96" s="35"/>
      <c r="R96" s="35"/>
      <c r="S96" s="38"/>
    </row>
    <row r="97" spans="1:19" s="232" customFormat="1" ht="21" x14ac:dyDescent="0.45">
      <c r="A97" s="262">
        <v>8.2200000000000006</v>
      </c>
      <c r="B97" s="271" t="s">
        <v>255</v>
      </c>
      <c r="C97" s="279">
        <v>100</v>
      </c>
      <c r="D97" s="132" t="s">
        <v>106</v>
      </c>
      <c r="E97" s="263">
        <v>122</v>
      </c>
      <c r="F97" s="133">
        <f t="shared" si="27"/>
        <v>12200</v>
      </c>
      <c r="G97" s="9">
        <v>0</v>
      </c>
      <c r="H97" s="88">
        <f t="shared" si="28"/>
        <v>0</v>
      </c>
      <c r="I97" s="133">
        <f t="shared" si="29"/>
        <v>12200</v>
      </c>
      <c r="J97" s="233" t="s">
        <v>128</v>
      </c>
      <c r="K97" s="277"/>
      <c r="L97" s="233"/>
      <c r="M97" s="179"/>
      <c r="N97" s="272"/>
      <c r="O97" s="35"/>
      <c r="P97" s="35"/>
      <c r="Q97" s="35"/>
      <c r="R97" s="35"/>
      <c r="S97" s="38"/>
    </row>
    <row r="98" spans="1:19" s="232" customFormat="1" ht="21" x14ac:dyDescent="0.45">
      <c r="A98" s="262">
        <v>8.23</v>
      </c>
      <c r="B98" s="271" t="s">
        <v>256</v>
      </c>
      <c r="C98" s="279">
        <v>10</v>
      </c>
      <c r="D98" s="132" t="s">
        <v>106</v>
      </c>
      <c r="E98" s="263">
        <v>16.010000000000002</v>
      </c>
      <c r="F98" s="133">
        <f t="shared" si="27"/>
        <v>160.10000000000002</v>
      </c>
      <c r="G98" s="9">
        <v>0</v>
      </c>
      <c r="H98" s="88">
        <f t="shared" si="28"/>
        <v>0</v>
      </c>
      <c r="I98" s="133">
        <f t="shared" si="29"/>
        <v>160.10000000000002</v>
      </c>
      <c r="J98" s="233" t="s">
        <v>128</v>
      </c>
      <c r="K98" s="277"/>
      <c r="L98" s="233" t="s">
        <v>86</v>
      </c>
      <c r="M98" s="179"/>
      <c r="N98" s="272"/>
      <c r="O98" s="35"/>
      <c r="P98" s="35"/>
      <c r="Q98" s="35"/>
      <c r="R98" s="35"/>
      <c r="S98" s="38"/>
    </row>
    <row r="99" spans="1:19" s="232" customFormat="1" ht="21" x14ac:dyDescent="0.45">
      <c r="A99" s="233">
        <v>8.24</v>
      </c>
      <c r="B99" s="73" t="s">
        <v>262</v>
      </c>
      <c r="C99" s="308">
        <v>1</v>
      </c>
      <c r="D99" s="72" t="s">
        <v>72</v>
      </c>
      <c r="E99" s="72" t="s">
        <v>63</v>
      </c>
      <c r="F99" s="72" t="s">
        <v>63</v>
      </c>
      <c r="G99" s="309">
        <v>650</v>
      </c>
      <c r="H99" s="309">
        <f>G99*C99</f>
        <v>650</v>
      </c>
      <c r="I99" s="310">
        <f>+H99</f>
        <v>650</v>
      </c>
      <c r="J99" s="307" t="s">
        <v>122</v>
      </c>
    </row>
    <row r="100" spans="1:19" s="232" customFormat="1" ht="21" x14ac:dyDescent="0.45">
      <c r="A100" s="234">
        <v>9</v>
      </c>
      <c r="B100" s="280" t="s">
        <v>24</v>
      </c>
      <c r="C100" s="462"/>
      <c r="D100" s="463"/>
      <c r="E100" s="463"/>
      <c r="F100" s="463"/>
      <c r="G100" s="463"/>
      <c r="H100" s="463"/>
      <c r="I100" s="463"/>
      <c r="J100" s="464"/>
      <c r="K100" s="277">
        <f>12200/100</f>
        <v>122</v>
      </c>
      <c r="L100" s="233" t="s">
        <v>102</v>
      </c>
      <c r="M100" s="180"/>
      <c r="N100" s="272"/>
      <c r="O100" s="35"/>
      <c r="P100" s="35"/>
      <c r="Q100" s="35"/>
      <c r="R100" s="35"/>
      <c r="S100" s="38"/>
    </row>
    <row r="101" spans="1:19" s="232" customFormat="1" ht="21" x14ac:dyDescent="0.45">
      <c r="A101" s="233">
        <v>9.1</v>
      </c>
      <c r="B101" s="267" t="s">
        <v>173</v>
      </c>
      <c r="C101" s="268">
        <v>0</v>
      </c>
      <c r="D101" s="233" t="s">
        <v>119</v>
      </c>
      <c r="E101" s="241">
        <v>0</v>
      </c>
      <c r="F101" s="304">
        <f t="shared" ref="F101:F102" si="30">E101*C101</f>
        <v>0</v>
      </c>
      <c r="G101" s="9">
        <v>0</v>
      </c>
      <c r="H101" s="88">
        <f t="shared" ref="H101:H102" si="31">G101*C101</f>
        <v>0</v>
      </c>
      <c r="I101" s="133">
        <f>+F101+H101</f>
        <v>0</v>
      </c>
      <c r="J101" s="233" t="s">
        <v>172</v>
      </c>
      <c r="K101" s="277">
        <f>1601/100</f>
        <v>16.010000000000002</v>
      </c>
      <c r="L101" s="233" t="s">
        <v>103</v>
      </c>
      <c r="M101" s="274"/>
      <c r="N101" s="274"/>
      <c r="O101" s="275"/>
      <c r="P101" s="275"/>
      <c r="Q101" s="275"/>
      <c r="R101" s="35"/>
      <c r="S101" s="40"/>
    </row>
    <row r="102" spans="1:19" s="232" customFormat="1" ht="21" x14ac:dyDescent="0.45">
      <c r="A102" s="234">
        <v>9.1999999999999993</v>
      </c>
      <c r="B102" s="267" t="s">
        <v>174</v>
      </c>
      <c r="C102" s="268">
        <v>0</v>
      </c>
      <c r="D102" s="233" t="s">
        <v>119</v>
      </c>
      <c r="E102" s="304">
        <v>0</v>
      </c>
      <c r="F102" s="304">
        <f t="shared" si="30"/>
        <v>0</v>
      </c>
      <c r="G102" s="9">
        <v>0</v>
      </c>
      <c r="H102" s="88">
        <f t="shared" si="31"/>
        <v>0</v>
      </c>
      <c r="I102" s="133">
        <f t="shared" ref="I102" si="32">+F102+H102</f>
        <v>0</v>
      </c>
      <c r="J102" s="233" t="s">
        <v>128</v>
      </c>
      <c r="K102" s="277"/>
      <c r="L102" s="235"/>
      <c r="M102" s="274"/>
      <c r="N102" s="274"/>
      <c r="O102" s="275"/>
      <c r="P102" s="275"/>
      <c r="Q102" s="275"/>
      <c r="R102" s="35"/>
      <c r="S102" s="40"/>
    </row>
    <row r="103" spans="1:19" s="232" customFormat="1" ht="21" x14ac:dyDescent="0.45">
      <c r="A103" s="253"/>
      <c r="B103" s="235" t="s">
        <v>31</v>
      </c>
      <c r="C103" s="465"/>
      <c r="D103" s="466"/>
      <c r="E103" s="466"/>
      <c r="F103" s="466"/>
      <c r="G103" s="466"/>
      <c r="H103" s="467"/>
      <c r="I103" s="85">
        <f>SUM(I85:I102)</f>
        <v>540320.10393830005</v>
      </c>
      <c r="J103" s="233"/>
      <c r="K103" s="231"/>
      <c r="L103" s="231"/>
      <c r="M103" s="231"/>
      <c r="N103" s="231"/>
    </row>
    <row r="104" spans="1:19" s="75" customFormat="1" ht="21" x14ac:dyDescent="0.45">
      <c r="A104" s="302"/>
      <c r="B104" s="79" t="s">
        <v>32</v>
      </c>
      <c r="C104" s="443"/>
      <c r="D104" s="444"/>
      <c r="E104" s="444"/>
      <c r="F104" s="444"/>
      <c r="G104" s="444"/>
      <c r="H104" s="445"/>
      <c r="I104" s="83">
        <f>I103</f>
        <v>540320.10393830005</v>
      </c>
      <c r="J104" s="76"/>
    </row>
    <row r="105" spans="1:19" s="232" customFormat="1" ht="21" x14ac:dyDescent="0.45">
      <c r="A105" s="233">
        <v>9.3000000000000007</v>
      </c>
      <c r="B105" s="267" t="s">
        <v>175</v>
      </c>
      <c r="C105" s="268">
        <v>4</v>
      </c>
      <c r="D105" s="233" t="s">
        <v>119</v>
      </c>
      <c r="E105" s="304">
        <v>219</v>
      </c>
      <c r="F105" s="304">
        <f t="shared" ref="F105:F119" si="33">E105*C105</f>
        <v>876</v>
      </c>
      <c r="G105" s="9">
        <v>0</v>
      </c>
      <c r="H105" s="88">
        <f t="shared" ref="H105:H119" si="34">G105*C105</f>
        <v>0</v>
      </c>
      <c r="I105" s="133">
        <f t="shared" ref="I105:I119" si="35">+F105+H105</f>
        <v>876</v>
      </c>
      <c r="J105" s="233" t="s">
        <v>172</v>
      </c>
      <c r="K105" s="274"/>
      <c r="L105" s="275"/>
      <c r="M105" s="275"/>
      <c r="N105" s="275"/>
      <c r="O105" s="35"/>
      <c r="P105" s="40"/>
    </row>
    <row r="106" spans="1:19" s="232" customFormat="1" ht="21" x14ac:dyDescent="0.45">
      <c r="A106" s="234">
        <v>9.4</v>
      </c>
      <c r="B106" s="249" t="s">
        <v>132</v>
      </c>
      <c r="C106" s="281">
        <v>0</v>
      </c>
      <c r="D106" s="234" t="s">
        <v>23</v>
      </c>
      <c r="E106" s="282">
        <v>0</v>
      </c>
      <c r="F106" s="304">
        <f t="shared" si="33"/>
        <v>0</v>
      </c>
      <c r="G106" s="9">
        <v>0</v>
      </c>
      <c r="H106" s="88">
        <f t="shared" si="34"/>
        <v>0</v>
      </c>
      <c r="I106" s="133">
        <f t="shared" si="35"/>
        <v>0</v>
      </c>
      <c r="J106" s="233" t="s">
        <v>172</v>
      </c>
      <c r="K106" s="274"/>
      <c r="L106" s="275"/>
      <c r="M106" s="275"/>
      <c r="N106" s="275"/>
      <c r="O106" s="35"/>
      <c r="P106" s="40"/>
    </row>
    <row r="107" spans="1:19" s="232" customFormat="1" ht="21" x14ac:dyDescent="0.45">
      <c r="A107" s="233">
        <v>9.5</v>
      </c>
      <c r="B107" s="249" t="s">
        <v>57</v>
      </c>
      <c r="C107" s="268">
        <v>1</v>
      </c>
      <c r="D107" s="234" t="s">
        <v>23</v>
      </c>
      <c r="E107" s="241">
        <v>48.1</v>
      </c>
      <c r="F107" s="304">
        <f t="shared" si="33"/>
        <v>48.1</v>
      </c>
      <c r="G107" s="9">
        <v>0</v>
      </c>
      <c r="H107" s="88">
        <f t="shared" si="34"/>
        <v>0</v>
      </c>
      <c r="I107" s="133">
        <f t="shared" si="35"/>
        <v>48.1</v>
      </c>
      <c r="J107" s="233" t="s">
        <v>172</v>
      </c>
      <c r="K107" s="274"/>
      <c r="L107" s="275"/>
      <c r="M107" s="275"/>
      <c r="N107" s="275"/>
      <c r="O107" s="35"/>
      <c r="P107" s="40"/>
    </row>
    <row r="108" spans="1:19" s="231" customFormat="1" ht="21" x14ac:dyDescent="0.45">
      <c r="A108" s="234">
        <v>9.6</v>
      </c>
      <c r="B108" s="249" t="s">
        <v>116</v>
      </c>
      <c r="C108" s="268">
        <v>8</v>
      </c>
      <c r="D108" s="234" t="s">
        <v>23</v>
      </c>
      <c r="E108" s="241">
        <v>33.200000000000003</v>
      </c>
      <c r="F108" s="304">
        <f t="shared" si="33"/>
        <v>265.60000000000002</v>
      </c>
      <c r="G108" s="9">
        <v>0</v>
      </c>
      <c r="H108" s="88">
        <f t="shared" si="34"/>
        <v>0</v>
      </c>
      <c r="I108" s="133">
        <f t="shared" si="35"/>
        <v>265.60000000000002</v>
      </c>
      <c r="J108" s="233" t="s">
        <v>172</v>
      </c>
      <c r="K108" s="274"/>
      <c r="L108" s="274"/>
      <c r="M108" s="274"/>
      <c r="N108" s="274"/>
      <c r="O108" s="34"/>
      <c r="P108" s="86"/>
    </row>
    <row r="109" spans="1:19" s="231" customFormat="1" ht="21" x14ac:dyDescent="0.45">
      <c r="A109" s="233">
        <v>9.6999999999999993</v>
      </c>
      <c r="B109" s="249" t="s">
        <v>134</v>
      </c>
      <c r="C109" s="268">
        <v>0</v>
      </c>
      <c r="D109" s="234" t="s">
        <v>23</v>
      </c>
      <c r="E109" s="304">
        <v>0</v>
      </c>
      <c r="F109" s="304">
        <f t="shared" si="33"/>
        <v>0</v>
      </c>
      <c r="G109" s="9">
        <v>0</v>
      </c>
      <c r="H109" s="88">
        <f t="shared" si="34"/>
        <v>0</v>
      </c>
      <c r="I109" s="133">
        <f t="shared" si="35"/>
        <v>0</v>
      </c>
      <c r="J109" s="233" t="s">
        <v>172</v>
      </c>
      <c r="K109" s="274"/>
      <c r="L109" s="274"/>
      <c r="M109" s="274"/>
      <c r="N109" s="274"/>
      <c r="O109" s="34"/>
      <c r="P109" s="86"/>
    </row>
    <row r="110" spans="1:19" s="231" customFormat="1" ht="21" x14ac:dyDescent="0.45">
      <c r="A110" s="234">
        <v>9.8000000000000007</v>
      </c>
      <c r="B110" s="249" t="s">
        <v>58</v>
      </c>
      <c r="C110" s="281">
        <v>0</v>
      </c>
      <c r="D110" s="234" t="s">
        <v>23</v>
      </c>
      <c r="E110" s="282">
        <v>0</v>
      </c>
      <c r="F110" s="304">
        <f t="shared" si="33"/>
        <v>0</v>
      </c>
      <c r="G110" s="9">
        <v>0</v>
      </c>
      <c r="H110" s="88">
        <f t="shared" si="34"/>
        <v>0</v>
      </c>
      <c r="I110" s="133">
        <f t="shared" si="35"/>
        <v>0</v>
      </c>
      <c r="J110" s="233" t="s">
        <v>122</v>
      </c>
    </row>
    <row r="111" spans="1:19" s="232" customFormat="1" ht="21" x14ac:dyDescent="0.45">
      <c r="A111" s="233">
        <v>9.9</v>
      </c>
      <c r="B111" s="239" t="s">
        <v>133</v>
      </c>
      <c r="C111" s="268">
        <v>0</v>
      </c>
      <c r="D111" s="234" t="s">
        <v>23</v>
      </c>
      <c r="E111" s="241">
        <v>0</v>
      </c>
      <c r="F111" s="304">
        <f t="shared" si="33"/>
        <v>0</v>
      </c>
      <c r="G111" s="9">
        <v>0</v>
      </c>
      <c r="H111" s="88">
        <f t="shared" si="34"/>
        <v>0</v>
      </c>
      <c r="I111" s="133">
        <f t="shared" si="35"/>
        <v>0</v>
      </c>
      <c r="J111" s="233"/>
      <c r="K111" s="231"/>
    </row>
    <row r="112" spans="1:19" s="231" customFormat="1" ht="21" x14ac:dyDescent="0.45">
      <c r="A112" s="266">
        <v>9.1</v>
      </c>
      <c r="B112" s="239" t="s">
        <v>136</v>
      </c>
      <c r="C112" s="268">
        <v>0</v>
      </c>
      <c r="D112" s="234" t="s">
        <v>23</v>
      </c>
      <c r="E112" s="87">
        <v>0</v>
      </c>
      <c r="F112" s="304">
        <f t="shared" si="33"/>
        <v>0</v>
      </c>
      <c r="G112" s="9">
        <v>0</v>
      </c>
      <c r="H112" s="88">
        <f t="shared" si="34"/>
        <v>0</v>
      </c>
      <c r="I112" s="133">
        <f t="shared" si="35"/>
        <v>0</v>
      </c>
      <c r="J112" s="233" t="s">
        <v>129</v>
      </c>
    </row>
    <row r="113" spans="1:11" s="232" customFormat="1" ht="21" x14ac:dyDescent="0.45">
      <c r="A113" s="233">
        <v>9.11</v>
      </c>
      <c r="B113" s="283" t="s">
        <v>81</v>
      </c>
      <c r="C113" s="268">
        <v>0</v>
      </c>
      <c r="D113" s="234" t="s">
        <v>23</v>
      </c>
      <c r="E113" s="87">
        <v>0</v>
      </c>
      <c r="F113" s="304">
        <f t="shared" si="33"/>
        <v>0</v>
      </c>
      <c r="G113" s="9">
        <v>0</v>
      </c>
      <c r="H113" s="88">
        <f t="shared" si="34"/>
        <v>0</v>
      </c>
      <c r="I113" s="133">
        <f t="shared" si="35"/>
        <v>0</v>
      </c>
      <c r="J113" s="233" t="s">
        <v>129</v>
      </c>
      <c r="K113" s="231"/>
    </row>
    <row r="114" spans="1:11" s="232" customFormat="1" ht="21" x14ac:dyDescent="0.45">
      <c r="A114" s="234">
        <v>9.1199999999999992</v>
      </c>
      <c r="B114" s="253" t="s">
        <v>75</v>
      </c>
      <c r="C114" s="268">
        <v>5</v>
      </c>
      <c r="D114" s="304" t="s">
        <v>36</v>
      </c>
      <c r="E114" s="241">
        <v>153</v>
      </c>
      <c r="F114" s="304">
        <f t="shared" si="33"/>
        <v>765</v>
      </c>
      <c r="G114" s="9">
        <v>0</v>
      </c>
      <c r="H114" s="88">
        <f t="shared" si="34"/>
        <v>0</v>
      </c>
      <c r="I114" s="133">
        <f t="shared" si="35"/>
        <v>765</v>
      </c>
      <c r="J114" s="233" t="s">
        <v>125</v>
      </c>
      <c r="K114" s="231"/>
    </row>
    <row r="115" spans="1:11" s="232" customFormat="1" ht="21" hidden="1" x14ac:dyDescent="0.45">
      <c r="A115" s="233">
        <v>9.1300000000000008</v>
      </c>
      <c r="B115" s="253" t="s">
        <v>60</v>
      </c>
      <c r="C115" s="268">
        <v>2</v>
      </c>
      <c r="D115" s="304" t="s">
        <v>13</v>
      </c>
      <c r="E115" s="241">
        <v>849</v>
      </c>
      <c r="F115" s="304">
        <f t="shared" si="33"/>
        <v>1698</v>
      </c>
      <c r="G115" s="9">
        <v>0</v>
      </c>
      <c r="H115" s="88">
        <f t="shared" si="34"/>
        <v>0</v>
      </c>
      <c r="I115" s="133">
        <f t="shared" si="35"/>
        <v>1698</v>
      </c>
      <c r="J115" s="233" t="s">
        <v>125</v>
      </c>
      <c r="K115" s="231"/>
    </row>
    <row r="116" spans="1:11" s="232" customFormat="1" ht="21" x14ac:dyDescent="0.45">
      <c r="A116" s="234">
        <v>9.14</v>
      </c>
      <c r="B116" s="253" t="s">
        <v>35</v>
      </c>
      <c r="C116" s="281">
        <v>2</v>
      </c>
      <c r="D116" s="87" t="s">
        <v>61</v>
      </c>
      <c r="E116" s="282">
        <v>22</v>
      </c>
      <c r="F116" s="304">
        <f t="shared" si="33"/>
        <v>44</v>
      </c>
      <c r="G116" s="9">
        <v>0</v>
      </c>
      <c r="H116" s="88">
        <f t="shared" si="34"/>
        <v>0</v>
      </c>
      <c r="I116" s="133">
        <f t="shared" si="35"/>
        <v>44</v>
      </c>
      <c r="J116" s="284"/>
      <c r="K116" s="231"/>
    </row>
    <row r="117" spans="1:11" s="232" customFormat="1" ht="21" x14ac:dyDescent="0.45">
      <c r="A117" s="233">
        <v>9.15</v>
      </c>
      <c r="B117" s="253" t="s">
        <v>137</v>
      </c>
      <c r="C117" s="268">
        <v>0</v>
      </c>
      <c r="D117" s="233" t="s">
        <v>16</v>
      </c>
      <c r="E117" s="241">
        <v>0</v>
      </c>
      <c r="F117" s="304">
        <f t="shared" si="33"/>
        <v>0</v>
      </c>
      <c r="G117" s="9">
        <v>0</v>
      </c>
      <c r="H117" s="88">
        <f t="shared" si="34"/>
        <v>0</v>
      </c>
      <c r="I117" s="133">
        <f t="shared" si="35"/>
        <v>0</v>
      </c>
      <c r="J117" s="285"/>
    </row>
    <row r="118" spans="1:11" s="232" customFormat="1" ht="21" x14ac:dyDescent="0.45">
      <c r="A118" s="234">
        <v>9.16</v>
      </c>
      <c r="B118" s="253" t="s">
        <v>135</v>
      </c>
      <c r="C118" s="268">
        <v>0</v>
      </c>
      <c r="D118" s="304" t="s">
        <v>13</v>
      </c>
      <c r="E118" s="241">
        <v>0</v>
      </c>
      <c r="F118" s="304">
        <f t="shared" si="33"/>
        <v>0</v>
      </c>
      <c r="G118" s="9">
        <v>0</v>
      </c>
      <c r="H118" s="88">
        <f t="shared" si="34"/>
        <v>0</v>
      </c>
      <c r="I118" s="133">
        <f t="shared" si="35"/>
        <v>0</v>
      </c>
      <c r="J118" s="287"/>
    </row>
    <row r="119" spans="1:11" s="232" customFormat="1" ht="21" x14ac:dyDescent="0.45">
      <c r="A119" s="233">
        <v>9.17</v>
      </c>
      <c r="B119" s="253" t="s">
        <v>198</v>
      </c>
      <c r="C119" s="268">
        <v>15</v>
      </c>
      <c r="D119" s="233" t="s">
        <v>72</v>
      </c>
      <c r="E119" s="241">
        <v>0</v>
      </c>
      <c r="F119" s="304">
        <f t="shared" si="33"/>
        <v>0</v>
      </c>
      <c r="G119" s="9">
        <v>40</v>
      </c>
      <c r="H119" s="88">
        <f t="shared" si="34"/>
        <v>600</v>
      </c>
      <c r="I119" s="133">
        <f t="shared" si="35"/>
        <v>600</v>
      </c>
      <c r="J119" s="288"/>
    </row>
    <row r="120" spans="1:11" s="232" customFormat="1" ht="21" x14ac:dyDescent="0.45">
      <c r="A120" s="284"/>
      <c r="B120" s="285" t="s">
        <v>38</v>
      </c>
      <c r="C120" s="496"/>
      <c r="D120" s="497"/>
      <c r="E120" s="497"/>
      <c r="F120" s="497"/>
      <c r="G120" s="497"/>
      <c r="H120" s="498"/>
      <c r="I120" s="10">
        <f>SUM(I104:I119)</f>
        <v>544616.8039383</v>
      </c>
      <c r="J120" s="285"/>
    </row>
    <row r="121" spans="1:11" x14ac:dyDescent="0.25">
      <c r="D121" s="75"/>
    </row>
    <row r="122" spans="1:11" x14ac:dyDescent="0.25">
      <c r="D122" s="75"/>
    </row>
    <row r="123" spans="1:11" x14ac:dyDescent="0.25">
      <c r="D123" s="75"/>
    </row>
    <row r="124" spans="1:11" x14ac:dyDescent="0.25">
      <c r="D124" s="75"/>
    </row>
    <row r="125" spans="1:11" x14ac:dyDescent="0.25">
      <c r="D125" s="75"/>
    </row>
    <row r="126" spans="1:11" x14ac:dyDescent="0.25">
      <c r="D126" s="75"/>
    </row>
    <row r="127" spans="1:11" x14ac:dyDescent="0.25">
      <c r="D127" s="75"/>
    </row>
    <row r="128" spans="1:11" x14ac:dyDescent="0.25">
      <c r="D128" s="75"/>
    </row>
    <row r="129" spans="4:4" x14ac:dyDescent="0.25">
      <c r="D129" s="75"/>
    </row>
    <row r="130" spans="4:4" x14ac:dyDescent="0.25">
      <c r="D130" s="75"/>
    </row>
    <row r="131" spans="4:4" x14ac:dyDescent="0.25">
      <c r="D131" s="75"/>
    </row>
    <row r="132" spans="4:4" x14ac:dyDescent="0.25">
      <c r="D132" s="75"/>
    </row>
    <row r="133" spans="4:4" x14ac:dyDescent="0.25">
      <c r="D133" s="75"/>
    </row>
    <row r="134" spans="4:4" x14ac:dyDescent="0.25">
      <c r="D134" s="75"/>
    </row>
    <row r="135" spans="4:4" x14ac:dyDescent="0.25">
      <c r="D135" s="75"/>
    </row>
    <row r="136" spans="4:4" x14ac:dyDescent="0.25">
      <c r="D136" s="75"/>
    </row>
    <row r="137" spans="4:4" x14ac:dyDescent="0.25">
      <c r="D137" s="75"/>
    </row>
    <row r="138" spans="4:4" x14ac:dyDescent="0.25">
      <c r="D138" s="75"/>
    </row>
    <row r="139" spans="4:4" x14ac:dyDescent="0.25">
      <c r="D139" s="75"/>
    </row>
    <row r="140" spans="4:4" x14ac:dyDescent="0.25">
      <c r="D140" s="75"/>
    </row>
    <row r="141" spans="4:4" x14ac:dyDescent="0.25">
      <c r="D141" s="75"/>
    </row>
    <row r="142" spans="4:4" x14ac:dyDescent="0.25">
      <c r="D142" s="75"/>
    </row>
    <row r="143" spans="4:4" x14ac:dyDescent="0.25">
      <c r="D143" s="75"/>
    </row>
    <row r="144" spans="4:4" x14ac:dyDescent="0.25">
      <c r="D144" s="75"/>
    </row>
    <row r="145" spans="4:4" x14ac:dyDescent="0.25">
      <c r="D145" s="75"/>
    </row>
    <row r="146" spans="4:4" x14ac:dyDescent="0.25">
      <c r="D146" s="75"/>
    </row>
    <row r="147" spans="4:4" x14ac:dyDescent="0.25">
      <c r="D147" s="75"/>
    </row>
    <row r="148" spans="4:4" x14ac:dyDescent="0.25">
      <c r="D148" s="75"/>
    </row>
    <row r="149" spans="4:4" x14ac:dyDescent="0.25">
      <c r="D149" s="75"/>
    </row>
    <row r="150" spans="4:4" x14ac:dyDescent="0.25">
      <c r="D150" s="75"/>
    </row>
    <row r="151" spans="4:4" x14ac:dyDescent="0.25">
      <c r="D151" s="75"/>
    </row>
    <row r="152" spans="4:4" x14ac:dyDescent="0.25">
      <c r="D152" s="75"/>
    </row>
    <row r="153" spans="4:4" x14ac:dyDescent="0.25">
      <c r="D153" s="75"/>
    </row>
    <row r="154" spans="4:4" x14ac:dyDescent="0.25">
      <c r="D154" s="75"/>
    </row>
    <row r="155" spans="4:4" x14ac:dyDescent="0.25">
      <c r="D155" s="75"/>
    </row>
    <row r="156" spans="4:4" x14ac:dyDescent="0.25">
      <c r="D156" s="75"/>
    </row>
    <row r="157" spans="4:4" x14ac:dyDescent="0.25">
      <c r="D157" s="75"/>
    </row>
    <row r="158" spans="4:4" x14ac:dyDescent="0.25">
      <c r="D158" s="75"/>
    </row>
    <row r="159" spans="4:4" x14ac:dyDescent="0.25">
      <c r="D159" s="75"/>
    </row>
    <row r="160" spans="4:4" x14ac:dyDescent="0.25">
      <c r="D160" s="75"/>
    </row>
    <row r="161" spans="4:4" x14ac:dyDescent="0.25">
      <c r="D161" s="75"/>
    </row>
    <row r="162" spans="4:4" x14ac:dyDescent="0.25">
      <c r="D162" s="75"/>
    </row>
    <row r="163" spans="4:4" x14ac:dyDescent="0.25">
      <c r="D163" s="75"/>
    </row>
    <row r="164" spans="4:4" x14ac:dyDescent="0.25">
      <c r="D164" s="75"/>
    </row>
    <row r="165" spans="4:4" x14ac:dyDescent="0.25">
      <c r="D165" s="75"/>
    </row>
    <row r="166" spans="4:4" x14ac:dyDescent="0.25">
      <c r="D166" s="75"/>
    </row>
    <row r="167" spans="4:4" x14ac:dyDescent="0.25">
      <c r="D167" s="75"/>
    </row>
    <row r="168" spans="4:4" x14ac:dyDescent="0.25">
      <c r="D168" s="75"/>
    </row>
    <row r="169" spans="4:4" x14ac:dyDescent="0.25">
      <c r="D169" s="75"/>
    </row>
    <row r="170" spans="4:4" x14ac:dyDescent="0.25">
      <c r="D170" s="75"/>
    </row>
    <row r="171" spans="4:4" x14ac:dyDescent="0.25">
      <c r="D171" s="75"/>
    </row>
    <row r="172" spans="4:4" x14ac:dyDescent="0.25">
      <c r="D172" s="75"/>
    </row>
    <row r="173" spans="4:4" x14ac:dyDescent="0.25">
      <c r="D173" s="75"/>
    </row>
    <row r="174" spans="4:4" x14ac:dyDescent="0.25">
      <c r="D174" s="75"/>
    </row>
    <row r="175" spans="4:4" x14ac:dyDescent="0.25">
      <c r="D175" s="75"/>
    </row>
    <row r="176" spans="4:4" x14ac:dyDescent="0.25">
      <c r="D176" s="75"/>
    </row>
    <row r="177" spans="4:4" x14ac:dyDescent="0.25">
      <c r="D177" s="75"/>
    </row>
    <row r="178" spans="4:4" x14ac:dyDescent="0.25">
      <c r="D178" s="75"/>
    </row>
    <row r="179" spans="4:4" x14ac:dyDescent="0.25">
      <c r="D179" s="75"/>
    </row>
    <row r="180" spans="4:4" x14ac:dyDescent="0.25">
      <c r="D180" s="75"/>
    </row>
    <row r="181" spans="4:4" x14ac:dyDescent="0.25">
      <c r="D181" s="75"/>
    </row>
    <row r="182" spans="4:4" x14ac:dyDescent="0.25">
      <c r="D182" s="75"/>
    </row>
    <row r="183" spans="4:4" x14ac:dyDescent="0.25">
      <c r="D183" s="75"/>
    </row>
    <row r="184" spans="4:4" x14ac:dyDescent="0.25">
      <c r="D184" s="75"/>
    </row>
    <row r="185" spans="4:4" x14ac:dyDescent="0.25">
      <c r="D185" s="75"/>
    </row>
    <row r="186" spans="4:4" x14ac:dyDescent="0.25">
      <c r="D186" s="75"/>
    </row>
    <row r="187" spans="4:4" x14ac:dyDescent="0.25">
      <c r="D187" s="75"/>
    </row>
    <row r="188" spans="4:4" x14ac:dyDescent="0.25">
      <c r="D188" s="75"/>
    </row>
    <row r="189" spans="4:4" x14ac:dyDescent="0.25">
      <c r="D189" s="75"/>
    </row>
    <row r="190" spans="4:4" x14ac:dyDescent="0.25">
      <c r="D190" s="75"/>
    </row>
    <row r="191" spans="4:4" x14ac:dyDescent="0.25">
      <c r="D191" s="75"/>
    </row>
    <row r="192" spans="4:4" x14ac:dyDescent="0.25">
      <c r="D192" s="75"/>
    </row>
    <row r="193" spans="4:4" x14ac:dyDescent="0.25">
      <c r="D193" s="75"/>
    </row>
    <row r="194" spans="4:4" x14ac:dyDescent="0.25">
      <c r="D194" s="75"/>
    </row>
    <row r="195" spans="4:4" x14ac:dyDescent="0.25">
      <c r="D195" s="75"/>
    </row>
    <row r="196" spans="4:4" x14ac:dyDescent="0.25">
      <c r="D196" s="75"/>
    </row>
    <row r="197" spans="4:4" x14ac:dyDescent="0.25">
      <c r="D197" s="75"/>
    </row>
    <row r="198" spans="4:4" x14ac:dyDescent="0.25">
      <c r="D198" s="75"/>
    </row>
    <row r="199" spans="4:4" x14ac:dyDescent="0.25">
      <c r="D199" s="75"/>
    </row>
    <row r="200" spans="4:4" x14ac:dyDescent="0.25">
      <c r="D200" s="75"/>
    </row>
    <row r="201" spans="4:4" x14ac:dyDescent="0.25">
      <c r="D201" s="75"/>
    </row>
    <row r="202" spans="4:4" x14ac:dyDescent="0.25">
      <c r="D202" s="75"/>
    </row>
    <row r="203" spans="4:4" x14ac:dyDescent="0.25">
      <c r="D203" s="75"/>
    </row>
    <row r="204" spans="4:4" x14ac:dyDescent="0.25">
      <c r="D204" s="75"/>
    </row>
    <row r="205" spans="4:4" x14ac:dyDescent="0.25">
      <c r="D205" s="75"/>
    </row>
    <row r="206" spans="4:4" x14ac:dyDescent="0.25">
      <c r="D206" s="75"/>
    </row>
    <row r="207" spans="4:4" x14ac:dyDescent="0.25">
      <c r="D207" s="75"/>
    </row>
    <row r="208" spans="4:4" x14ac:dyDescent="0.25">
      <c r="D208" s="75"/>
    </row>
    <row r="209" spans="4:4" x14ac:dyDescent="0.25">
      <c r="D209" s="75"/>
    </row>
    <row r="210" spans="4:4" x14ac:dyDescent="0.25">
      <c r="D210" s="75"/>
    </row>
    <row r="211" spans="4:4" x14ac:dyDescent="0.25">
      <c r="D211" s="75"/>
    </row>
    <row r="212" spans="4:4" x14ac:dyDescent="0.25">
      <c r="D212" s="75"/>
    </row>
    <row r="213" spans="4:4" x14ac:dyDescent="0.25">
      <c r="D213" s="75"/>
    </row>
    <row r="214" spans="4:4" x14ac:dyDescent="0.25">
      <c r="D214" s="75"/>
    </row>
    <row r="215" spans="4:4" x14ac:dyDescent="0.25">
      <c r="D215" s="75"/>
    </row>
    <row r="216" spans="4:4" x14ac:dyDescent="0.25">
      <c r="D216" s="75"/>
    </row>
    <row r="217" spans="4:4" x14ac:dyDescent="0.25">
      <c r="D217" s="75"/>
    </row>
    <row r="218" spans="4:4" x14ac:dyDescent="0.25">
      <c r="D218" s="75"/>
    </row>
    <row r="219" spans="4:4" x14ac:dyDescent="0.25">
      <c r="D219" s="75"/>
    </row>
    <row r="220" spans="4:4" x14ac:dyDescent="0.25">
      <c r="D220" s="75"/>
    </row>
    <row r="221" spans="4:4" x14ac:dyDescent="0.25">
      <c r="D221" s="75"/>
    </row>
    <row r="222" spans="4:4" x14ac:dyDescent="0.25">
      <c r="D222" s="75"/>
    </row>
    <row r="223" spans="4:4" x14ac:dyDescent="0.25">
      <c r="D223" s="75"/>
    </row>
    <row r="224" spans="4:4" x14ac:dyDescent="0.25">
      <c r="D224" s="75"/>
    </row>
    <row r="225" spans="4:4" x14ac:dyDescent="0.25">
      <c r="D225" s="75"/>
    </row>
    <row r="226" spans="4:4" x14ac:dyDescent="0.25">
      <c r="D226" s="75"/>
    </row>
    <row r="227" spans="4:4" x14ac:dyDescent="0.25">
      <c r="D227" s="75"/>
    </row>
    <row r="228" spans="4:4" x14ac:dyDescent="0.25">
      <c r="D228" s="75"/>
    </row>
    <row r="229" spans="4:4" x14ac:dyDescent="0.25">
      <c r="D229" s="75"/>
    </row>
    <row r="230" spans="4:4" x14ac:dyDescent="0.25">
      <c r="D230" s="75"/>
    </row>
    <row r="231" spans="4:4" x14ac:dyDescent="0.25">
      <c r="D231" s="75"/>
    </row>
    <row r="232" spans="4:4" x14ac:dyDescent="0.25">
      <c r="D232" s="75"/>
    </row>
    <row r="233" spans="4:4" x14ac:dyDescent="0.25">
      <c r="D233" s="75"/>
    </row>
    <row r="234" spans="4:4" x14ac:dyDescent="0.25">
      <c r="D234" s="75"/>
    </row>
    <row r="235" spans="4:4" x14ac:dyDescent="0.25">
      <c r="D235" s="75"/>
    </row>
    <row r="236" spans="4:4" x14ac:dyDescent="0.25">
      <c r="D236" s="75"/>
    </row>
    <row r="237" spans="4:4" x14ac:dyDescent="0.25">
      <c r="D237" s="75"/>
    </row>
    <row r="238" spans="4:4" x14ac:dyDescent="0.25">
      <c r="D238" s="75"/>
    </row>
    <row r="239" spans="4:4" x14ac:dyDescent="0.25">
      <c r="D239" s="75"/>
    </row>
    <row r="240" spans="4:4" x14ac:dyDescent="0.25">
      <c r="D240" s="75"/>
    </row>
    <row r="241" spans="4:4" x14ac:dyDescent="0.25">
      <c r="D241" s="75"/>
    </row>
    <row r="242" spans="4:4" x14ac:dyDescent="0.25">
      <c r="D242" s="75"/>
    </row>
    <row r="243" spans="4:4" x14ac:dyDescent="0.25">
      <c r="D243" s="75"/>
    </row>
    <row r="244" spans="4:4" x14ac:dyDescent="0.25">
      <c r="D244" s="75"/>
    </row>
    <row r="245" spans="4:4" x14ac:dyDescent="0.25">
      <c r="D245" s="75"/>
    </row>
    <row r="246" spans="4:4" x14ac:dyDescent="0.25">
      <c r="D246" s="75"/>
    </row>
    <row r="247" spans="4:4" x14ac:dyDescent="0.25">
      <c r="D247" s="75"/>
    </row>
    <row r="248" spans="4:4" x14ac:dyDescent="0.25">
      <c r="D248" s="75"/>
    </row>
    <row r="249" spans="4:4" x14ac:dyDescent="0.25">
      <c r="D249" s="75"/>
    </row>
    <row r="250" spans="4:4" x14ac:dyDescent="0.25">
      <c r="D250" s="75"/>
    </row>
    <row r="251" spans="4:4" x14ac:dyDescent="0.25">
      <c r="D251" s="75"/>
    </row>
    <row r="252" spans="4:4" x14ac:dyDescent="0.25">
      <c r="D252" s="75"/>
    </row>
    <row r="253" spans="4:4" x14ac:dyDescent="0.25">
      <c r="D253" s="75"/>
    </row>
    <row r="254" spans="4:4" x14ac:dyDescent="0.25">
      <c r="D254" s="75"/>
    </row>
    <row r="255" spans="4:4" x14ac:dyDescent="0.25">
      <c r="D255" s="75"/>
    </row>
    <row r="256" spans="4:4" x14ac:dyDescent="0.25">
      <c r="D256" s="75"/>
    </row>
    <row r="257" spans="4:4" x14ac:dyDescent="0.25">
      <c r="D257" s="75"/>
    </row>
    <row r="258" spans="4:4" x14ac:dyDescent="0.25">
      <c r="D258" s="75"/>
    </row>
    <row r="259" spans="4:4" x14ac:dyDescent="0.25">
      <c r="D259" s="75"/>
    </row>
    <row r="260" spans="4:4" x14ac:dyDescent="0.25">
      <c r="D260" s="75"/>
    </row>
    <row r="261" spans="4:4" x14ac:dyDescent="0.25">
      <c r="D261" s="75"/>
    </row>
    <row r="262" spans="4:4" x14ac:dyDescent="0.25">
      <c r="D262" s="75"/>
    </row>
    <row r="263" spans="4:4" x14ac:dyDescent="0.25">
      <c r="D263" s="75"/>
    </row>
    <row r="264" spans="4:4" x14ac:dyDescent="0.25">
      <c r="D264" s="75"/>
    </row>
    <row r="265" spans="4:4" x14ac:dyDescent="0.25">
      <c r="D265" s="75"/>
    </row>
    <row r="266" spans="4:4" x14ac:dyDescent="0.25">
      <c r="D266" s="75"/>
    </row>
    <row r="267" spans="4:4" x14ac:dyDescent="0.25">
      <c r="D267" s="75"/>
    </row>
    <row r="268" spans="4:4" x14ac:dyDescent="0.25">
      <c r="D268" s="75"/>
    </row>
    <row r="269" spans="4:4" x14ac:dyDescent="0.25">
      <c r="D269" s="75"/>
    </row>
    <row r="270" spans="4:4" x14ac:dyDescent="0.25">
      <c r="D270" s="75"/>
    </row>
    <row r="271" spans="4:4" x14ac:dyDescent="0.25">
      <c r="D271" s="75"/>
    </row>
    <row r="272" spans="4:4" x14ac:dyDescent="0.25">
      <c r="D272" s="75"/>
    </row>
    <row r="273" spans="4:4" x14ac:dyDescent="0.25">
      <c r="D273" s="75"/>
    </row>
    <row r="274" spans="4:4" x14ac:dyDescent="0.25">
      <c r="D274" s="75"/>
    </row>
    <row r="275" spans="4:4" x14ac:dyDescent="0.25">
      <c r="D275" s="75"/>
    </row>
    <row r="276" spans="4:4" x14ac:dyDescent="0.25">
      <c r="D276" s="75"/>
    </row>
    <row r="277" spans="4:4" x14ac:dyDescent="0.25">
      <c r="D277" s="75"/>
    </row>
    <row r="278" spans="4:4" x14ac:dyDescent="0.25">
      <c r="D278" s="75"/>
    </row>
    <row r="279" spans="4:4" x14ac:dyDescent="0.25">
      <c r="D279" s="75"/>
    </row>
    <row r="280" spans="4:4" x14ac:dyDescent="0.25">
      <c r="D280" s="75"/>
    </row>
    <row r="281" spans="4:4" x14ac:dyDescent="0.25">
      <c r="D281" s="75"/>
    </row>
    <row r="282" spans="4:4" x14ac:dyDescent="0.25">
      <c r="D282" s="75"/>
    </row>
    <row r="283" spans="4:4" x14ac:dyDescent="0.25">
      <c r="D283" s="75"/>
    </row>
    <row r="284" spans="4:4" x14ac:dyDescent="0.25">
      <c r="D284" s="75"/>
    </row>
    <row r="285" spans="4:4" x14ac:dyDescent="0.25">
      <c r="D285" s="75"/>
    </row>
    <row r="286" spans="4:4" x14ac:dyDescent="0.25">
      <c r="D286" s="75"/>
    </row>
    <row r="287" spans="4:4" x14ac:dyDescent="0.25">
      <c r="D287" s="75"/>
    </row>
    <row r="288" spans="4:4" x14ac:dyDescent="0.25">
      <c r="D288" s="75"/>
    </row>
    <row r="289" spans="4:4" x14ac:dyDescent="0.25">
      <c r="D289" s="75"/>
    </row>
    <row r="290" spans="4:4" x14ac:dyDescent="0.25">
      <c r="D290" s="75"/>
    </row>
    <row r="291" spans="4:4" x14ac:dyDescent="0.25">
      <c r="D291" s="75"/>
    </row>
    <row r="292" spans="4:4" x14ac:dyDescent="0.25">
      <c r="D292" s="75"/>
    </row>
    <row r="293" spans="4:4" x14ac:dyDescent="0.25">
      <c r="D293" s="75"/>
    </row>
    <row r="294" spans="4:4" x14ac:dyDescent="0.25">
      <c r="D294" s="75"/>
    </row>
    <row r="295" spans="4:4" x14ac:dyDescent="0.25">
      <c r="D295" s="75"/>
    </row>
    <row r="296" spans="4:4" x14ac:dyDescent="0.25">
      <c r="D296" s="75"/>
    </row>
    <row r="297" spans="4:4" x14ac:dyDescent="0.25">
      <c r="D297" s="75"/>
    </row>
    <row r="298" spans="4:4" x14ac:dyDescent="0.25">
      <c r="D298" s="75"/>
    </row>
    <row r="299" spans="4:4" x14ac:dyDescent="0.25">
      <c r="D299" s="75"/>
    </row>
    <row r="300" spans="4:4" x14ac:dyDescent="0.25">
      <c r="D300" s="75"/>
    </row>
    <row r="301" spans="4:4" x14ac:dyDescent="0.25">
      <c r="D301" s="75"/>
    </row>
    <row r="302" spans="4:4" x14ac:dyDescent="0.25">
      <c r="D302" s="75"/>
    </row>
    <row r="303" spans="4:4" x14ac:dyDescent="0.25">
      <c r="D303" s="75"/>
    </row>
    <row r="304" spans="4:4" x14ac:dyDescent="0.25">
      <c r="D304" s="75"/>
    </row>
    <row r="305" spans="4:4" x14ac:dyDescent="0.25">
      <c r="D305" s="75"/>
    </row>
    <row r="306" spans="4:4" x14ac:dyDescent="0.25">
      <c r="D306" s="75"/>
    </row>
    <row r="307" spans="4:4" x14ac:dyDescent="0.25">
      <c r="D307" s="75"/>
    </row>
    <row r="308" spans="4:4" x14ac:dyDescent="0.25">
      <c r="D308" s="75"/>
    </row>
    <row r="309" spans="4:4" x14ac:dyDescent="0.25">
      <c r="D309" s="75"/>
    </row>
    <row r="310" spans="4:4" x14ac:dyDescent="0.25">
      <c r="D310" s="75"/>
    </row>
    <row r="311" spans="4:4" x14ac:dyDescent="0.25">
      <c r="D311" s="75"/>
    </row>
    <row r="312" spans="4:4" x14ac:dyDescent="0.25">
      <c r="D312" s="75"/>
    </row>
    <row r="313" spans="4:4" x14ac:dyDescent="0.25">
      <c r="D313" s="75"/>
    </row>
    <row r="314" spans="4:4" x14ac:dyDescent="0.25">
      <c r="D314" s="75"/>
    </row>
    <row r="315" spans="4:4" x14ac:dyDescent="0.25">
      <c r="D315" s="75"/>
    </row>
    <row r="316" spans="4:4" x14ac:dyDescent="0.25">
      <c r="D316" s="75"/>
    </row>
    <row r="317" spans="4:4" x14ac:dyDescent="0.25">
      <c r="D317" s="75"/>
    </row>
    <row r="318" spans="4:4" x14ac:dyDescent="0.25">
      <c r="D318" s="75"/>
    </row>
    <row r="319" spans="4:4" x14ac:dyDescent="0.25">
      <c r="D319" s="75"/>
    </row>
    <row r="320" spans="4:4" x14ac:dyDescent="0.25">
      <c r="D320" s="75"/>
    </row>
    <row r="321" spans="4:4" x14ac:dyDescent="0.25">
      <c r="D321" s="75"/>
    </row>
    <row r="322" spans="4:4" x14ac:dyDescent="0.25">
      <c r="D322" s="75"/>
    </row>
    <row r="323" spans="4:4" x14ac:dyDescent="0.25">
      <c r="D323" s="75"/>
    </row>
    <row r="324" spans="4:4" x14ac:dyDescent="0.25">
      <c r="D324" s="75"/>
    </row>
    <row r="325" spans="4:4" x14ac:dyDescent="0.25">
      <c r="D325" s="75"/>
    </row>
    <row r="326" spans="4:4" x14ac:dyDescent="0.25">
      <c r="D326" s="75"/>
    </row>
    <row r="327" spans="4:4" x14ac:dyDescent="0.25">
      <c r="D327" s="75"/>
    </row>
    <row r="328" spans="4:4" x14ac:dyDescent="0.25">
      <c r="D328" s="75"/>
    </row>
    <row r="329" spans="4:4" x14ac:dyDescent="0.25">
      <c r="D329" s="75"/>
    </row>
    <row r="330" spans="4:4" x14ac:dyDescent="0.25">
      <c r="D330" s="75"/>
    </row>
    <row r="331" spans="4:4" x14ac:dyDescent="0.25">
      <c r="D331" s="75"/>
    </row>
    <row r="332" spans="4:4" x14ac:dyDescent="0.25">
      <c r="D332" s="75"/>
    </row>
    <row r="333" spans="4:4" x14ac:dyDescent="0.25">
      <c r="D333" s="75"/>
    </row>
    <row r="334" spans="4:4" x14ac:dyDescent="0.25">
      <c r="D334" s="75"/>
    </row>
    <row r="335" spans="4:4" x14ac:dyDescent="0.25">
      <c r="D335" s="75"/>
    </row>
    <row r="336" spans="4:4" x14ac:dyDescent="0.25">
      <c r="D336" s="75"/>
    </row>
    <row r="337" spans="4:4" x14ac:dyDescent="0.25">
      <c r="D337" s="75"/>
    </row>
    <row r="338" spans="4:4" x14ac:dyDescent="0.25">
      <c r="D338" s="75"/>
    </row>
    <row r="339" spans="4:4" x14ac:dyDescent="0.25">
      <c r="D339" s="75"/>
    </row>
    <row r="340" spans="4:4" x14ac:dyDescent="0.25">
      <c r="D340" s="75"/>
    </row>
    <row r="341" spans="4:4" x14ac:dyDescent="0.25">
      <c r="D341" s="75"/>
    </row>
    <row r="342" spans="4:4" x14ac:dyDescent="0.25">
      <c r="D342" s="75"/>
    </row>
    <row r="343" spans="4:4" x14ac:dyDescent="0.25">
      <c r="D343" s="75"/>
    </row>
    <row r="344" spans="4:4" x14ac:dyDescent="0.25">
      <c r="D344" s="75"/>
    </row>
    <row r="345" spans="4:4" x14ac:dyDescent="0.25">
      <c r="D345" s="75"/>
    </row>
    <row r="346" spans="4:4" x14ac:dyDescent="0.25">
      <c r="D346" s="75"/>
    </row>
    <row r="347" spans="4:4" x14ac:dyDescent="0.25">
      <c r="D347" s="75"/>
    </row>
    <row r="348" spans="4:4" x14ac:dyDescent="0.25">
      <c r="D348" s="75"/>
    </row>
    <row r="349" spans="4:4" x14ac:dyDescent="0.25">
      <c r="D349" s="75"/>
    </row>
    <row r="350" spans="4:4" x14ac:dyDescent="0.25">
      <c r="D350" s="75"/>
    </row>
    <row r="351" spans="4:4" x14ac:dyDescent="0.25">
      <c r="D351" s="75"/>
    </row>
    <row r="352" spans="4:4" x14ac:dyDescent="0.25">
      <c r="D352" s="75"/>
    </row>
    <row r="353" spans="4:4" x14ac:dyDescent="0.25">
      <c r="D353" s="75"/>
    </row>
    <row r="354" spans="4:4" x14ac:dyDescent="0.25">
      <c r="D354" s="75"/>
    </row>
    <row r="355" spans="4:4" x14ac:dyDescent="0.25">
      <c r="D355" s="75"/>
    </row>
    <row r="356" spans="4:4" x14ac:dyDescent="0.25">
      <c r="D356" s="75"/>
    </row>
    <row r="357" spans="4:4" x14ac:dyDescent="0.25">
      <c r="D357" s="75"/>
    </row>
    <row r="358" spans="4:4" x14ac:dyDescent="0.25">
      <c r="D358" s="75"/>
    </row>
    <row r="359" spans="4:4" x14ac:dyDescent="0.25">
      <c r="D359" s="75"/>
    </row>
  </sheetData>
  <mergeCells count="30">
    <mergeCell ref="A1:J1"/>
    <mergeCell ref="A2:J2"/>
    <mergeCell ref="A3:J3"/>
    <mergeCell ref="A4:J4"/>
    <mergeCell ref="A5:A7"/>
    <mergeCell ref="B5:B7"/>
    <mergeCell ref="C5:C7"/>
    <mergeCell ref="D5:D7"/>
    <mergeCell ref="E5:F5"/>
    <mergeCell ref="G5:H5"/>
    <mergeCell ref="C65:H65"/>
    <mergeCell ref="J5:J7"/>
    <mergeCell ref="C8:J8"/>
    <mergeCell ref="C24:J24"/>
    <mergeCell ref="C26:H26"/>
    <mergeCell ref="C27:H27"/>
    <mergeCell ref="C34:J34"/>
    <mergeCell ref="C39:J39"/>
    <mergeCell ref="C46:H46"/>
    <mergeCell ref="C47:H47"/>
    <mergeCell ref="C50:J50"/>
    <mergeCell ref="C58:J58"/>
    <mergeCell ref="C104:H104"/>
    <mergeCell ref="C120:H120"/>
    <mergeCell ref="C66:H66"/>
    <mergeCell ref="C73:J73"/>
    <mergeCell ref="C84:H84"/>
    <mergeCell ref="C85:H85"/>
    <mergeCell ref="C100:J100"/>
    <mergeCell ref="C103:H103"/>
  </mergeCells>
  <pageMargins left="0.74803149606299213" right="0.86614173228346458" top="0.39370078740157483" bottom="0.39370078740157483" header="0.51181102362204722" footer="0.51181102362204722"/>
  <pageSetup paperSize="9" scale="86" orientation="landscape" r:id="rId1"/>
  <headerFooter alignWithMargins="0">
    <oddHeader xml:space="preserve">&amp;Rแบบ ปร.4 (ก) แผ่นที่  &amp;P/&amp;N </oddHeader>
  </headerFooter>
  <rowBreaks count="5" manualBreakCount="5">
    <brk id="26" max="9" man="1"/>
    <brk id="46" max="9" man="1"/>
    <brk id="65" max="9" man="1"/>
    <brk id="84" max="9" man="1"/>
    <brk id="103" max="9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18"/>
  <sheetViews>
    <sheetView view="pageBreakPreview" topLeftCell="A10" zoomScale="145" zoomScaleNormal="100" zoomScaleSheetLayoutView="145" workbookViewId="0">
      <selection activeCell="N22" sqref="N22"/>
    </sheetView>
  </sheetViews>
  <sheetFormatPr defaultRowHeight="21" x14ac:dyDescent="0.45"/>
  <cols>
    <col min="1" max="1" width="5.85546875" style="7" customWidth="1"/>
    <col min="2" max="2" width="40.140625" style="7" customWidth="1"/>
    <col min="3" max="3" width="5.85546875" style="7" customWidth="1"/>
    <col min="4" max="4" width="6.42578125" style="7" customWidth="1"/>
    <col min="5" max="5" width="12.28515625" style="74" customWidth="1"/>
    <col min="6" max="6" width="12.140625" style="7" customWidth="1"/>
    <col min="7" max="7" width="10.5703125" style="7" customWidth="1"/>
    <col min="8" max="8" width="9.5703125" style="7" customWidth="1"/>
    <col min="9" max="9" width="13.28515625" style="7" customWidth="1"/>
    <col min="10" max="10" width="12.28515625" style="7" customWidth="1"/>
    <col min="11" max="16384" width="9.140625" style="7"/>
  </cols>
  <sheetData>
    <row r="1" spans="1:22" x14ac:dyDescent="0.45">
      <c r="I1" s="418" t="s">
        <v>194</v>
      </c>
      <c r="J1" s="418"/>
    </row>
    <row r="2" spans="1:22" x14ac:dyDescent="0.45">
      <c r="A2" s="507" t="s">
        <v>64</v>
      </c>
      <c r="B2" s="507"/>
      <c r="C2" s="507"/>
      <c r="D2" s="507"/>
      <c r="E2" s="507"/>
      <c r="F2" s="507"/>
      <c r="G2" s="507"/>
      <c r="H2" s="507"/>
      <c r="I2" s="507"/>
      <c r="J2" s="507"/>
    </row>
    <row r="3" spans="1:22" x14ac:dyDescent="0.45">
      <c r="A3" s="507" t="s">
        <v>65</v>
      </c>
      <c r="B3" s="507"/>
      <c r="C3" s="507"/>
      <c r="D3" s="507"/>
      <c r="E3" s="507"/>
      <c r="F3" s="507"/>
      <c r="G3" s="507"/>
      <c r="H3" s="507"/>
      <c r="I3" s="507"/>
      <c r="J3" s="507"/>
    </row>
    <row r="4" spans="1:22" x14ac:dyDescent="0.45">
      <c r="A4" s="54" t="s">
        <v>189</v>
      </c>
      <c r="B4" s="54"/>
      <c r="C4" s="54"/>
      <c r="D4" s="54"/>
      <c r="E4" s="186"/>
      <c r="F4" s="54"/>
      <c r="G4" s="54"/>
      <c r="H4" s="54"/>
      <c r="I4" s="54"/>
      <c r="J4" s="54"/>
      <c r="M4" s="472"/>
      <c r="N4" s="472"/>
      <c r="O4" s="472"/>
      <c r="P4" s="472"/>
      <c r="Q4" s="472"/>
      <c r="R4" s="472"/>
      <c r="S4" s="472"/>
      <c r="T4" s="472"/>
      <c r="U4" s="472"/>
      <c r="V4" s="472"/>
    </row>
    <row r="5" spans="1:22" x14ac:dyDescent="0.45">
      <c r="A5" s="54" t="s">
        <v>190</v>
      </c>
      <c r="B5" s="54"/>
      <c r="C5" s="54"/>
      <c r="D5" s="54"/>
      <c r="E5" s="186"/>
      <c r="F5" s="54"/>
      <c r="G5" s="54"/>
      <c r="H5" s="54"/>
      <c r="I5" s="54"/>
      <c r="J5" s="54"/>
      <c r="M5" s="473"/>
      <c r="N5" s="473"/>
      <c r="O5" s="473"/>
      <c r="P5" s="473"/>
      <c r="Q5" s="473"/>
      <c r="R5" s="473"/>
      <c r="S5" s="473"/>
      <c r="T5" s="473"/>
      <c r="U5" s="473"/>
      <c r="V5" s="473"/>
    </row>
    <row r="6" spans="1:22" x14ac:dyDescent="0.45">
      <c r="A6" s="54" t="s">
        <v>67</v>
      </c>
      <c r="B6" s="54"/>
      <c r="C6" s="54"/>
      <c r="D6" s="54"/>
      <c r="E6" s="186"/>
      <c r="F6" s="54"/>
      <c r="G6" s="54"/>
      <c r="H6" s="54"/>
      <c r="I6" s="54"/>
      <c r="J6" s="54"/>
    </row>
    <row r="7" spans="1:22" x14ac:dyDescent="0.45">
      <c r="A7" s="54" t="s">
        <v>259</v>
      </c>
      <c r="B7" s="54"/>
      <c r="C7" s="54"/>
      <c r="D7" s="54"/>
      <c r="E7" s="186"/>
      <c r="F7" s="54"/>
      <c r="G7" s="54"/>
      <c r="H7" s="54"/>
      <c r="I7" s="54"/>
      <c r="J7" s="54"/>
    </row>
    <row r="8" spans="1:22" x14ac:dyDescent="0.45">
      <c r="A8" s="504"/>
      <c r="B8" s="504" t="s">
        <v>1</v>
      </c>
      <c r="C8" s="504" t="s">
        <v>2</v>
      </c>
      <c r="D8" s="504" t="s">
        <v>3</v>
      </c>
      <c r="E8" s="508" t="s">
        <v>4</v>
      </c>
      <c r="F8" s="508"/>
      <c r="G8" s="508" t="s">
        <v>68</v>
      </c>
      <c r="H8" s="508"/>
      <c r="I8" s="505" t="s">
        <v>69</v>
      </c>
      <c r="J8" s="504" t="s">
        <v>7</v>
      </c>
    </row>
    <row r="9" spans="1:22" x14ac:dyDescent="0.45">
      <c r="A9" s="504"/>
      <c r="B9" s="504"/>
      <c r="C9" s="504"/>
      <c r="D9" s="504"/>
      <c r="E9" s="72" t="s">
        <v>53</v>
      </c>
      <c r="F9" s="3" t="s">
        <v>9</v>
      </c>
      <c r="G9" s="3" t="s">
        <v>53</v>
      </c>
      <c r="H9" s="3" t="s">
        <v>9</v>
      </c>
      <c r="I9" s="506"/>
      <c r="J9" s="504"/>
    </row>
    <row r="10" spans="1:22" x14ac:dyDescent="0.45">
      <c r="A10" s="1"/>
      <c r="B10" s="4" t="s">
        <v>258</v>
      </c>
      <c r="C10" s="1"/>
      <c r="D10" s="1"/>
      <c r="E10" s="73"/>
      <c r="F10" s="1"/>
      <c r="G10" s="1"/>
      <c r="H10" s="1"/>
      <c r="I10" s="1"/>
      <c r="J10" s="1"/>
    </row>
    <row r="11" spans="1:22" x14ac:dyDescent="0.45">
      <c r="A11" s="96">
        <v>1</v>
      </c>
      <c r="B11" s="45" t="s">
        <v>104</v>
      </c>
      <c r="C11" s="3">
        <v>1</v>
      </c>
      <c r="D11" s="3" t="s">
        <v>34</v>
      </c>
      <c r="E11" s="209">
        <v>40700</v>
      </c>
      <c r="F11" s="46">
        <f>E11</f>
        <v>40700</v>
      </c>
      <c r="G11" s="3" t="s">
        <v>63</v>
      </c>
      <c r="H11" s="3" t="s">
        <v>63</v>
      </c>
      <c r="I11" s="47">
        <f>F11</f>
        <v>40700</v>
      </c>
      <c r="J11" s="185" t="s">
        <v>167</v>
      </c>
    </row>
    <row r="12" spans="1:22" x14ac:dyDescent="0.45">
      <c r="A12" s="95"/>
      <c r="B12" s="95" t="s">
        <v>143</v>
      </c>
      <c r="C12" s="97"/>
      <c r="D12" s="98"/>
      <c r="E12" s="187"/>
      <c r="F12" s="98"/>
      <c r="G12" s="98"/>
      <c r="H12" s="98"/>
      <c r="I12" s="99"/>
      <c r="J12" s="3"/>
    </row>
    <row r="13" spans="1:22" x14ac:dyDescent="0.45">
      <c r="A13" s="96">
        <v>2</v>
      </c>
      <c r="B13" s="172" t="s">
        <v>105</v>
      </c>
      <c r="C13" s="72">
        <v>100</v>
      </c>
      <c r="D13" s="3" t="s">
        <v>106</v>
      </c>
      <c r="E13" s="209">
        <v>2243.5700000000002</v>
      </c>
      <c r="F13" s="46">
        <f>E13*C13</f>
        <v>224357.00000000003</v>
      </c>
      <c r="G13" s="3" t="s">
        <v>63</v>
      </c>
      <c r="H13" s="3" t="s">
        <v>63</v>
      </c>
      <c r="I13" s="47">
        <f>F13</f>
        <v>224357.00000000003</v>
      </c>
      <c r="J13" s="185" t="s">
        <v>167</v>
      </c>
    </row>
    <row r="14" spans="1:22" x14ac:dyDescent="0.45">
      <c r="A14" s="28"/>
      <c r="B14" s="173" t="s">
        <v>176</v>
      </c>
      <c r="C14" s="6"/>
      <c r="D14" s="100"/>
      <c r="E14" s="187"/>
      <c r="F14" s="101"/>
      <c r="G14" s="98"/>
      <c r="H14" s="98"/>
      <c r="I14" s="102"/>
      <c r="J14" s="3"/>
    </row>
    <row r="15" spans="1:22" x14ac:dyDescent="0.45">
      <c r="A15" s="3">
        <v>4</v>
      </c>
      <c r="B15" s="1" t="s">
        <v>71</v>
      </c>
      <c r="C15" s="3">
        <v>1</v>
      </c>
      <c r="D15" s="3" t="s">
        <v>195</v>
      </c>
      <c r="E15" s="209">
        <v>1350</v>
      </c>
      <c r="F15" s="46">
        <f>E15</f>
        <v>1350</v>
      </c>
      <c r="G15" s="3" t="s">
        <v>63</v>
      </c>
      <c r="H15" s="3" t="s">
        <v>63</v>
      </c>
      <c r="I15" s="47">
        <f>F15</f>
        <v>1350</v>
      </c>
      <c r="J15" s="185" t="s">
        <v>167</v>
      </c>
    </row>
    <row r="16" spans="1:22" x14ac:dyDescent="0.45">
      <c r="A16" s="3"/>
      <c r="B16" s="1"/>
      <c r="C16" s="1"/>
      <c r="D16" s="1"/>
      <c r="E16" s="73"/>
      <c r="F16" s="1"/>
      <c r="G16" s="1"/>
      <c r="H16" s="1"/>
      <c r="I16" s="1"/>
      <c r="J16" s="1"/>
    </row>
    <row r="17" spans="1:10" x14ac:dyDescent="0.45">
      <c r="A17" s="3"/>
      <c r="B17" s="1"/>
      <c r="C17" s="1"/>
      <c r="D17" s="1"/>
      <c r="E17" s="73"/>
      <c r="F17" s="1"/>
      <c r="G17" s="1"/>
      <c r="H17" s="1"/>
      <c r="I17" s="1"/>
      <c r="J17" s="1"/>
    </row>
    <row r="18" spans="1:10" x14ac:dyDescent="0.45">
      <c r="A18" s="1"/>
      <c r="B18" s="4" t="s">
        <v>257</v>
      </c>
      <c r="C18" s="1"/>
      <c r="D18" s="1"/>
      <c r="E18" s="73"/>
      <c r="F18" s="1"/>
      <c r="G18" s="1"/>
      <c r="H18" s="1"/>
      <c r="I18" s="47">
        <f>SUM(I11:I17)</f>
        <v>266407</v>
      </c>
      <c r="J18" s="1"/>
    </row>
  </sheetData>
  <mergeCells count="13">
    <mergeCell ref="M4:V4"/>
    <mergeCell ref="M5:V5"/>
    <mergeCell ref="I1:J1"/>
    <mergeCell ref="J8:J9"/>
    <mergeCell ref="I8:I9"/>
    <mergeCell ref="A2:J2"/>
    <mergeCell ref="A3:J3"/>
    <mergeCell ref="E8:F8"/>
    <mergeCell ref="G8:H8"/>
    <mergeCell ref="B8:B9"/>
    <mergeCell ref="A8:A9"/>
    <mergeCell ref="C8:C9"/>
    <mergeCell ref="D8:D9"/>
  </mergeCells>
  <pageMargins left="0.7" right="0.7" top="0.75" bottom="0.75" header="0.3" footer="0.3"/>
  <pageSetup paperSize="9" scale="9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IV30"/>
  <sheetViews>
    <sheetView topLeftCell="A4" workbookViewId="0">
      <selection activeCell="H16" sqref="H16"/>
    </sheetView>
  </sheetViews>
  <sheetFormatPr defaultRowHeight="12.75" x14ac:dyDescent="0.2"/>
  <cols>
    <col min="2" max="2" width="42.28515625" customWidth="1"/>
    <col min="3" max="3" width="9.140625" style="158"/>
    <col min="5" max="5" width="11.42578125" customWidth="1"/>
    <col min="6" max="6" width="14.5703125" customWidth="1"/>
    <col min="7" max="7" width="10.42578125" customWidth="1"/>
    <col min="9" max="9" width="13" customWidth="1"/>
    <col min="10" max="10" width="14.140625" customWidth="1"/>
  </cols>
  <sheetData>
    <row r="1" spans="1:256" ht="21" x14ac:dyDescent="0.45">
      <c r="A1" s="116"/>
      <c r="B1" s="116"/>
      <c r="C1" s="153"/>
      <c r="D1" s="116"/>
      <c r="E1" s="116"/>
      <c r="F1" s="116"/>
      <c r="G1" s="116"/>
      <c r="H1" s="116"/>
      <c r="I1" s="116" t="s">
        <v>66</v>
      </c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16"/>
      <c r="DQ1" s="116"/>
      <c r="DR1" s="116"/>
      <c r="DS1" s="116"/>
      <c r="DT1" s="116"/>
      <c r="DU1" s="116"/>
      <c r="DV1" s="116"/>
      <c r="DW1" s="116"/>
      <c r="DX1" s="116"/>
      <c r="DY1" s="116"/>
      <c r="DZ1" s="116"/>
      <c r="EA1" s="116"/>
      <c r="EB1" s="116"/>
      <c r="EC1" s="116"/>
      <c r="ED1" s="116"/>
      <c r="EE1" s="116"/>
      <c r="EF1" s="116"/>
      <c r="EG1" s="116"/>
      <c r="EH1" s="116"/>
      <c r="EI1" s="116"/>
      <c r="EJ1" s="116"/>
      <c r="EK1" s="116"/>
      <c r="EL1" s="116"/>
      <c r="EM1" s="116"/>
      <c r="EN1" s="116"/>
      <c r="EO1" s="116"/>
      <c r="EP1" s="116"/>
      <c r="EQ1" s="116"/>
      <c r="ER1" s="116"/>
      <c r="ES1" s="116"/>
      <c r="ET1" s="116"/>
      <c r="EU1" s="116"/>
      <c r="EV1" s="116"/>
      <c r="EW1" s="116"/>
      <c r="EX1" s="116"/>
      <c r="EY1" s="116"/>
      <c r="EZ1" s="116"/>
      <c r="FA1" s="116"/>
      <c r="FB1" s="116"/>
      <c r="FC1" s="116"/>
      <c r="FD1" s="116"/>
      <c r="FE1" s="116"/>
      <c r="FF1" s="116"/>
      <c r="FG1" s="116"/>
      <c r="FH1" s="116"/>
      <c r="FI1" s="116"/>
      <c r="FJ1" s="116"/>
      <c r="FK1" s="116"/>
      <c r="FL1" s="116"/>
      <c r="FM1" s="116"/>
      <c r="FN1" s="116"/>
      <c r="FO1" s="116"/>
      <c r="FP1" s="116"/>
      <c r="FQ1" s="116"/>
      <c r="FR1" s="116"/>
      <c r="FS1" s="116"/>
      <c r="FT1" s="116"/>
      <c r="FU1" s="116"/>
      <c r="FV1" s="116"/>
      <c r="FW1" s="116"/>
      <c r="FX1" s="116"/>
      <c r="FY1" s="116"/>
      <c r="FZ1" s="116"/>
      <c r="GA1" s="116"/>
      <c r="GB1" s="116"/>
      <c r="GC1" s="116"/>
      <c r="GD1" s="116"/>
      <c r="GE1" s="116"/>
      <c r="GF1" s="116"/>
      <c r="GG1" s="116"/>
      <c r="GH1" s="116"/>
      <c r="GI1" s="116"/>
      <c r="GJ1" s="116"/>
      <c r="GK1" s="116"/>
      <c r="GL1" s="116"/>
      <c r="GM1" s="116"/>
      <c r="GN1" s="116"/>
      <c r="GO1" s="116"/>
      <c r="GP1" s="116"/>
      <c r="GQ1" s="116"/>
      <c r="GR1" s="116"/>
      <c r="GS1" s="116"/>
      <c r="GT1" s="116"/>
      <c r="GU1" s="116"/>
      <c r="GV1" s="116"/>
      <c r="GW1" s="116"/>
      <c r="GX1" s="116"/>
      <c r="GY1" s="116"/>
      <c r="GZ1" s="116"/>
      <c r="HA1" s="116"/>
      <c r="HB1" s="116"/>
      <c r="HC1" s="116"/>
      <c r="HD1" s="116"/>
      <c r="HE1" s="116"/>
      <c r="HF1" s="116"/>
      <c r="HG1" s="116"/>
      <c r="HH1" s="116"/>
      <c r="HI1" s="116"/>
      <c r="HJ1" s="116"/>
      <c r="HK1" s="116"/>
      <c r="HL1" s="116"/>
      <c r="HM1" s="116"/>
      <c r="HN1" s="116"/>
      <c r="HO1" s="116"/>
      <c r="HP1" s="116"/>
      <c r="HQ1" s="116"/>
      <c r="HR1" s="116"/>
      <c r="HS1" s="116"/>
      <c r="HT1" s="116"/>
      <c r="HU1" s="116"/>
      <c r="HV1" s="116"/>
      <c r="HW1" s="116"/>
      <c r="HX1" s="116"/>
      <c r="HY1" s="116"/>
      <c r="HZ1" s="116"/>
      <c r="IA1" s="116"/>
      <c r="IB1" s="116"/>
      <c r="IC1" s="116"/>
      <c r="ID1" s="116"/>
      <c r="IE1" s="116"/>
      <c r="IF1" s="116"/>
      <c r="IG1" s="116"/>
      <c r="IH1" s="116"/>
      <c r="II1" s="116"/>
      <c r="IJ1" s="116"/>
      <c r="IK1" s="116"/>
      <c r="IL1" s="116"/>
      <c r="IM1" s="116"/>
      <c r="IN1" s="116"/>
      <c r="IO1" s="116"/>
      <c r="IP1" s="116"/>
      <c r="IQ1" s="116"/>
      <c r="IR1" s="116"/>
      <c r="IS1" s="116"/>
      <c r="IT1" s="116"/>
      <c r="IU1" s="116"/>
      <c r="IV1" s="116"/>
    </row>
    <row r="2" spans="1:256" ht="21" x14ac:dyDescent="0.45">
      <c r="A2" s="484" t="s">
        <v>64</v>
      </c>
      <c r="B2" s="484"/>
      <c r="C2" s="484"/>
      <c r="D2" s="484"/>
      <c r="E2" s="484"/>
      <c r="F2" s="484"/>
      <c r="G2" s="484"/>
      <c r="H2" s="484"/>
      <c r="I2" s="484"/>
      <c r="J2" s="484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6"/>
      <c r="GL2" s="116"/>
      <c r="GM2" s="116"/>
      <c r="GN2" s="116"/>
      <c r="GO2" s="116"/>
      <c r="GP2" s="116"/>
      <c r="GQ2" s="116"/>
      <c r="GR2" s="116"/>
      <c r="GS2" s="116"/>
      <c r="GT2" s="116"/>
      <c r="GU2" s="116"/>
      <c r="GV2" s="116"/>
      <c r="GW2" s="116"/>
      <c r="GX2" s="116"/>
      <c r="GY2" s="116"/>
      <c r="GZ2" s="116"/>
      <c r="HA2" s="116"/>
      <c r="HB2" s="116"/>
      <c r="HC2" s="116"/>
      <c r="HD2" s="116"/>
      <c r="HE2" s="116"/>
      <c r="HF2" s="116"/>
      <c r="HG2" s="116"/>
      <c r="HH2" s="116"/>
      <c r="HI2" s="116"/>
      <c r="HJ2" s="116"/>
      <c r="HK2" s="116"/>
      <c r="HL2" s="116"/>
      <c r="HM2" s="116"/>
      <c r="HN2" s="116"/>
      <c r="HO2" s="116"/>
      <c r="HP2" s="116"/>
      <c r="HQ2" s="116"/>
      <c r="HR2" s="116"/>
      <c r="HS2" s="116"/>
      <c r="HT2" s="116"/>
      <c r="HU2" s="116"/>
      <c r="HV2" s="116"/>
      <c r="HW2" s="116"/>
      <c r="HX2" s="116"/>
      <c r="HY2" s="116"/>
      <c r="HZ2" s="116"/>
      <c r="IA2" s="116"/>
      <c r="IB2" s="116"/>
      <c r="IC2" s="116"/>
      <c r="ID2" s="116"/>
      <c r="IE2" s="116"/>
      <c r="IF2" s="116"/>
      <c r="IG2" s="116"/>
      <c r="IH2" s="116"/>
      <c r="II2" s="116"/>
      <c r="IJ2" s="116"/>
      <c r="IK2" s="116"/>
      <c r="IL2" s="116"/>
      <c r="IM2" s="116"/>
      <c r="IN2" s="116"/>
      <c r="IO2" s="116"/>
      <c r="IP2" s="116"/>
      <c r="IQ2" s="116"/>
      <c r="IR2" s="116"/>
      <c r="IS2" s="116"/>
      <c r="IT2" s="116"/>
      <c r="IU2" s="116"/>
      <c r="IV2" s="116"/>
    </row>
    <row r="3" spans="1:256" ht="21" x14ac:dyDescent="0.45">
      <c r="A3" s="484" t="s">
        <v>65</v>
      </c>
      <c r="B3" s="484"/>
      <c r="C3" s="484"/>
      <c r="D3" s="484"/>
      <c r="E3" s="484"/>
      <c r="F3" s="484"/>
      <c r="G3" s="484"/>
      <c r="H3" s="484"/>
      <c r="I3" s="484"/>
      <c r="J3" s="484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6"/>
      <c r="FS3" s="116"/>
      <c r="FT3" s="116"/>
      <c r="FU3" s="116"/>
      <c r="FV3" s="116"/>
      <c r="FW3" s="116"/>
      <c r="FX3" s="116"/>
      <c r="FY3" s="116"/>
      <c r="FZ3" s="116"/>
      <c r="GA3" s="116"/>
      <c r="GB3" s="116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6"/>
      <c r="HB3" s="116"/>
      <c r="HC3" s="116"/>
      <c r="HD3" s="116"/>
      <c r="HE3" s="116"/>
      <c r="HF3" s="116"/>
      <c r="HG3" s="116"/>
      <c r="HH3" s="116"/>
      <c r="HI3" s="116"/>
      <c r="HJ3" s="116"/>
      <c r="HK3" s="116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6"/>
      <c r="IK3" s="116"/>
      <c r="IL3" s="116"/>
      <c r="IM3" s="116"/>
      <c r="IN3" s="116"/>
      <c r="IO3" s="116"/>
      <c r="IP3" s="116"/>
      <c r="IQ3" s="116"/>
      <c r="IR3" s="116"/>
      <c r="IS3" s="116"/>
      <c r="IT3" s="116"/>
      <c r="IU3" s="116"/>
      <c r="IV3" s="116"/>
    </row>
    <row r="4" spans="1:256" ht="21" x14ac:dyDescent="0.45">
      <c r="A4" s="117" t="s">
        <v>141</v>
      </c>
      <c r="B4" s="117"/>
      <c r="C4" s="154"/>
      <c r="D4" s="117"/>
      <c r="E4" s="117"/>
      <c r="F4" s="117"/>
      <c r="G4" s="117"/>
      <c r="H4" s="117"/>
      <c r="I4" s="117"/>
      <c r="J4" s="117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116"/>
      <c r="GG4" s="116"/>
      <c r="GH4" s="116"/>
      <c r="GI4" s="116"/>
      <c r="GJ4" s="116"/>
      <c r="GK4" s="116"/>
      <c r="GL4" s="116"/>
      <c r="GM4" s="116"/>
      <c r="GN4" s="116"/>
      <c r="GO4" s="116"/>
      <c r="GP4" s="116"/>
      <c r="GQ4" s="116"/>
      <c r="GR4" s="116"/>
      <c r="GS4" s="116"/>
      <c r="GT4" s="116"/>
      <c r="GU4" s="116"/>
      <c r="GV4" s="116"/>
      <c r="GW4" s="116"/>
      <c r="GX4" s="116"/>
      <c r="GY4" s="116"/>
      <c r="GZ4" s="116"/>
      <c r="HA4" s="116"/>
      <c r="HB4" s="116"/>
      <c r="HC4" s="116"/>
      <c r="HD4" s="116"/>
      <c r="HE4" s="116"/>
      <c r="HF4" s="116"/>
      <c r="HG4" s="116"/>
      <c r="HH4" s="116"/>
      <c r="HI4" s="116"/>
      <c r="HJ4" s="116"/>
      <c r="HK4" s="116"/>
      <c r="HL4" s="116"/>
      <c r="HM4" s="116"/>
      <c r="HN4" s="116"/>
      <c r="HO4" s="116"/>
      <c r="HP4" s="116"/>
      <c r="HQ4" s="116"/>
      <c r="HR4" s="116"/>
      <c r="HS4" s="116"/>
      <c r="HT4" s="116"/>
      <c r="HU4" s="116"/>
      <c r="HV4" s="116"/>
      <c r="HW4" s="116"/>
      <c r="HX4" s="116"/>
      <c r="HY4" s="116"/>
      <c r="HZ4" s="116"/>
      <c r="IA4" s="116"/>
      <c r="IB4" s="116"/>
      <c r="IC4" s="116"/>
      <c r="ID4" s="116"/>
      <c r="IE4" s="116"/>
      <c r="IF4" s="116"/>
      <c r="IG4" s="116"/>
      <c r="IH4" s="116"/>
      <c r="II4" s="116"/>
      <c r="IJ4" s="116"/>
      <c r="IK4" s="116"/>
      <c r="IL4" s="116"/>
      <c r="IM4" s="116"/>
      <c r="IN4" s="116"/>
      <c r="IO4" s="116"/>
      <c r="IP4" s="116"/>
      <c r="IQ4" s="116"/>
      <c r="IR4" s="116"/>
      <c r="IS4" s="116"/>
      <c r="IT4" s="116"/>
      <c r="IU4" s="116"/>
      <c r="IV4" s="116"/>
    </row>
    <row r="5" spans="1:256" ht="21" x14ac:dyDescent="0.45">
      <c r="A5" s="117" t="s">
        <v>138</v>
      </c>
      <c r="B5" s="117"/>
      <c r="C5" s="154"/>
      <c r="D5" s="117"/>
      <c r="E5" s="117"/>
      <c r="F5" s="117"/>
      <c r="G5" s="117"/>
      <c r="H5" s="117"/>
      <c r="I5" s="117"/>
      <c r="J5" s="117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6"/>
      <c r="FG5" s="116"/>
      <c r="FH5" s="116"/>
      <c r="FI5" s="116"/>
      <c r="FJ5" s="116"/>
      <c r="FK5" s="116"/>
      <c r="FL5" s="116"/>
      <c r="FM5" s="116"/>
      <c r="FN5" s="116"/>
      <c r="FO5" s="116"/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  <c r="GC5" s="116"/>
      <c r="GD5" s="116"/>
      <c r="GE5" s="116"/>
      <c r="GF5" s="116"/>
      <c r="GG5" s="116"/>
      <c r="GH5" s="116"/>
      <c r="GI5" s="116"/>
      <c r="GJ5" s="116"/>
      <c r="GK5" s="116"/>
      <c r="GL5" s="116"/>
      <c r="GM5" s="116"/>
      <c r="GN5" s="116"/>
      <c r="GO5" s="116"/>
      <c r="GP5" s="116"/>
      <c r="GQ5" s="116"/>
      <c r="GR5" s="116"/>
      <c r="GS5" s="116"/>
      <c r="GT5" s="116"/>
      <c r="GU5" s="116"/>
      <c r="GV5" s="116"/>
      <c r="GW5" s="116"/>
      <c r="GX5" s="116"/>
      <c r="GY5" s="116"/>
      <c r="GZ5" s="116"/>
      <c r="HA5" s="116"/>
      <c r="HB5" s="116"/>
      <c r="HC5" s="116"/>
      <c r="HD5" s="116"/>
      <c r="HE5" s="116"/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6"/>
      <c r="HZ5" s="116"/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  <c r="IQ5" s="116"/>
      <c r="IR5" s="116"/>
      <c r="IS5" s="116"/>
      <c r="IT5" s="116"/>
      <c r="IU5" s="116"/>
      <c r="IV5" s="116"/>
    </row>
    <row r="6" spans="1:256" ht="21" x14ac:dyDescent="0.45">
      <c r="A6" s="117" t="s">
        <v>67</v>
      </c>
      <c r="B6" s="117"/>
      <c r="C6" s="154"/>
      <c r="D6" s="117"/>
      <c r="E6" s="117"/>
      <c r="F6" s="117"/>
      <c r="G6" s="117"/>
      <c r="H6" s="117"/>
      <c r="I6" s="117"/>
      <c r="J6" s="117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  <c r="GK6" s="116"/>
      <c r="GL6" s="116"/>
      <c r="GM6" s="116"/>
      <c r="GN6" s="116"/>
      <c r="GO6" s="116"/>
      <c r="GP6" s="116"/>
      <c r="GQ6" s="116"/>
      <c r="GR6" s="116"/>
      <c r="GS6" s="116"/>
      <c r="GT6" s="116"/>
      <c r="GU6" s="116"/>
      <c r="GV6" s="116"/>
      <c r="GW6" s="116"/>
      <c r="GX6" s="116"/>
      <c r="GY6" s="116"/>
      <c r="GZ6" s="116"/>
      <c r="HA6" s="116"/>
      <c r="HB6" s="116"/>
      <c r="HC6" s="116"/>
      <c r="HD6" s="116"/>
      <c r="HE6" s="116"/>
      <c r="HF6" s="116"/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  <c r="HW6" s="116"/>
      <c r="HX6" s="116"/>
      <c r="HY6" s="116"/>
      <c r="HZ6" s="116"/>
      <c r="IA6" s="116"/>
      <c r="IB6" s="116"/>
      <c r="IC6" s="116"/>
      <c r="ID6" s="116"/>
      <c r="IE6" s="116"/>
      <c r="IF6" s="116"/>
      <c r="IG6" s="116"/>
      <c r="IH6" s="116"/>
      <c r="II6" s="116"/>
      <c r="IJ6" s="116"/>
      <c r="IK6" s="116"/>
      <c r="IL6" s="116"/>
      <c r="IM6" s="116"/>
      <c r="IN6" s="116"/>
      <c r="IO6" s="116"/>
      <c r="IP6" s="116"/>
      <c r="IQ6" s="116"/>
      <c r="IR6" s="116"/>
      <c r="IS6" s="116"/>
      <c r="IT6" s="116"/>
      <c r="IU6" s="116"/>
      <c r="IV6" s="116"/>
    </row>
    <row r="7" spans="1:256" ht="21" x14ac:dyDescent="0.45">
      <c r="A7" s="117" t="s">
        <v>142</v>
      </c>
      <c r="B7" s="117"/>
      <c r="C7" s="154"/>
      <c r="D7" s="117"/>
      <c r="E7" s="117"/>
      <c r="F7" s="117"/>
      <c r="G7" s="117"/>
      <c r="H7" s="117"/>
      <c r="I7" s="117"/>
      <c r="J7" s="117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  <c r="GC7" s="116"/>
      <c r="GD7" s="116"/>
      <c r="GE7" s="116"/>
      <c r="GF7" s="116"/>
      <c r="GG7" s="116"/>
      <c r="GH7" s="116"/>
      <c r="GI7" s="116"/>
      <c r="GJ7" s="116"/>
      <c r="GK7" s="116"/>
      <c r="GL7" s="116"/>
      <c r="GM7" s="116"/>
      <c r="GN7" s="116"/>
      <c r="GO7" s="116"/>
      <c r="GP7" s="116"/>
      <c r="GQ7" s="116"/>
      <c r="GR7" s="116"/>
      <c r="GS7" s="116"/>
      <c r="GT7" s="116"/>
      <c r="GU7" s="116"/>
      <c r="GV7" s="116"/>
      <c r="GW7" s="116"/>
      <c r="GX7" s="116"/>
      <c r="GY7" s="116"/>
      <c r="GZ7" s="116"/>
      <c r="HA7" s="116"/>
      <c r="HB7" s="116"/>
      <c r="HC7" s="116"/>
      <c r="HD7" s="116"/>
      <c r="HE7" s="116"/>
      <c r="HF7" s="116"/>
      <c r="HG7" s="116"/>
      <c r="HH7" s="116"/>
      <c r="HI7" s="116"/>
      <c r="HJ7" s="116"/>
      <c r="HK7" s="116"/>
      <c r="HL7" s="116"/>
      <c r="HM7" s="116"/>
      <c r="HN7" s="116"/>
      <c r="HO7" s="116"/>
      <c r="HP7" s="116"/>
      <c r="HQ7" s="116"/>
      <c r="HR7" s="116"/>
      <c r="HS7" s="116"/>
      <c r="HT7" s="116"/>
      <c r="HU7" s="116"/>
      <c r="HV7" s="116"/>
      <c r="HW7" s="116"/>
      <c r="HX7" s="116"/>
      <c r="HY7" s="116"/>
      <c r="HZ7" s="116"/>
      <c r="IA7" s="116"/>
      <c r="IB7" s="116"/>
      <c r="IC7" s="116"/>
      <c r="ID7" s="116"/>
      <c r="IE7" s="116"/>
      <c r="IF7" s="116"/>
      <c r="IG7" s="116"/>
      <c r="IH7" s="116"/>
      <c r="II7" s="116"/>
      <c r="IJ7" s="116"/>
      <c r="IK7" s="116"/>
      <c r="IL7" s="116"/>
      <c r="IM7" s="116"/>
      <c r="IN7" s="116"/>
      <c r="IO7" s="116"/>
      <c r="IP7" s="116"/>
      <c r="IQ7" s="116"/>
      <c r="IR7" s="116"/>
      <c r="IS7" s="116"/>
      <c r="IT7" s="116"/>
      <c r="IU7" s="116"/>
      <c r="IV7" s="116"/>
    </row>
    <row r="8" spans="1:256" ht="21" x14ac:dyDescent="0.45">
      <c r="A8" s="485"/>
      <c r="B8" s="485" t="s">
        <v>1</v>
      </c>
      <c r="C8" s="486" t="s">
        <v>2</v>
      </c>
      <c r="D8" s="485" t="s">
        <v>3</v>
      </c>
      <c r="E8" s="487" t="s">
        <v>4</v>
      </c>
      <c r="F8" s="487"/>
      <c r="G8" s="487" t="s">
        <v>68</v>
      </c>
      <c r="H8" s="487"/>
      <c r="I8" s="488" t="s">
        <v>69</v>
      </c>
      <c r="J8" s="485" t="s">
        <v>7</v>
      </c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  <c r="GK8" s="116"/>
      <c r="GL8" s="116"/>
      <c r="GM8" s="116"/>
      <c r="GN8" s="116"/>
      <c r="GO8" s="116"/>
      <c r="GP8" s="116"/>
      <c r="GQ8" s="116"/>
      <c r="GR8" s="116"/>
      <c r="GS8" s="116"/>
      <c r="GT8" s="116"/>
      <c r="GU8" s="116"/>
      <c r="GV8" s="116"/>
      <c r="GW8" s="116"/>
      <c r="GX8" s="116"/>
      <c r="GY8" s="116"/>
      <c r="GZ8" s="116"/>
      <c r="HA8" s="116"/>
      <c r="HB8" s="116"/>
      <c r="HC8" s="116"/>
      <c r="HD8" s="116"/>
      <c r="HE8" s="116"/>
      <c r="HF8" s="116"/>
      <c r="HG8" s="116"/>
      <c r="HH8" s="116"/>
      <c r="HI8" s="116"/>
      <c r="HJ8" s="116"/>
      <c r="HK8" s="116"/>
      <c r="HL8" s="116"/>
      <c r="HM8" s="116"/>
      <c r="HN8" s="116"/>
      <c r="HO8" s="116"/>
      <c r="HP8" s="116"/>
      <c r="HQ8" s="116"/>
      <c r="HR8" s="116"/>
      <c r="HS8" s="116"/>
      <c r="HT8" s="116"/>
      <c r="HU8" s="116"/>
      <c r="HV8" s="116"/>
      <c r="HW8" s="116"/>
      <c r="HX8" s="116"/>
      <c r="HY8" s="116"/>
      <c r="HZ8" s="116"/>
      <c r="IA8" s="116"/>
      <c r="IB8" s="116"/>
      <c r="IC8" s="116"/>
      <c r="ID8" s="116"/>
      <c r="IE8" s="116"/>
      <c r="IF8" s="116"/>
      <c r="IG8" s="116"/>
      <c r="IH8" s="116"/>
      <c r="II8" s="116"/>
      <c r="IJ8" s="116"/>
      <c r="IK8" s="116"/>
      <c r="IL8" s="116"/>
      <c r="IM8" s="116"/>
      <c r="IN8" s="116"/>
      <c r="IO8" s="116"/>
      <c r="IP8" s="116"/>
      <c r="IQ8" s="116"/>
      <c r="IR8" s="116"/>
      <c r="IS8" s="116"/>
      <c r="IT8" s="116"/>
      <c r="IU8" s="116"/>
      <c r="IV8" s="116"/>
    </row>
    <row r="9" spans="1:256" ht="21" x14ac:dyDescent="0.45">
      <c r="A9" s="485"/>
      <c r="B9" s="485"/>
      <c r="C9" s="486"/>
      <c r="D9" s="485"/>
      <c r="E9" s="118" t="s">
        <v>53</v>
      </c>
      <c r="F9" s="118" t="s">
        <v>9</v>
      </c>
      <c r="G9" s="118" t="s">
        <v>53</v>
      </c>
      <c r="H9" s="118" t="s">
        <v>9</v>
      </c>
      <c r="I9" s="489"/>
      <c r="J9" s="485"/>
      <c r="K9" s="116"/>
      <c r="L9" s="116"/>
      <c r="M9" s="116"/>
      <c r="N9" s="118" t="s">
        <v>53</v>
      </c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  <c r="DX9" s="116"/>
      <c r="DY9" s="116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16"/>
      <c r="EO9" s="116"/>
      <c r="EP9" s="116"/>
      <c r="EQ9" s="116"/>
      <c r="ER9" s="116"/>
      <c r="ES9" s="116"/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  <c r="FF9" s="116"/>
      <c r="FG9" s="116"/>
      <c r="FH9" s="116"/>
      <c r="FI9" s="116"/>
      <c r="FJ9" s="116"/>
      <c r="FK9" s="116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116"/>
      <c r="FW9" s="116"/>
      <c r="FX9" s="116"/>
      <c r="FY9" s="116"/>
      <c r="FZ9" s="116"/>
      <c r="GA9" s="116"/>
      <c r="GB9" s="116"/>
      <c r="GC9" s="116"/>
      <c r="GD9" s="116"/>
      <c r="GE9" s="116"/>
      <c r="GF9" s="116"/>
      <c r="GG9" s="116"/>
      <c r="GH9" s="116"/>
      <c r="GI9" s="116"/>
      <c r="GJ9" s="116"/>
      <c r="GK9" s="116"/>
      <c r="GL9" s="116"/>
      <c r="GM9" s="116"/>
      <c r="GN9" s="116"/>
      <c r="GO9" s="116"/>
      <c r="GP9" s="116"/>
      <c r="GQ9" s="116"/>
      <c r="GR9" s="116"/>
      <c r="GS9" s="116"/>
      <c r="GT9" s="116"/>
      <c r="GU9" s="116"/>
      <c r="GV9" s="116"/>
      <c r="GW9" s="116"/>
      <c r="GX9" s="116"/>
      <c r="GY9" s="116"/>
      <c r="GZ9" s="116"/>
      <c r="HA9" s="116"/>
      <c r="HB9" s="116"/>
      <c r="HC9" s="116"/>
      <c r="HD9" s="116"/>
      <c r="HE9" s="116"/>
      <c r="HF9" s="116"/>
      <c r="HG9" s="116"/>
      <c r="HH9" s="116"/>
      <c r="HI9" s="116"/>
      <c r="HJ9" s="116"/>
      <c r="HK9" s="116"/>
      <c r="HL9" s="116"/>
      <c r="HM9" s="116"/>
      <c r="HN9" s="116"/>
      <c r="HO9" s="116"/>
      <c r="HP9" s="116"/>
      <c r="HQ9" s="116"/>
      <c r="HR9" s="116"/>
      <c r="HS9" s="116"/>
      <c r="HT9" s="116"/>
      <c r="HU9" s="116"/>
      <c r="HV9" s="116"/>
      <c r="HW9" s="116"/>
      <c r="HX9" s="116"/>
      <c r="HY9" s="116"/>
      <c r="HZ9" s="116"/>
      <c r="IA9" s="116"/>
      <c r="IB9" s="116"/>
      <c r="IC9" s="116"/>
      <c r="ID9" s="116"/>
      <c r="IE9" s="116"/>
      <c r="IF9" s="116"/>
      <c r="IG9" s="116"/>
      <c r="IH9" s="116"/>
      <c r="II9" s="116"/>
      <c r="IJ9" s="116"/>
      <c r="IK9" s="116"/>
      <c r="IL9" s="116"/>
      <c r="IM9" s="116"/>
      <c r="IN9" s="116"/>
      <c r="IO9" s="116"/>
      <c r="IP9" s="116"/>
      <c r="IQ9" s="116"/>
      <c r="IR9" s="116"/>
      <c r="IS9" s="116"/>
      <c r="IT9" s="116"/>
      <c r="IU9" s="116"/>
      <c r="IV9" s="116"/>
    </row>
    <row r="10" spans="1:256" ht="21" x14ac:dyDescent="0.45">
      <c r="A10" s="119"/>
      <c r="B10" s="120" t="s">
        <v>70</v>
      </c>
      <c r="C10" s="152"/>
      <c r="D10" s="119"/>
      <c r="E10" s="119"/>
      <c r="F10" s="119"/>
      <c r="G10" s="119"/>
      <c r="H10" s="119"/>
      <c r="I10" s="119"/>
      <c r="J10" s="119"/>
      <c r="K10" s="116"/>
      <c r="L10" s="116"/>
      <c r="M10" s="116"/>
      <c r="N10" s="119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  <c r="GK10" s="116"/>
      <c r="GL10" s="116"/>
      <c r="GM10" s="116"/>
      <c r="GN10" s="116"/>
      <c r="GO10" s="116"/>
      <c r="GP10" s="116"/>
      <c r="GQ10" s="116"/>
      <c r="GR10" s="116"/>
      <c r="GS10" s="116"/>
      <c r="GT10" s="116"/>
      <c r="GU10" s="116"/>
      <c r="GV10" s="116"/>
      <c r="GW10" s="116"/>
      <c r="GX10" s="116"/>
      <c r="GY10" s="116"/>
      <c r="GZ10" s="116"/>
      <c r="HA10" s="116"/>
      <c r="HB10" s="116"/>
      <c r="HC10" s="116"/>
      <c r="HD10" s="116"/>
      <c r="HE10" s="116"/>
      <c r="HF10" s="116"/>
      <c r="HG10" s="116"/>
      <c r="HH10" s="116"/>
      <c r="HI10" s="116"/>
      <c r="HJ10" s="116"/>
      <c r="HK10" s="116"/>
      <c r="HL10" s="116"/>
      <c r="HM10" s="116"/>
      <c r="HN10" s="116"/>
      <c r="HO10" s="116"/>
      <c r="HP10" s="116"/>
      <c r="HQ10" s="116"/>
      <c r="HR10" s="116"/>
      <c r="HS10" s="116"/>
      <c r="HT10" s="116"/>
      <c r="HU10" s="116"/>
      <c r="HV10" s="116"/>
      <c r="HW10" s="116"/>
      <c r="HX10" s="116"/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</row>
    <row r="11" spans="1:256" ht="21" x14ac:dyDescent="0.45">
      <c r="A11" s="121">
        <v>1</v>
      </c>
      <c r="B11" s="122" t="s">
        <v>104</v>
      </c>
      <c r="C11" s="155"/>
      <c r="D11" s="123"/>
      <c r="E11" s="124"/>
      <c r="F11" s="125"/>
      <c r="G11" s="123"/>
      <c r="H11" s="123"/>
      <c r="I11" s="126"/>
      <c r="J11" s="123"/>
      <c r="K11" s="127"/>
      <c r="L11" s="127"/>
      <c r="M11" s="127"/>
      <c r="N11" s="124">
        <v>40700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  <c r="IK11" s="127"/>
      <c r="IL11" s="127"/>
      <c r="IM11" s="127"/>
      <c r="IN11" s="127"/>
      <c r="IO11" s="127"/>
      <c r="IP11" s="127"/>
      <c r="IQ11" s="127"/>
      <c r="IR11" s="127"/>
      <c r="IS11" s="127"/>
      <c r="IT11" s="127"/>
      <c r="IU11" s="127"/>
      <c r="IV11" s="127"/>
    </row>
    <row r="12" spans="1:256" ht="21" x14ac:dyDescent="0.45">
      <c r="A12" s="128"/>
      <c r="B12" s="129" t="s">
        <v>143</v>
      </c>
      <c r="C12" s="159"/>
      <c r="D12" s="128"/>
      <c r="E12" s="128"/>
      <c r="F12" s="128"/>
      <c r="G12" s="128"/>
      <c r="H12" s="128"/>
      <c r="I12" s="128"/>
      <c r="J12" s="123"/>
      <c r="K12" s="127"/>
      <c r="L12" s="127"/>
      <c r="M12" s="127"/>
      <c r="N12" s="128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  <c r="IB12" s="127"/>
      <c r="IC12" s="127"/>
      <c r="ID12" s="127"/>
      <c r="IE12" s="127"/>
      <c r="IF12" s="127"/>
      <c r="IG12" s="127"/>
      <c r="IH12" s="127"/>
      <c r="II12" s="127"/>
      <c r="IJ12" s="127"/>
      <c r="IK12" s="127"/>
      <c r="IL12" s="127"/>
      <c r="IM12" s="127"/>
      <c r="IN12" s="127"/>
      <c r="IO12" s="127"/>
      <c r="IP12" s="127"/>
      <c r="IQ12" s="127"/>
      <c r="IR12" s="127"/>
      <c r="IS12" s="127"/>
      <c r="IT12" s="127"/>
      <c r="IU12" s="127"/>
      <c r="IV12" s="127"/>
    </row>
    <row r="13" spans="1:256" ht="21" x14ac:dyDescent="0.45">
      <c r="A13" s="130">
        <v>1.1000000000000001</v>
      </c>
      <c r="B13" s="131" t="s">
        <v>144</v>
      </c>
      <c r="C13" s="160">
        <v>1</v>
      </c>
      <c r="D13" s="132" t="s">
        <v>145</v>
      </c>
      <c r="E13" s="133">
        <v>19500</v>
      </c>
      <c r="F13" s="133">
        <f>E13*C13</f>
        <v>19500</v>
      </c>
      <c r="G13" s="130" t="s">
        <v>63</v>
      </c>
      <c r="H13" s="130" t="s">
        <v>63</v>
      </c>
      <c r="I13" s="133">
        <f t="shared" ref="I13:I20" si="0">F13</f>
        <v>19500</v>
      </c>
      <c r="J13" s="3" t="s">
        <v>128</v>
      </c>
      <c r="K13" s="131"/>
      <c r="L13" s="131"/>
      <c r="M13" s="131"/>
      <c r="N13" s="131"/>
      <c r="O13" s="3" t="s">
        <v>128</v>
      </c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1"/>
      <c r="HO13" s="131"/>
      <c r="HP13" s="131"/>
      <c r="HQ13" s="131"/>
      <c r="HR13" s="131"/>
      <c r="HS13" s="131"/>
      <c r="HT13" s="131"/>
      <c r="HU13" s="131"/>
      <c r="HV13" s="131"/>
      <c r="HW13" s="131"/>
      <c r="HX13" s="131"/>
      <c r="HY13" s="131"/>
      <c r="HZ13" s="131"/>
      <c r="IA13" s="131"/>
      <c r="IB13" s="131"/>
      <c r="IC13" s="131"/>
      <c r="ID13" s="131"/>
      <c r="IE13" s="131"/>
      <c r="IF13" s="131"/>
      <c r="IG13" s="131"/>
      <c r="IH13" s="131"/>
      <c r="II13" s="131"/>
      <c r="IJ13" s="131"/>
      <c r="IK13" s="131"/>
      <c r="IL13" s="131"/>
      <c r="IM13" s="131"/>
      <c r="IN13" s="131"/>
      <c r="IO13" s="131"/>
      <c r="IP13" s="131"/>
      <c r="IQ13" s="131"/>
      <c r="IR13" s="131"/>
      <c r="IS13" s="131"/>
      <c r="IT13" s="131"/>
      <c r="IU13" s="131"/>
      <c r="IV13" s="131"/>
    </row>
    <row r="14" spans="1:256" ht="21" x14ac:dyDescent="0.45">
      <c r="A14" s="134"/>
      <c r="B14" s="134" t="s">
        <v>146</v>
      </c>
      <c r="C14" s="160"/>
      <c r="D14" s="132"/>
      <c r="E14" s="133"/>
      <c r="F14" s="133"/>
      <c r="G14" s="130"/>
      <c r="H14" s="130"/>
      <c r="I14" s="133"/>
      <c r="J14" s="135"/>
      <c r="K14" s="131"/>
      <c r="L14" s="131"/>
      <c r="M14" s="131"/>
      <c r="N14" s="131"/>
      <c r="O14" s="3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  <c r="HG14" s="131"/>
      <c r="HH14" s="131"/>
      <c r="HI14" s="131"/>
      <c r="HJ14" s="131"/>
      <c r="HK14" s="131"/>
      <c r="HL14" s="131"/>
      <c r="HM14" s="131"/>
      <c r="HN14" s="131"/>
      <c r="HO14" s="131"/>
      <c r="HP14" s="131"/>
      <c r="HQ14" s="131"/>
      <c r="HR14" s="131"/>
      <c r="HS14" s="131"/>
      <c r="HT14" s="131"/>
      <c r="HU14" s="131"/>
      <c r="HV14" s="131"/>
      <c r="HW14" s="131"/>
      <c r="HX14" s="131"/>
      <c r="HY14" s="131"/>
      <c r="HZ14" s="131"/>
      <c r="IA14" s="131"/>
      <c r="IB14" s="131"/>
      <c r="IC14" s="131"/>
      <c r="ID14" s="131"/>
      <c r="IE14" s="131"/>
      <c r="IF14" s="131"/>
      <c r="IG14" s="131"/>
      <c r="IH14" s="131"/>
      <c r="II14" s="131"/>
      <c r="IJ14" s="131"/>
      <c r="IK14" s="131"/>
      <c r="IL14" s="131"/>
      <c r="IM14" s="131"/>
      <c r="IN14" s="131"/>
      <c r="IO14" s="131"/>
      <c r="IP14" s="131"/>
      <c r="IQ14" s="131"/>
      <c r="IR14" s="131"/>
      <c r="IS14" s="131"/>
      <c r="IT14" s="131"/>
      <c r="IU14" s="131"/>
      <c r="IV14" s="131"/>
    </row>
    <row r="15" spans="1:256" ht="21" x14ac:dyDescent="0.45">
      <c r="A15" s="130">
        <v>1.2</v>
      </c>
      <c r="B15" s="134" t="s">
        <v>147</v>
      </c>
      <c r="C15" s="156">
        <f>+K15</f>
        <v>40</v>
      </c>
      <c r="D15" s="132" t="s">
        <v>119</v>
      </c>
      <c r="E15" s="133">
        <v>219</v>
      </c>
      <c r="F15" s="133">
        <f t="shared" ref="F15:F20" si="1">E15*C15</f>
        <v>8760</v>
      </c>
      <c r="G15" s="130" t="s">
        <v>63</v>
      </c>
      <c r="H15" s="130" t="s">
        <v>63</v>
      </c>
      <c r="I15" s="133">
        <f t="shared" si="0"/>
        <v>8760</v>
      </c>
      <c r="J15" s="3" t="s">
        <v>128</v>
      </c>
      <c r="K15" s="131">
        <f>+C21/4</f>
        <v>40</v>
      </c>
      <c r="L15" s="131">
        <v>160</v>
      </c>
      <c r="M15" s="131"/>
      <c r="N15" s="131"/>
      <c r="O15" s="3" t="s">
        <v>128</v>
      </c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  <c r="GH15" s="131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31"/>
      <c r="GT15" s="131"/>
      <c r="GU15" s="131"/>
      <c r="GV15" s="131"/>
      <c r="GW15" s="131"/>
      <c r="GX15" s="131"/>
      <c r="GY15" s="131"/>
      <c r="GZ15" s="131"/>
      <c r="HA15" s="131"/>
      <c r="HB15" s="131"/>
      <c r="HC15" s="131"/>
      <c r="HD15" s="131"/>
      <c r="HE15" s="131"/>
      <c r="HF15" s="131"/>
      <c r="HG15" s="131"/>
      <c r="HH15" s="131"/>
      <c r="HI15" s="131"/>
      <c r="HJ15" s="131"/>
      <c r="HK15" s="131"/>
      <c r="HL15" s="131"/>
      <c r="HM15" s="131"/>
      <c r="HN15" s="131"/>
      <c r="HO15" s="131"/>
      <c r="HP15" s="131"/>
      <c r="HQ15" s="131"/>
      <c r="HR15" s="131"/>
      <c r="HS15" s="131"/>
      <c r="HT15" s="131"/>
      <c r="HU15" s="131"/>
      <c r="HV15" s="131"/>
      <c r="HW15" s="131"/>
      <c r="HX15" s="131"/>
      <c r="HY15" s="131"/>
      <c r="HZ15" s="131"/>
      <c r="IA15" s="131"/>
      <c r="IB15" s="131"/>
      <c r="IC15" s="131"/>
      <c r="ID15" s="131"/>
      <c r="IE15" s="131"/>
      <c r="IF15" s="131"/>
      <c r="IG15" s="131"/>
      <c r="IH15" s="131"/>
      <c r="II15" s="131"/>
      <c r="IJ15" s="131"/>
      <c r="IK15" s="131"/>
      <c r="IL15" s="131"/>
      <c r="IM15" s="131"/>
      <c r="IN15" s="131"/>
      <c r="IO15" s="131"/>
      <c r="IP15" s="131"/>
      <c r="IQ15" s="131"/>
      <c r="IR15" s="131"/>
      <c r="IS15" s="131"/>
      <c r="IT15" s="131"/>
      <c r="IU15" s="131"/>
      <c r="IV15" s="131"/>
    </row>
    <row r="16" spans="1:256" ht="21" x14ac:dyDescent="0.45">
      <c r="A16" s="130">
        <v>1.3</v>
      </c>
      <c r="B16" s="134" t="s">
        <v>148</v>
      </c>
      <c r="C16" s="156">
        <f>+K15-1</f>
        <v>39</v>
      </c>
      <c r="D16" s="132" t="s">
        <v>13</v>
      </c>
      <c r="E16" s="133">
        <v>12.02</v>
      </c>
      <c r="F16" s="133">
        <f t="shared" si="1"/>
        <v>468.78</v>
      </c>
      <c r="G16" s="130" t="s">
        <v>63</v>
      </c>
      <c r="H16" s="130" t="s">
        <v>63</v>
      </c>
      <c r="I16" s="133">
        <f t="shared" si="0"/>
        <v>468.78</v>
      </c>
      <c r="J16" s="3" t="s">
        <v>128</v>
      </c>
      <c r="K16" s="131"/>
      <c r="L16" s="131"/>
      <c r="M16" s="131"/>
      <c r="N16" s="131"/>
      <c r="O16" s="3" t="s">
        <v>128</v>
      </c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1"/>
      <c r="GI16" s="131"/>
      <c r="GJ16" s="131"/>
      <c r="GK16" s="131"/>
      <c r="GL16" s="131"/>
      <c r="GM16" s="131"/>
      <c r="GN16" s="131"/>
      <c r="GO16" s="131"/>
      <c r="GP16" s="131"/>
      <c r="GQ16" s="131"/>
      <c r="GR16" s="131"/>
      <c r="GS16" s="131"/>
      <c r="GT16" s="131"/>
      <c r="GU16" s="131"/>
      <c r="GV16" s="131"/>
      <c r="GW16" s="131"/>
      <c r="GX16" s="131"/>
      <c r="GY16" s="131"/>
      <c r="GZ16" s="131"/>
      <c r="HA16" s="131"/>
      <c r="HB16" s="131"/>
      <c r="HC16" s="131"/>
      <c r="HD16" s="131"/>
      <c r="HE16" s="131"/>
      <c r="HF16" s="131"/>
      <c r="HG16" s="131"/>
      <c r="HH16" s="131"/>
      <c r="HI16" s="131"/>
      <c r="HJ16" s="131"/>
      <c r="HK16" s="131"/>
      <c r="HL16" s="131"/>
      <c r="HM16" s="131"/>
      <c r="HN16" s="131"/>
      <c r="HO16" s="131"/>
      <c r="HP16" s="131"/>
      <c r="HQ16" s="131"/>
      <c r="HR16" s="131"/>
      <c r="HS16" s="131"/>
      <c r="HT16" s="131"/>
      <c r="HU16" s="131"/>
      <c r="HV16" s="131"/>
      <c r="HW16" s="131"/>
      <c r="HX16" s="131"/>
      <c r="HY16" s="131"/>
      <c r="HZ16" s="131"/>
      <c r="IA16" s="131"/>
      <c r="IB16" s="131"/>
      <c r="IC16" s="131"/>
      <c r="ID16" s="131"/>
      <c r="IE16" s="131"/>
      <c r="IF16" s="131"/>
      <c r="IG16" s="131"/>
      <c r="IH16" s="131"/>
      <c r="II16" s="131"/>
      <c r="IJ16" s="131"/>
      <c r="IK16" s="131"/>
      <c r="IL16" s="131"/>
      <c r="IM16" s="131"/>
      <c r="IN16" s="131"/>
      <c r="IO16" s="131"/>
      <c r="IP16" s="131"/>
      <c r="IQ16" s="131"/>
      <c r="IR16" s="131"/>
      <c r="IS16" s="131"/>
      <c r="IT16" s="131"/>
      <c r="IU16" s="131"/>
      <c r="IV16" s="131"/>
    </row>
    <row r="17" spans="1:256" ht="21" x14ac:dyDescent="0.45">
      <c r="A17" s="130">
        <v>1.4</v>
      </c>
      <c r="B17" s="134" t="s">
        <v>149</v>
      </c>
      <c r="C17" s="156">
        <f>+K15-1</f>
        <v>39</v>
      </c>
      <c r="D17" s="132" t="s">
        <v>13</v>
      </c>
      <c r="E17" s="133">
        <v>17.57</v>
      </c>
      <c r="F17" s="133">
        <f t="shared" si="1"/>
        <v>685.23</v>
      </c>
      <c r="G17" s="130" t="s">
        <v>63</v>
      </c>
      <c r="H17" s="130" t="s">
        <v>63</v>
      </c>
      <c r="I17" s="133">
        <f t="shared" si="0"/>
        <v>685.23</v>
      </c>
      <c r="J17" s="3" t="s">
        <v>128</v>
      </c>
      <c r="K17" s="131"/>
      <c r="L17" s="131"/>
      <c r="M17" s="131"/>
      <c r="N17" s="131"/>
      <c r="O17" s="3" t="s">
        <v>128</v>
      </c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1"/>
      <c r="DY17" s="131"/>
      <c r="DZ17" s="131"/>
      <c r="EA17" s="131"/>
      <c r="EB17" s="131"/>
      <c r="EC17" s="131"/>
      <c r="ED17" s="131"/>
      <c r="EE17" s="131"/>
      <c r="EF17" s="131"/>
      <c r="EG17" s="131"/>
      <c r="EH17" s="131"/>
      <c r="EI17" s="131"/>
      <c r="EJ17" s="131"/>
      <c r="EK17" s="131"/>
      <c r="EL17" s="131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31"/>
      <c r="EX17" s="131"/>
      <c r="EY17" s="131"/>
      <c r="EZ17" s="131"/>
      <c r="FA17" s="131"/>
      <c r="FB17" s="131"/>
      <c r="FC17" s="131"/>
      <c r="FD17" s="131"/>
      <c r="FE17" s="131"/>
      <c r="FF17" s="131"/>
      <c r="FG17" s="131"/>
      <c r="FH17" s="131"/>
      <c r="FI17" s="131"/>
      <c r="FJ17" s="131"/>
      <c r="FK17" s="131"/>
      <c r="FL17" s="131"/>
      <c r="FM17" s="131"/>
      <c r="FN17" s="131"/>
      <c r="FO17" s="131"/>
      <c r="FP17" s="131"/>
      <c r="FQ17" s="131"/>
      <c r="FR17" s="131"/>
      <c r="FS17" s="131"/>
      <c r="FT17" s="131"/>
      <c r="FU17" s="131"/>
      <c r="FV17" s="131"/>
      <c r="FW17" s="131"/>
      <c r="FX17" s="131"/>
      <c r="FY17" s="131"/>
      <c r="FZ17" s="131"/>
      <c r="GA17" s="131"/>
      <c r="GB17" s="131"/>
      <c r="GC17" s="131"/>
      <c r="GD17" s="131"/>
      <c r="GE17" s="131"/>
      <c r="GF17" s="131"/>
      <c r="GG17" s="131"/>
      <c r="GH17" s="131"/>
      <c r="GI17" s="131"/>
      <c r="GJ17" s="131"/>
      <c r="GK17" s="131"/>
      <c r="GL17" s="131"/>
      <c r="GM17" s="131"/>
      <c r="GN17" s="131"/>
      <c r="GO17" s="131"/>
      <c r="GP17" s="131"/>
      <c r="GQ17" s="131"/>
      <c r="GR17" s="131"/>
      <c r="GS17" s="131"/>
      <c r="GT17" s="131"/>
      <c r="GU17" s="131"/>
      <c r="GV17" s="131"/>
      <c r="GW17" s="131"/>
      <c r="GX17" s="131"/>
      <c r="GY17" s="131"/>
      <c r="GZ17" s="131"/>
      <c r="HA17" s="131"/>
      <c r="HB17" s="131"/>
      <c r="HC17" s="131"/>
      <c r="HD17" s="131"/>
      <c r="HE17" s="131"/>
      <c r="HF17" s="131"/>
      <c r="HG17" s="131"/>
      <c r="HH17" s="131"/>
      <c r="HI17" s="131"/>
      <c r="HJ17" s="131"/>
      <c r="HK17" s="131"/>
      <c r="HL17" s="131"/>
      <c r="HM17" s="131"/>
      <c r="HN17" s="131"/>
      <c r="HO17" s="131"/>
      <c r="HP17" s="131"/>
      <c r="HQ17" s="131"/>
      <c r="HR17" s="131"/>
      <c r="HS17" s="131"/>
      <c r="HT17" s="131"/>
      <c r="HU17" s="131"/>
      <c r="HV17" s="131"/>
      <c r="HW17" s="131"/>
      <c r="HX17" s="131"/>
      <c r="HY17" s="131"/>
      <c r="HZ17" s="131"/>
      <c r="IA17" s="131"/>
      <c r="IB17" s="131"/>
      <c r="IC17" s="131"/>
      <c r="ID17" s="131"/>
      <c r="IE17" s="131"/>
      <c r="IF17" s="131"/>
      <c r="IG17" s="131"/>
      <c r="IH17" s="131"/>
      <c r="II17" s="131"/>
      <c r="IJ17" s="131"/>
      <c r="IK17" s="131"/>
      <c r="IL17" s="131"/>
      <c r="IM17" s="131"/>
      <c r="IN17" s="131"/>
      <c r="IO17" s="131"/>
      <c r="IP17" s="131"/>
      <c r="IQ17" s="131"/>
      <c r="IR17" s="131"/>
      <c r="IS17" s="131"/>
      <c r="IT17" s="131"/>
      <c r="IU17" s="131"/>
      <c r="IV17" s="131"/>
    </row>
    <row r="18" spans="1:256" ht="21" x14ac:dyDescent="0.45">
      <c r="A18" s="136">
        <v>1.5</v>
      </c>
      <c r="B18" s="137" t="s">
        <v>150</v>
      </c>
      <c r="C18" s="157">
        <v>3</v>
      </c>
      <c r="D18" s="138" t="s">
        <v>61</v>
      </c>
      <c r="E18" s="139">
        <v>313</v>
      </c>
      <c r="F18" s="139">
        <f t="shared" si="1"/>
        <v>939</v>
      </c>
      <c r="G18" s="136" t="s">
        <v>63</v>
      </c>
      <c r="H18" s="136" t="s">
        <v>63</v>
      </c>
      <c r="I18" s="139">
        <f t="shared" si="0"/>
        <v>939</v>
      </c>
      <c r="J18" s="3" t="s">
        <v>128</v>
      </c>
      <c r="K18" s="140">
        <f>19.79*100</f>
        <v>1979</v>
      </c>
      <c r="L18" s="140">
        <f>298/50</f>
        <v>5.96</v>
      </c>
      <c r="M18" s="140">
        <f>410/100</f>
        <v>4.0999999999999996</v>
      </c>
      <c r="N18" s="140"/>
      <c r="O18" s="72" t="s">
        <v>128</v>
      </c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/>
      <c r="CA18" s="140"/>
      <c r="CB18" s="140"/>
      <c r="CC18" s="140"/>
      <c r="CD18" s="140"/>
      <c r="CE18" s="140"/>
      <c r="CF18" s="140"/>
      <c r="CG18" s="140"/>
      <c r="CH18" s="140"/>
      <c r="CI18" s="140"/>
      <c r="CJ18" s="140"/>
      <c r="CK18" s="140"/>
      <c r="CL18" s="140"/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40"/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0"/>
      <c r="DW18" s="140"/>
      <c r="DX18" s="140"/>
      <c r="DY18" s="140"/>
      <c r="DZ18" s="140"/>
      <c r="EA18" s="140"/>
      <c r="EB18" s="140"/>
      <c r="EC18" s="140"/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0"/>
      <c r="ER18" s="140"/>
      <c r="ES18" s="140"/>
      <c r="ET18" s="140"/>
      <c r="EU18" s="140"/>
      <c r="EV18" s="140"/>
      <c r="EW18" s="140"/>
      <c r="EX18" s="140"/>
      <c r="EY18" s="140"/>
      <c r="EZ18" s="140"/>
      <c r="FA18" s="140"/>
      <c r="FB18" s="140"/>
      <c r="FC18" s="140"/>
      <c r="FD18" s="140"/>
      <c r="FE18" s="140"/>
      <c r="FF18" s="140"/>
      <c r="FG18" s="140"/>
      <c r="FH18" s="140"/>
      <c r="FI18" s="140"/>
      <c r="FJ18" s="140"/>
      <c r="FK18" s="140"/>
      <c r="FL18" s="140"/>
      <c r="FM18" s="140"/>
      <c r="FN18" s="140"/>
      <c r="FO18" s="140"/>
      <c r="FP18" s="140"/>
      <c r="FQ18" s="140"/>
      <c r="FR18" s="140"/>
      <c r="FS18" s="140"/>
      <c r="FT18" s="140"/>
      <c r="FU18" s="140"/>
      <c r="FV18" s="140"/>
      <c r="FW18" s="140"/>
      <c r="FX18" s="140"/>
      <c r="FY18" s="140"/>
      <c r="FZ18" s="140"/>
      <c r="GA18" s="140"/>
      <c r="GB18" s="140"/>
      <c r="GC18" s="140"/>
      <c r="GD18" s="140"/>
      <c r="GE18" s="140"/>
      <c r="GF18" s="140"/>
      <c r="GG18" s="140"/>
      <c r="GH18" s="140"/>
      <c r="GI18" s="140"/>
      <c r="GJ18" s="140"/>
      <c r="GK18" s="140"/>
      <c r="GL18" s="140"/>
      <c r="GM18" s="140"/>
      <c r="GN18" s="140"/>
      <c r="GO18" s="140"/>
      <c r="GP18" s="140"/>
      <c r="GQ18" s="140"/>
      <c r="GR18" s="140"/>
      <c r="GS18" s="140"/>
      <c r="GT18" s="140"/>
      <c r="GU18" s="140"/>
      <c r="GV18" s="140"/>
      <c r="GW18" s="140"/>
      <c r="GX18" s="140"/>
      <c r="GY18" s="140"/>
      <c r="GZ18" s="140"/>
      <c r="HA18" s="140"/>
      <c r="HB18" s="140"/>
      <c r="HC18" s="140"/>
      <c r="HD18" s="140"/>
      <c r="HE18" s="140"/>
      <c r="HF18" s="140"/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140"/>
      <c r="HY18" s="140"/>
      <c r="HZ18" s="140"/>
      <c r="IA18" s="140"/>
      <c r="IB18" s="140"/>
      <c r="IC18" s="140"/>
      <c r="ID18" s="140"/>
      <c r="IE18" s="140"/>
      <c r="IF18" s="140"/>
      <c r="IG18" s="140"/>
      <c r="IH18" s="140"/>
      <c r="II18" s="140"/>
      <c r="IJ18" s="140"/>
      <c r="IK18" s="140"/>
      <c r="IL18" s="140"/>
      <c r="IM18" s="140"/>
      <c r="IN18" s="140"/>
      <c r="IO18" s="140"/>
      <c r="IP18" s="140"/>
      <c r="IQ18" s="140"/>
      <c r="IR18" s="140"/>
      <c r="IS18" s="140"/>
      <c r="IT18" s="140"/>
      <c r="IU18" s="140"/>
      <c r="IV18" s="140"/>
    </row>
    <row r="19" spans="1:256" ht="21" x14ac:dyDescent="0.45">
      <c r="A19" s="130">
        <v>1.6</v>
      </c>
      <c r="B19" s="141" t="s">
        <v>151</v>
      </c>
      <c r="C19" s="156">
        <v>1</v>
      </c>
      <c r="D19" s="132" t="s">
        <v>34</v>
      </c>
      <c r="E19" s="133">
        <v>494.75</v>
      </c>
      <c r="F19" s="133">
        <f t="shared" si="1"/>
        <v>494.75</v>
      </c>
      <c r="G19" s="130" t="s">
        <v>63</v>
      </c>
      <c r="H19" s="130" t="s">
        <v>63</v>
      </c>
      <c r="I19" s="133">
        <f t="shared" si="0"/>
        <v>494.75</v>
      </c>
      <c r="J19" s="3" t="s">
        <v>128</v>
      </c>
      <c r="K19" s="131"/>
      <c r="L19" s="131"/>
      <c r="M19" s="131"/>
      <c r="N19" s="131"/>
      <c r="O19" s="3" t="s">
        <v>128</v>
      </c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1"/>
      <c r="FP19" s="131"/>
      <c r="FQ19" s="131"/>
      <c r="FR19" s="131"/>
      <c r="FS19" s="131"/>
      <c r="FT19" s="131"/>
      <c r="FU19" s="131"/>
      <c r="FV19" s="131"/>
      <c r="FW19" s="131"/>
      <c r="FX19" s="131"/>
      <c r="FY19" s="131"/>
      <c r="FZ19" s="131"/>
      <c r="GA19" s="131"/>
      <c r="GB19" s="131"/>
      <c r="GC19" s="131"/>
      <c r="GD19" s="131"/>
      <c r="GE19" s="131"/>
      <c r="GF19" s="131"/>
      <c r="GG19" s="131"/>
      <c r="GH19" s="131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31"/>
      <c r="GT19" s="131"/>
      <c r="GU19" s="131"/>
      <c r="GV19" s="131"/>
      <c r="GW19" s="131"/>
      <c r="GX19" s="131"/>
      <c r="GY19" s="131"/>
      <c r="GZ19" s="131"/>
      <c r="HA19" s="131"/>
      <c r="HB19" s="131"/>
      <c r="HC19" s="131"/>
      <c r="HD19" s="131"/>
      <c r="HE19" s="131"/>
      <c r="HF19" s="131"/>
      <c r="HG19" s="131"/>
      <c r="HH19" s="131"/>
      <c r="HI19" s="131"/>
      <c r="HJ19" s="131"/>
      <c r="HK19" s="131"/>
      <c r="HL19" s="131"/>
      <c r="HM19" s="131"/>
      <c r="HN19" s="131"/>
      <c r="HO19" s="131"/>
      <c r="HP19" s="131"/>
      <c r="HQ19" s="131"/>
      <c r="HR19" s="131"/>
      <c r="HS19" s="131"/>
      <c r="HT19" s="131"/>
      <c r="HU19" s="131"/>
      <c r="HV19" s="131"/>
      <c r="HW19" s="131"/>
      <c r="HX19" s="131"/>
      <c r="HY19" s="131"/>
      <c r="HZ19" s="131"/>
      <c r="IA19" s="131"/>
      <c r="IB19" s="131"/>
      <c r="IC19" s="131"/>
      <c r="ID19" s="131"/>
      <c r="IE19" s="131"/>
      <c r="IF19" s="131"/>
      <c r="IG19" s="131"/>
      <c r="IH19" s="131"/>
      <c r="II19" s="131"/>
      <c r="IJ19" s="131"/>
      <c r="IK19" s="131"/>
      <c r="IL19" s="131"/>
      <c r="IM19" s="131"/>
      <c r="IN19" s="131"/>
      <c r="IO19" s="131"/>
      <c r="IP19" s="131"/>
      <c r="IQ19" s="131"/>
      <c r="IR19" s="131"/>
      <c r="IS19" s="131"/>
      <c r="IT19" s="131"/>
      <c r="IU19" s="131"/>
      <c r="IV19" s="131"/>
    </row>
    <row r="20" spans="1:256" ht="21" x14ac:dyDescent="0.45">
      <c r="A20" s="130">
        <v>1.7</v>
      </c>
      <c r="B20" s="142" t="s">
        <v>152</v>
      </c>
      <c r="C20" s="156">
        <v>165</v>
      </c>
      <c r="D20" s="132" t="s">
        <v>106</v>
      </c>
      <c r="E20" s="133">
        <v>21.7</v>
      </c>
      <c r="F20" s="133">
        <f t="shared" si="1"/>
        <v>3580.5</v>
      </c>
      <c r="G20" s="130" t="s">
        <v>63</v>
      </c>
      <c r="H20" s="130" t="s">
        <v>63</v>
      </c>
      <c r="I20" s="133">
        <f t="shared" si="0"/>
        <v>3580.5</v>
      </c>
      <c r="J20" s="3" t="s">
        <v>128</v>
      </c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31"/>
      <c r="EL20" s="131"/>
      <c r="EM20" s="131"/>
      <c r="EN20" s="131"/>
      <c r="EO20" s="131"/>
      <c r="EP20" s="131"/>
      <c r="EQ20" s="131"/>
      <c r="ER20" s="131"/>
      <c r="ES20" s="131"/>
      <c r="ET20" s="131"/>
      <c r="EU20" s="131"/>
      <c r="EV20" s="131"/>
      <c r="EW20" s="131"/>
      <c r="EX20" s="131"/>
      <c r="EY20" s="131"/>
      <c r="EZ20" s="131"/>
      <c r="FA20" s="131"/>
      <c r="FB20" s="131"/>
      <c r="FC20" s="131"/>
      <c r="FD20" s="131"/>
      <c r="FE20" s="131"/>
      <c r="FF20" s="131"/>
      <c r="FG20" s="131"/>
      <c r="FH20" s="131"/>
      <c r="FI20" s="131"/>
      <c r="FJ20" s="131"/>
      <c r="FK20" s="131"/>
      <c r="FL20" s="131"/>
      <c r="FM20" s="131"/>
      <c r="FN20" s="131"/>
      <c r="FO20" s="131"/>
      <c r="FP20" s="131"/>
      <c r="FQ20" s="131"/>
      <c r="FR20" s="131"/>
      <c r="FS20" s="131"/>
      <c r="FT20" s="131"/>
      <c r="FU20" s="131"/>
      <c r="FV20" s="131"/>
      <c r="FW20" s="131"/>
      <c r="FX20" s="131"/>
      <c r="FY20" s="131"/>
      <c r="FZ20" s="131"/>
      <c r="GA20" s="131"/>
      <c r="GB20" s="131"/>
      <c r="GC20" s="131"/>
      <c r="GD20" s="131"/>
      <c r="GE20" s="131"/>
      <c r="GF20" s="131"/>
      <c r="GG20" s="131"/>
      <c r="GH20" s="131"/>
      <c r="GI20" s="131"/>
      <c r="GJ20" s="131"/>
      <c r="GK20" s="131"/>
      <c r="GL20" s="131"/>
      <c r="GM20" s="131"/>
      <c r="GN20" s="131"/>
      <c r="GO20" s="131"/>
      <c r="GP20" s="131"/>
      <c r="GQ20" s="131"/>
      <c r="GR20" s="131"/>
      <c r="GS20" s="131"/>
      <c r="GT20" s="131"/>
      <c r="GU20" s="131"/>
      <c r="GV20" s="131"/>
      <c r="GW20" s="131"/>
      <c r="GX20" s="131"/>
      <c r="GY20" s="131"/>
      <c r="GZ20" s="131"/>
      <c r="HA20" s="131"/>
      <c r="HB20" s="131"/>
      <c r="HC20" s="131"/>
      <c r="HD20" s="131"/>
      <c r="HE20" s="131"/>
      <c r="HF20" s="131"/>
      <c r="HG20" s="131"/>
      <c r="HH20" s="131"/>
      <c r="HI20" s="131"/>
      <c r="HJ20" s="131"/>
      <c r="HK20" s="131"/>
      <c r="HL20" s="131"/>
      <c r="HM20" s="131"/>
      <c r="HN20" s="131"/>
      <c r="HO20" s="131"/>
      <c r="HP20" s="131"/>
      <c r="HQ20" s="131"/>
      <c r="HR20" s="131"/>
      <c r="HS20" s="131"/>
      <c r="HT20" s="131"/>
      <c r="HU20" s="131"/>
      <c r="HV20" s="131"/>
      <c r="HW20" s="131"/>
      <c r="HX20" s="131"/>
      <c r="HY20" s="131"/>
      <c r="HZ20" s="131"/>
      <c r="IA20" s="131"/>
      <c r="IB20" s="131"/>
      <c r="IC20" s="131"/>
      <c r="ID20" s="131"/>
      <c r="IE20" s="131"/>
      <c r="IF20" s="131"/>
      <c r="IG20" s="131"/>
      <c r="IH20" s="131"/>
      <c r="II20" s="131"/>
      <c r="IJ20" s="131"/>
      <c r="IK20" s="131"/>
      <c r="IL20" s="131"/>
      <c r="IM20" s="131"/>
      <c r="IN20" s="131"/>
      <c r="IO20" s="131"/>
      <c r="IP20" s="131"/>
      <c r="IQ20" s="131"/>
      <c r="IR20" s="131"/>
      <c r="IS20" s="131"/>
      <c r="IT20" s="131"/>
      <c r="IU20" s="131"/>
      <c r="IV20" s="131"/>
    </row>
    <row r="21" spans="1:256" ht="21" x14ac:dyDescent="0.45">
      <c r="A21" s="150">
        <v>2</v>
      </c>
      <c r="B21" s="148" t="s">
        <v>105</v>
      </c>
      <c r="C21" s="159">
        <v>160</v>
      </c>
      <c r="D21" s="123" t="s">
        <v>106</v>
      </c>
      <c r="E21" s="171">
        <v>2260</v>
      </c>
      <c r="F21" s="125">
        <f>E21*C21</f>
        <v>361600</v>
      </c>
      <c r="G21" s="123" t="s">
        <v>63</v>
      </c>
      <c r="H21" s="123" t="s">
        <v>63</v>
      </c>
      <c r="I21" s="126">
        <f>F21</f>
        <v>361600</v>
      </c>
      <c r="J21" s="3" t="s">
        <v>153</v>
      </c>
      <c r="K21" s="127" t="s">
        <v>156</v>
      </c>
      <c r="L21" s="127"/>
      <c r="M21" s="127"/>
      <c r="N21" s="124">
        <v>2277.58</v>
      </c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7"/>
      <c r="FN21" s="127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7"/>
      <c r="GA21" s="127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7"/>
      <c r="GN21" s="127"/>
      <c r="GO21" s="127"/>
      <c r="GP21" s="127"/>
      <c r="GQ21" s="127"/>
      <c r="GR21" s="127"/>
      <c r="GS21" s="127"/>
      <c r="GT21" s="127"/>
      <c r="GU21" s="127"/>
      <c r="GV21" s="127"/>
      <c r="GW21" s="127"/>
      <c r="GX21" s="127"/>
      <c r="GY21" s="127"/>
      <c r="GZ21" s="127"/>
      <c r="HA21" s="127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  <c r="IB21" s="127"/>
      <c r="IC21" s="127"/>
      <c r="ID21" s="127"/>
      <c r="IE21" s="127"/>
      <c r="IF21" s="127"/>
      <c r="IG21" s="127"/>
      <c r="IH21" s="127"/>
      <c r="II21" s="127"/>
      <c r="IJ21" s="127"/>
      <c r="IK21" s="127"/>
      <c r="IL21" s="127"/>
      <c r="IM21" s="127"/>
      <c r="IN21" s="127"/>
      <c r="IO21" s="127"/>
      <c r="IP21" s="127"/>
      <c r="IQ21" s="127"/>
      <c r="IR21" s="127"/>
      <c r="IS21" s="127"/>
      <c r="IT21" s="127"/>
      <c r="IU21" s="127"/>
      <c r="IV21" s="127"/>
    </row>
    <row r="22" spans="1:256" ht="21" x14ac:dyDescent="0.45">
      <c r="A22" s="151"/>
      <c r="B22" s="149" t="s">
        <v>160</v>
      </c>
      <c r="C22" s="161"/>
      <c r="D22" s="144"/>
      <c r="E22" s="145"/>
      <c r="F22" s="146"/>
      <c r="G22" s="145"/>
      <c r="H22" s="145"/>
      <c r="I22" s="147"/>
      <c r="J22" s="123"/>
      <c r="K22" s="127"/>
      <c r="L22" s="127"/>
      <c r="M22" s="127"/>
      <c r="N22" s="128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  <c r="IK22" s="127"/>
      <c r="IL22" s="127"/>
      <c r="IM22" s="127"/>
      <c r="IN22" s="127"/>
      <c r="IO22" s="127"/>
      <c r="IP22" s="127"/>
      <c r="IQ22" s="127"/>
      <c r="IR22" s="127"/>
      <c r="IS22" s="127"/>
      <c r="IT22" s="127"/>
      <c r="IU22" s="127"/>
      <c r="IV22" s="127"/>
    </row>
    <row r="23" spans="1:256" ht="21" x14ac:dyDescent="0.45">
      <c r="A23" s="121">
        <v>3</v>
      </c>
      <c r="B23" s="129" t="s">
        <v>71</v>
      </c>
      <c r="C23" s="159">
        <v>1</v>
      </c>
      <c r="D23" s="123" t="s">
        <v>62</v>
      </c>
      <c r="E23" s="124">
        <v>1350</v>
      </c>
      <c r="F23" s="125">
        <f>E23</f>
        <v>1350</v>
      </c>
      <c r="G23" s="123" t="s">
        <v>63</v>
      </c>
      <c r="H23" s="123" t="s">
        <v>63</v>
      </c>
      <c r="I23" s="126">
        <f>F23</f>
        <v>1350</v>
      </c>
      <c r="J23" s="3" t="s">
        <v>128</v>
      </c>
      <c r="K23" s="127"/>
      <c r="L23" s="127"/>
      <c r="M23" s="127"/>
      <c r="N23" s="124">
        <v>1350</v>
      </c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  <c r="IK23" s="127"/>
      <c r="IL23" s="127"/>
      <c r="IM23" s="127"/>
      <c r="IN23" s="127"/>
      <c r="IO23" s="127"/>
      <c r="IP23" s="127"/>
      <c r="IQ23" s="127"/>
      <c r="IR23" s="127"/>
      <c r="IS23" s="127"/>
      <c r="IT23" s="127"/>
      <c r="IU23" s="127"/>
      <c r="IV23" s="127"/>
    </row>
    <row r="24" spans="1:256" ht="21" x14ac:dyDescent="0.45">
      <c r="A24" s="118"/>
      <c r="B24" s="119"/>
      <c r="C24" s="152"/>
      <c r="D24" s="119"/>
      <c r="E24" s="119"/>
      <c r="F24" s="119"/>
      <c r="G24" s="119"/>
      <c r="H24" s="119"/>
      <c r="I24" s="119"/>
      <c r="J24" s="119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  <c r="DX24" s="116"/>
      <c r="DY24" s="116"/>
      <c r="DZ24" s="116"/>
      <c r="EA24" s="116"/>
      <c r="EB24" s="116"/>
      <c r="EC24" s="116"/>
      <c r="ED24" s="116"/>
      <c r="EE24" s="116"/>
      <c r="EF24" s="116"/>
      <c r="EG24" s="116"/>
      <c r="EH24" s="116"/>
      <c r="EI24" s="116"/>
      <c r="EJ24" s="116"/>
      <c r="EK24" s="116"/>
      <c r="EL24" s="116"/>
      <c r="EM24" s="116"/>
      <c r="EN24" s="116"/>
      <c r="EO24" s="116"/>
      <c r="EP24" s="116"/>
      <c r="EQ24" s="116"/>
      <c r="ER24" s="116"/>
      <c r="ES24" s="116"/>
      <c r="ET24" s="116"/>
      <c r="EU24" s="116"/>
      <c r="EV24" s="116"/>
      <c r="EW24" s="116"/>
      <c r="EX24" s="116"/>
      <c r="EY24" s="116"/>
      <c r="EZ24" s="116"/>
      <c r="FA24" s="116"/>
      <c r="FB24" s="116"/>
      <c r="FC24" s="116"/>
      <c r="FD24" s="116"/>
      <c r="FE24" s="116"/>
      <c r="FF24" s="116"/>
      <c r="FG24" s="116"/>
      <c r="FH24" s="116"/>
      <c r="FI24" s="116"/>
      <c r="FJ24" s="116"/>
      <c r="FK24" s="116"/>
      <c r="FL24" s="116"/>
      <c r="FM24" s="116"/>
      <c r="FN24" s="116"/>
      <c r="FO24" s="116"/>
      <c r="FP24" s="116"/>
      <c r="FQ24" s="116"/>
      <c r="FR24" s="116"/>
      <c r="FS24" s="116"/>
      <c r="FT24" s="116"/>
      <c r="FU24" s="116"/>
      <c r="FV24" s="116"/>
      <c r="FW24" s="116"/>
      <c r="FX24" s="116"/>
      <c r="FY24" s="116"/>
      <c r="FZ24" s="116"/>
      <c r="GA24" s="116"/>
      <c r="GB24" s="116"/>
      <c r="GC24" s="116"/>
      <c r="GD24" s="116"/>
      <c r="GE24" s="116"/>
      <c r="GF24" s="116"/>
      <c r="GG24" s="116"/>
      <c r="GH24" s="116"/>
      <c r="GI24" s="116"/>
      <c r="GJ24" s="116"/>
      <c r="GK24" s="116"/>
      <c r="GL24" s="116"/>
      <c r="GM24" s="116"/>
      <c r="GN24" s="116"/>
      <c r="GO24" s="116"/>
      <c r="GP24" s="116"/>
      <c r="GQ24" s="116"/>
      <c r="GR24" s="116"/>
      <c r="GS24" s="116"/>
      <c r="GT24" s="116"/>
      <c r="GU24" s="116"/>
      <c r="GV24" s="116"/>
      <c r="GW24" s="116"/>
      <c r="GX24" s="116"/>
      <c r="GY24" s="116"/>
      <c r="GZ24" s="116"/>
      <c r="HA24" s="116"/>
      <c r="HB24" s="116"/>
      <c r="HC24" s="116"/>
      <c r="HD24" s="116"/>
      <c r="HE24" s="116"/>
      <c r="HF24" s="116"/>
      <c r="HG24" s="116"/>
      <c r="HH24" s="116"/>
      <c r="HI24" s="116"/>
      <c r="HJ24" s="116"/>
      <c r="HK24" s="116"/>
      <c r="HL24" s="116"/>
      <c r="HM24" s="116"/>
      <c r="HN24" s="116"/>
      <c r="HO24" s="116"/>
      <c r="HP24" s="116"/>
      <c r="HQ24" s="116"/>
      <c r="HR24" s="116"/>
      <c r="HS24" s="116"/>
      <c r="HT24" s="116"/>
      <c r="HU24" s="116"/>
      <c r="HV24" s="116"/>
      <c r="HW24" s="116"/>
      <c r="HX24" s="116"/>
      <c r="HY24" s="116"/>
      <c r="HZ24" s="116"/>
      <c r="IA24" s="116"/>
      <c r="IB24" s="116"/>
      <c r="IC24" s="116"/>
      <c r="ID24" s="116"/>
      <c r="IE24" s="116"/>
      <c r="IF24" s="116"/>
      <c r="IG24" s="116"/>
      <c r="IH24" s="116"/>
      <c r="II24" s="116"/>
      <c r="IJ24" s="116"/>
      <c r="IK24" s="116"/>
      <c r="IL24" s="116"/>
      <c r="IM24" s="116"/>
      <c r="IN24" s="116"/>
      <c r="IO24" s="116"/>
      <c r="IP24" s="116"/>
      <c r="IQ24" s="116"/>
      <c r="IR24" s="116"/>
      <c r="IS24" s="116"/>
      <c r="IT24" s="116"/>
      <c r="IU24" s="116"/>
      <c r="IV24" s="116"/>
    </row>
    <row r="25" spans="1:256" ht="21" x14ac:dyDescent="0.45">
      <c r="A25" s="118"/>
      <c r="B25" s="119"/>
      <c r="C25" s="152"/>
      <c r="D25" s="119"/>
      <c r="E25" s="119"/>
      <c r="F25" s="119"/>
      <c r="G25" s="119"/>
      <c r="H25" s="119"/>
      <c r="I25" s="119"/>
      <c r="J25" s="119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6"/>
      <c r="EY25" s="116"/>
      <c r="EZ25" s="116"/>
      <c r="FA25" s="116"/>
      <c r="FB25" s="116"/>
      <c r="FC25" s="116"/>
      <c r="FD25" s="116"/>
      <c r="FE25" s="116"/>
      <c r="FF25" s="116"/>
      <c r="FG25" s="116"/>
      <c r="FH25" s="116"/>
      <c r="FI25" s="116"/>
      <c r="FJ25" s="116"/>
      <c r="FK25" s="116"/>
      <c r="FL25" s="116"/>
      <c r="FM25" s="116"/>
      <c r="FN25" s="116"/>
      <c r="FO25" s="116"/>
      <c r="FP25" s="116"/>
      <c r="FQ25" s="116"/>
      <c r="FR25" s="116"/>
      <c r="FS25" s="116"/>
      <c r="FT25" s="116"/>
      <c r="FU25" s="116"/>
      <c r="FV25" s="116"/>
      <c r="FW25" s="116"/>
      <c r="FX25" s="116"/>
      <c r="FY25" s="116"/>
      <c r="FZ25" s="116"/>
      <c r="GA25" s="116"/>
      <c r="GB25" s="116"/>
      <c r="GC25" s="116"/>
      <c r="GD25" s="116"/>
      <c r="GE25" s="116"/>
      <c r="GF25" s="116"/>
      <c r="GG25" s="116"/>
      <c r="GH25" s="116"/>
      <c r="GI25" s="116"/>
      <c r="GJ25" s="116"/>
      <c r="GK25" s="116"/>
      <c r="GL25" s="116"/>
      <c r="GM25" s="116"/>
      <c r="GN25" s="116"/>
      <c r="GO25" s="116"/>
      <c r="GP25" s="116"/>
      <c r="GQ25" s="116"/>
      <c r="GR25" s="116"/>
      <c r="GS25" s="116"/>
      <c r="GT25" s="116"/>
      <c r="GU25" s="116"/>
      <c r="GV25" s="116"/>
      <c r="GW25" s="116"/>
      <c r="GX25" s="116"/>
      <c r="GY25" s="116"/>
      <c r="GZ25" s="116"/>
      <c r="HA25" s="116"/>
      <c r="HB25" s="116"/>
      <c r="HC25" s="116"/>
      <c r="HD25" s="116"/>
      <c r="HE25" s="116"/>
      <c r="HF25" s="116"/>
      <c r="HG25" s="116"/>
      <c r="HH25" s="116"/>
      <c r="HI25" s="116"/>
      <c r="HJ25" s="116"/>
      <c r="HK25" s="116"/>
      <c r="HL25" s="116"/>
      <c r="HM25" s="116"/>
      <c r="HN25" s="116"/>
      <c r="HO25" s="116"/>
      <c r="HP25" s="116"/>
      <c r="HQ25" s="116"/>
      <c r="HR25" s="116"/>
      <c r="HS25" s="116"/>
      <c r="HT25" s="116"/>
      <c r="HU25" s="116"/>
      <c r="HV25" s="116"/>
      <c r="HW25" s="116"/>
      <c r="HX25" s="116"/>
      <c r="HY25" s="116"/>
      <c r="HZ25" s="116"/>
      <c r="IA25" s="116"/>
      <c r="IB25" s="116"/>
      <c r="IC25" s="116"/>
      <c r="ID25" s="116"/>
      <c r="IE25" s="116"/>
      <c r="IF25" s="116"/>
      <c r="IG25" s="116"/>
      <c r="IH25" s="116"/>
      <c r="II25" s="116"/>
      <c r="IJ25" s="116"/>
      <c r="IK25" s="116"/>
      <c r="IL25" s="116"/>
      <c r="IM25" s="116"/>
      <c r="IN25" s="116"/>
      <c r="IO25" s="116"/>
      <c r="IP25" s="116"/>
      <c r="IQ25" s="116"/>
      <c r="IR25" s="116"/>
      <c r="IS25" s="116"/>
      <c r="IT25" s="116"/>
      <c r="IU25" s="116"/>
      <c r="IV25" s="116"/>
    </row>
    <row r="26" spans="1:256" ht="21" x14ac:dyDescent="0.45">
      <c r="A26" s="118"/>
      <c r="B26" s="119"/>
      <c r="C26" s="152"/>
      <c r="D26" s="119"/>
      <c r="E26" s="119"/>
      <c r="F26" s="119"/>
      <c r="G26" s="119"/>
      <c r="H26" s="119"/>
      <c r="I26" s="119"/>
      <c r="J26" s="119"/>
      <c r="K26" s="116"/>
      <c r="L26" s="116"/>
      <c r="M26" s="116" t="s">
        <v>154</v>
      </c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6"/>
      <c r="DA26" s="116"/>
      <c r="DB26" s="116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6"/>
      <c r="DW26" s="116"/>
      <c r="DX26" s="116"/>
      <c r="DY26" s="116"/>
      <c r="DZ26" s="116"/>
      <c r="EA26" s="116"/>
      <c r="EB26" s="116"/>
      <c r="EC26" s="116"/>
      <c r="ED26" s="116"/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Q26" s="116"/>
      <c r="ER26" s="116"/>
      <c r="ES26" s="116"/>
      <c r="ET26" s="116"/>
      <c r="EU26" s="116"/>
      <c r="EV26" s="116"/>
      <c r="EW26" s="116"/>
      <c r="EX26" s="116"/>
      <c r="EY26" s="116"/>
      <c r="EZ26" s="116"/>
      <c r="FA26" s="116"/>
      <c r="FB26" s="116"/>
      <c r="FC26" s="116"/>
      <c r="FD26" s="116"/>
      <c r="FE26" s="116"/>
      <c r="FF26" s="116"/>
      <c r="FG26" s="116"/>
      <c r="FH26" s="116"/>
      <c r="FI26" s="116"/>
      <c r="FJ26" s="116"/>
      <c r="FK26" s="116"/>
      <c r="FL26" s="116"/>
      <c r="FM26" s="116"/>
      <c r="FN26" s="116"/>
      <c r="FO26" s="116"/>
      <c r="FP26" s="116"/>
      <c r="FQ26" s="116"/>
      <c r="FR26" s="116"/>
      <c r="FS26" s="116"/>
      <c r="FT26" s="116"/>
      <c r="FU26" s="116"/>
      <c r="FV26" s="116"/>
      <c r="FW26" s="116"/>
      <c r="FX26" s="116"/>
      <c r="FY26" s="116"/>
      <c r="FZ26" s="116"/>
      <c r="GA26" s="116"/>
      <c r="GB26" s="116"/>
      <c r="GC26" s="116"/>
      <c r="GD26" s="116"/>
      <c r="GE26" s="116"/>
      <c r="GF26" s="116"/>
      <c r="GG26" s="116"/>
      <c r="GH26" s="116"/>
      <c r="GI26" s="116"/>
      <c r="GJ26" s="116"/>
      <c r="GK26" s="116"/>
      <c r="GL26" s="116"/>
      <c r="GM26" s="116"/>
      <c r="GN26" s="116"/>
      <c r="GO26" s="116"/>
      <c r="GP26" s="116"/>
      <c r="GQ26" s="116"/>
      <c r="GR26" s="116"/>
      <c r="GS26" s="116"/>
      <c r="GT26" s="116"/>
      <c r="GU26" s="116"/>
      <c r="GV26" s="116"/>
      <c r="GW26" s="116"/>
      <c r="GX26" s="116"/>
      <c r="GY26" s="116"/>
      <c r="GZ26" s="116"/>
      <c r="HA26" s="116"/>
      <c r="HB26" s="116"/>
      <c r="HC26" s="116"/>
      <c r="HD26" s="116"/>
      <c r="HE26" s="116"/>
      <c r="HF26" s="116"/>
      <c r="HG26" s="116"/>
      <c r="HH26" s="116"/>
      <c r="HI26" s="116"/>
      <c r="HJ26" s="116"/>
      <c r="HK26" s="116"/>
      <c r="HL26" s="116"/>
      <c r="HM26" s="116"/>
      <c r="HN26" s="116"/>
      <c r="HO26" s="116"/>
      <c r="HP26" s="116"/>
      <c r="HQ26" s="116"/>
      <c r="HR26" s="116"/>
      <c r="HS26" s="116"/>
      <c r="HT26" s="116"/>
      <c r="HU26" s="116"/>
      <c r="HV26" s="116"/>
      <c r="HW26" s="116"/>
      <c r="HX26" s="116"/>
      <c r="HY26" s="116"/>
      <c r="HZ26" s="116"/>
      <c r="IA26" s="116"/>
      <c r="IB26" s="116"/>
      <c r="IC26" s="116"/>
      <c r="ID26" s="116"/>
      <c r="IE26" s="116"/>
      <c r="IF26" s="116"/>
      <c r="IG26" s="116"/>
      <c r="IH26" s="116"/>
      <c r="II26" s="116"/>
      <c r="IJ26" s="116"/>
      <c r="IK26" s="116"/>
      <c r="IL26" s="116"/>
      <c r="IM26" s="116"/>
      <c r="IN26" s="116"/>
      <c r="IO26" s="116"/>
      <c r="IP26" s="116"/>
      <c r="IQ26" s="116"/>
      <c r="IR26" s="116"/>
      <c r="IS26" s="116"/>
      <c r="IT26" s="116"/>
      <c r="IU26" s="116"/>
      <c r="IV26" s="116"/>
    </row>
    <row r="27" spans="1:256" ht="21" x14ac:dyDescent="0.45">
      <c r="A27" s="119"/>
      <c r="B27" s="120" t="s">
        <v>74</v>
      </c>
      <c r="C27" s="152"/>
      <c r="D27" s="119"/>
      <c r="E27" s="119"/>
      <c r="F27" s="119"/>
      <c r="G27" s="119"/>
      <c r="H27" s="119"/>
      <c r="I27" s="143">
        <f>SUM(I11:I26)</f>
        <v>397378.26</v>
      </c>
      <c r="J27" s="119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6"/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  <c r="EQ27" s="116"/>
      <c r="ER27" s="116"/>
      <c r="ES27" s="116"/>
      <c r="ET27" s="116"/>
      <c r="EU27" s="116"/>
      <c r="EV27" s="116"/>
      <c r="EW27" s="116"/>
      <c r="EX27" s="116"/>
      <c r="EY27" s="116"/>
      <c r="EZ27" s="116"/>
      <c r="FA27" s="116"/>
      <c r="FB27" s="116"/>
      <c r="FC27" s="116"/>
      <c r="FD27" s="116"/>
      <c r="FE27" s="116"/>
      <c r="FF27" s="116"/>
      <c r="FG27" s="116"/>
      <c r="FH27" s="116"/>
      <c r="FI27" s="116"/>
      <c r="FJ27" s="116"/>
      <c r="FK27" s="116"/>
      <c r="FL27" s="116"/>
      <c r="FM27" s="116"/>
      <c r="FN27" s="116"/>
      <c r="FO27" s="116"/>
      <c r="FP27" s="116"/>
      <c r="FQ27" s="116"/>
      <c r="FR27" s="116"/>
      <c r="FS27" s="116"/>
      <c r="FT27" s="116"/>
      <c r="FU27" s="116"/>
      <c r="FV27" s="116"/>
      <c r="FW27" s="116"/>
      <c r="FX27" s="116"/>
      <c r="FY27" s="116"/>
      <c r="FZ27" s="116"/>
      <c r="GA27" s="116"/>
      <c r="GB27" s="116"/>
      <c r="GC27" s="116"/>
      <c r="GD27" s="116"/>
      <c r="GE27" s="116"/>
      <c r="GF27" s="116"/>
      <c r="GG27" s="116"/>
      <c r="GH27" s="116"/>
      <c r="GI27" s="116"/>
      <c r="GJ27" s="116"/>
      <c r="GK27" s="116"/>
      <c r="GL27" s="116"/>
      <c r="GM27" s="116"/>
      <c r="GN27" s="116"/>
      <c r="GO27" s="116"/>
      <c r="GP27" s="116"/>
      <c r="GQ27" s="116"/>
      <c r="GR27" s="116"/>
      <c r="GS27" s="116"/>
      <c r="GT27" s="116"/>
      <c r="GU27" s="116"/>
      <c r="GV27" s="116"/>
      <c r="GW27" s="116"/>
      <c r="GX27" s="116"/>
      <c r="GY27" s="116"/>
      <c r="GZ27" s="116"/>
      <c r="HA27" s="116"/>
      <c r="HB27" s="116"/>
      <c r="HC27" s="116"/>
      <c r="HD27" s="116"/>
      <c r="HE27" s="116"/>
      <c r="HF27" s="116"/>
      <c r="HG27" s="116"/>
      <c r="HH27" s="116"/>
      <c r="HI27" s="116"/>
      <c r="HJ27" s="116"/>
      <c r="HK27" s="116"/>
      <c r="HL27" s="116"/>
      <c r="HM27" s="116"/>
      <c r="HN27" s="116"/>
      <c r="HO27" s="116"/>
      <c r="HP27" s="116"/>
      <c r="HQ27" s="116"/>
      <c r="HR27" s="116"/>
      <c r="HS27" s="116"/>
      <c r="HT27" s="116"/>
      <c r="HU27" s="116"/>
      <c r="HV27" s="116"/>
      <c r="HW27" s="116"/>
      <c r="HX27" s="116"/>
      <c r="HY27" s="116"/>
      <c r="HZ27" s="116"/>
      <c r="IA27" s="116"/>
      <c r="IB27" s="116"/>
      <c r="IC27" s="116"/>
      <c r="ID27" s="116"/>
      <c r="IE27" s="116"/>
      <c r="IF27" s="116"/>
      <c r="IG27" s="116"/>
      <c r="IH27" s="116"/>
      <c r="II27" s="116"/>
      <c r="IJ27" s="116"/>
      <c r="IK27" s="116"/>
      <c r="IL27" s="116"/>
      <c r="IM27" s="116"/>
      <c r="IN27" s="116"/>
      <c r="IO27" s="116"/>
      <c r="IP27" s="116"/>
      <c r="IQ27" s="116"/>
      <c r="IR27" s="116"/>
      <c r="IS27" s="116"/>
      <c r="IT27" s="116"/>
      <c r="IU27" s="116"/>
      <c r="IV27" s="116"/>
    </row>
    <row r="28" spans="1:256" ht="21" x14ac:dyDescent="0.45">
      <c r="A28" s="116"/>
      <c r="B28" s="116"/>
      <c r="C28" s="153"/>
      <c r="D28" s="116"/>
      <c r="E28" s="116"/>
      <c r="F28" s="116"/>
      <c r="G28" s="116"/>
      <c r="H28" s="116"/>
      <c r="I28" s="116"/>
      <c r="J28" s="116"/>
      <c r="K28" s="487" t="s">
        <v>155</v>
      </c>
      <c r="L28" s="487"/>
      <c r="M28" s="487"/>
      <c r="N28" s="487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6"/>
      <c r="DA28" s="116"/>
      <c r="DB28" s="116"/>
      <c r="DC28" s="116"/>
      <c r="DD28" s="116"/>
      <c r="DE28" s="116"/>
      <c r="DF28" s="116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6"/>
      <c r="DU28" s="116"/>
      <c r="DV28" s="116"/>
      <c r="DW28" s="116"/>
      <c r="DX28" s="116"/>
      <c r="DY28" s="116"/>
      <c r="DZ28" s="116"/>
      <c r="EA28" s="116"/>
      <c r="EB28" s="116"/>
      <c r="EC28" s="116"/>
      <c r="ED28" s="116"/>
      <c r="EE28" s="116"/>
      <c r="EF28" s="116"/>
      <c r="EG28" s="116"/>
      <c r="EH28" s="116"/>
      <c r="EI28" s="116"/>
      <c r="EJ28" s="116"/>
      <c r="EK28" s="116"/>
      <c r="EL28" s="116"/>
      <c r="EM28" s="116"/>
      <c r="EN28" s="116"/>
      <c r="EO28" s="116"/>
      <c r="EP28" s="116"/>
      <c r="EQ28" s="116"/>
      <c r="ER28" s="116"/>
      <c r="ES28" s="116"/>
      <c r="ET28" s="116"/>
      <c r="EU28" s="116"/>
      <c r="EV28" s="116"/>
      <c r="EW28" s="116"/>
      <c r="EX28" s="116"/>
      <c r="EY28" s="116"/>
      <c r="EZ28" s="116"/>
      <c r="FA28" s="116"/>
      <c r="FB28" s="116"/>
      <c r="FC28" s="116"/>
      <c r="FD28" s="116"/>
      <c r="FE28" s="116"/>
      <c r="FF28" s="116"/>
      <c r="FG28" s="116"/>
      <c r="FH28" s="116"/>
      <c r="FI28" s="116"/>
      <c r="FJ28" s="116"/>
      <c r="FK28" s="116"/>
      <c r="FL28" s="116"/>
      <c r="FM28" s="116"/>
      <c r="FN28" s="116"/>
      <c r="FO28" s="116"/>
      <c r="FP28" s="116"/>
      <c r="FQ28" s="116"/>
      <c r="FR28" s="116"/>
      <c r="FS28" s="116"/>
      <c r="FT28" s="116"/>
      <c r="FU28" s="116"/>
      <c r="FV28" s="116"/>
      <c r="FW28" s="116"/>
      <c r="FX28" s="116"/>
      <c r="FY28" s="116"/>
      <c r="FZ28" s="116"/>
      <c r="GA28" s="116"/>
      <c r="GB28" s="116"/>
      <c r="GC28" s="116"/>
      <c r="GD28" s="116"/>
      <c r="GE28" s="116"/>
      <c r="GF28" s="116"/>
      <c r="GG28" s="116"/>
      <c r="GH28" s="116"/>
      <c r="GI28" s="116"/>
      <c r="GJ28" s="116"/>
      <c r="GK28" s="116"/>
      <c r="GL28" s="116"/>
      <c r="GM28" s="116"/>
      <c r="GN28" s="116"/>
      <c r="GO28" s="116"/>
      <c r="GP28" s="116"/>
      <c r="GQ28" s="116"/>
      <c r="GR28" s="116"/>
      <c r="GS28" s="116"/>
      <c r="GT28" s="116"/>
      <c r="GU28" s="116"/>
      <c r="GV28" s="116"/>
      <c r="GW28" s="116"/>
      <c r="GX28" s="116"/>
      <c r="GY28" s="116"/>
      <c r="GZ28" s="116"/>
      <c r="HA28" s="116"/>
      <c r="HB28" s="116"/>
      <c r="HC28" s="116"/>
      <c r="HD28" s="116"/>
      <c r="HE28" s="116"/>
      <c r="HF28" s="116"/>
      <c r="HG28" s="116"/>
      <c r="HH28" s="116"/>
      <c r="HI28" s="116"/>
      <c r="HJ28" s="116"/>
      <c r="HK28" s="116"/>
      <c r="HL28" s="116"/>
      <c r="HM28" s="116"/>
      <c r="HN28" s="116"/>
      <c r="HO28" s="116"/>
      <c r="HP28" s="116"/>
      <c r="HQ28" s="116"/>
      <c r="HR28" s="116"/>
      <c r="HS28" s="116"/>
      <c r="HT28" s="116"/>
      <c r="HU28" s="116"/>
      <c r="HV28" s="116"/>
      <c r="HW28" s="116"/>
      <c r="HX28" s="116"/>
      <c r="HY28" s="116"/>
      <c r="HZ28" s="116"/>
      <c r="IA28" s="116"/>
      <c r="IB28" s="116"/>
      <c r="IC28" s="116"/>
      <c r="ID28" s="116"/>
      <c r="IE28" s="116"/>
      <c r="IF28" s="116"/>
      <c r="IG28" s="116"/>
      <c r="IH28" s="116"/>
      <c r="II28" s="116"/>
      <c r="IJ28" s="116"/>
      <c r="IK28" s="116"/>
      <c r="IL28" s="116"/>
      <c r="IM28" s="116"/>
      <c r="IN28" s="116"/>
      <c r="IO28" s="116"/>
      <c r="IP28" s="116"/>
      <c r="IQ28" s="116"/>
      <c r="IR28" s="116"/>
      <c r="IS28" s="116"/>
      <c r="IT28" s="116"/>
      <c r="IU28" s="116"/>
      <c r="IV28" s="116"/>
    </row>
    <row r="29" spans="1:256" ht="21" x14ac:dyDescent="0.45">
      <c r="A29" s="116"/>
      <c r="B29" s="116"/>
      <c r="C29" s="153"/>
      <c r="D29" s="116"/>
      <c r="E29" s="116"/>
      <c r="F29" s="116"/>
      <c r="G29" s="116"/>
      <c r="H29" s="116"/>
      <c r="I29" s="116"/>
      <c r="J29" s="116"/>
      <c r="K29" s="490">
        <f>+I13+I15+I16+I17+I18+I19+I20</f>
        <v>34428.259999999995</v>
      </c>
      <c r="L29" s="491"/>
      <c r="M29" s="492">
        <v>40700</v>
      </c>
      <c r="N29" s="493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6"/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6"/>
      <c r="ER29" s="116"/>
      <c r="ES29" s="116"/>
      <c r="ET29" s="116"/>
      <c r="EU29" s="116"/>
      <c r="EV29" s="116"/>
      <c r="EW29" s="116"/>
      <c r="EX29" s="116"/>
      <c r="EY29" s="116"/>
      <c r="EZ29" s="116"/>
      <c r="FA29" s="116"/>
      <c r="FB29" s="116"/>
      <c r="FC29" s="116"/>
      <c r="FD29" s="116"/>
      <c r="FE29" s="116"/>
      <c r="FF29" s="116"/>
      <c r="FG29" s="116"/>
      <c r="FH29" s="116"/>
      <c r="FI29" s="116"/>
      <c r="FJ29" s="116"/>
      <c r="FK29" s="116"/>
      <c r="FL29" s="116"/>
      <c r="FM29" s="116"/>
      <c r="FN29" s="116"/>
      <c r="FO29" s="116"/>
      <c r="FP29" s="116"/>
      <c r="FQ29" s="116"/>
      <c r="FR29" s="116"/>
      <c r="FS29" s="116"/>
      <c r="FT29" s="116"/>
      <c r="FU29" s="116"/>
      <c r="FV29" s="116"/>
      <c r="FW29" s="116"/>
      <c r="FX29" s="116"/>
      <c r="FY29" s="116"/>
      <c r="FZ29" s="116"/>
      <c r="GA29" s="116"/>
      <c r="GB29" s="116"/>
      <c r="GC29" s="116"/>
      <c r="GD29" s="116"/>
      <c r="GE29" s="116"/>
      <c r="GF29" s="116"/>
      <c r="GG29" s="116"/>
      <c r="GH29" s="116"/>
      <c r="GI29" s="116"/>
      <c r="GJ29" s="116"/>
      <c r="GK29" s="116"/>
      <c r="GL29" s="116"/>
      <c r="GM29" s="116"/>
      <c r="GN29" s="116"/>
      <c r="GO29" s="116"/>
      <c r="GP29" s="116"/>
      <c r="GQ29" s="116"/>
      <c r="GR29" s="116"/>
      <c r="GS29" s="116"/>
      <c r="GT29" s="116"/>
      <c r="GU29" s="116"/>
      <c r="GV29" s="116"/>
      <c r="GW29" s="116"/>
      <c r="GX29" s="116"/>
      <c r="GY29" s="116"/>
      <c r="GZ29" s="116"/>
      <c r="HA29" s="116"/>
      <c r="HB29" s="116"/>
      <c r="HC29" s="116"/>
      <c r="HD29" s="116"/>
      <c r="HE29" s="116"/>
      <c r="HF29" s="116"/>
      <c r="HG29" s="116"/>
      <c r="HH29" s="116"/>
      <c r="HI29" s="116"/>
      <c r="HJ29" s="116"/>
      <c r="HK29" s="116"/>
      <c r="HL29" s="116"/>
      <c r="HM29" s="116"/>
      <c r="HN29" s="116"/>
      <c r="HO29" s="116"/>
      <c r="HP29" s="116"/>
      <c r="HQ29" s="116"/>
      <c r="HR29" s="116"/>
      <c r="HS29" s="116"/>
      <c r="HT29" s="116"/>
      <c r="HU29" s="116"/>
      <c r="HV29" s="116"/>
      <c r="HW29" s="116"/>
      <c r="HX29" s="116"/>
      <c r="HY29" s="116"/>
      <c r="HZ29" s="116"/>
      <c r="IA29" s="116"/>
      <c r="IB29" s="116"/>
      <c r="IC29" s="116"/>
      <c r="ID29" s="116"/>
      <c r="IE29" s="116"/>
      <c r="IF29" s="116"/>
      <c r="IG29" s="116"/>
      <c r="IH29" s="116"/>
      <c r="II29" s="116"/>
      <c r="IJ29" s="116"/>
      <c r="IK29" s="116"/>
      <c r="IL29" s="116"/>
      <c r="IM29" s="116"/>
      <c r="IN29" s="116"/>
      <c r="IO29" s="116"/>
      <c r="IP29" s="116"/>
      <c r="IQ29" s="116"/>
      <c r="IR29" s="116"/>
      <c r="IS29" s="116"/>
      <c r="IT29" s="116"/>
      <c r="IU29" s="116"/>
      <c r="IV29" s="116"/>
    </row>
    <row r="30" spans="1:256" ht="21" x14ac:dyDescent="0.45">
      <c r="A30" s="116"/>
      <c r="B30" s="116"/>
      <c r="C30" s="153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6"/>
      <c r="DA30" s="116"/>
      <c r="DB30" s="116"/>
      <c r="DC30" s="116"/>
      <c r="DD30" s="116"/>
      <c r="DE30" s="116"/>
      <c r="DF30" s="116"/>
      <c r="DG30" s="116"/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DW30" s="116"/>
      <c r="DX30" s="116"/>
      <c r="DY30" s="116"/>
      <c r="DZ30" s="116"/>
      <c r="EA30" s="116"/>
      <c r="EB30" s="116"/>
      <c r="EC30" s="116"/>
      <c r="ED30" s="116"/>
      <c r="EE30" s="116"/>
      <c r="EF30" s="116"/>
      <c r="EG30" s="116"/>
      <c r="EH30" s="116"/>
      <c r="EI30" s="116"/>
      <c r="EJ30" s="116"/>
      <c r="EK30" s="116"/>
      <c r="EL30" s="116"/>
      <c r="EM30" s="116"/>
      <c r="EN30" s="116"/>
      <c r="EO30" s="116"/>
      <c r="EP30" s="116"/>
      <c r="EQ30" s="116"/>
      <c r="ER30" s="116"/>
      <c r="ES30" s="116"/>
      <c r="ET30" s="116"/>
      <c r="EU30" s="116"/>
      <c r="EV30" s="116"/>
      <c r="EW30" s="116"/>
      <c r="EX30" s="116"/>
      <c r="EY30" s="116"/>
      <c r="EZ30" s="116"/>
      <c r="FA30" s="116"/>
      <c r="FB30" s="116"/>
      <c r="FC30" s="116"/>
      <c r="FD30" s="116"/>
      <c r="FE30" s="116"/>
      <c r="FF30" s="116"/>
      <c r="FG30" s="116"/>
      <c r="FH30" s="116"/>
      <c r="FI30" s="116"/>
      <c r="FJ30" s="116"/>
      <c r="FK30" s="116"/>
      <c r="FL30" s="116"/>
      <c r="FM30" s="116"/>
      <c r="FN30" s="116"/>
      <c r="FO30" s="116"/>
      <c r="FP30" s="116"/>
      <c r="FQ30" s="116"/>
      <c r="FR30" s="116"/>
      <c r="FS30" s="116"/>
      <c r="FT30" s="116"/>
      <c r="FU30" s="116"/>
      <c r="FV30" s="116"/>
      <c r="FW30" s="116"/>
      <c r="FX30" s="116"/>
      <c r="FY30" s="116"/>
      <c r="FZ30" s="116"/>
      <c r="GA30" s="116"/>
      <c r="GB30" s="116"/>
      <c r="GC30" s="116"/>
      <c r="GD30" s="116"/>
      <c r="GE30" s="116"/>
      <c r="GF30" s="116"/>
      <c r="GG30" s="116"/>
      <c r="GH30" s="116"/>
      <c r="GI30" s="116"/>
      <c r="GJ30" s="116"/>
      <c r="GK30" s="116"/>
      <c r="GL30" s="116"/>
      <c r="GM30" s="116"/>
      <c r="GN30" s="116"/>
      <c r="GO30" s="116"/>
      <c r="GP30" s="116"/>
      <c r="GQ30" s="116"/>
      <c r="GR30" s="116"/>
      <c r="GS30" s="116"/>
      <c r="GT30" s="116"/>
      <c r="GU30" s="116"/>
      <c r="GV30" s="116"/>
      <c r="GW30" s="116"/>
      <c r="GX30" s="116"/>
      <c r="GY30" s="116"/>
      <c r="GZ30" s="116"/>
      <c r="HA30" s="116"/>
      <c r="HB30" s="116"/>
      <c r="HC30" s="116"/>
      <c r="HD30" s="116"/>
      <c r="HE30" s="116"/>
      <c r="HF30" s="116"/>
      <c r="HG30" s="116"/>
      <c r="HH30" s="116"/>
      <c r="HI30" s="116"/>
      <c r="HJ30" s="116"/>
      <c r="HK30" s="116"/>
      <c r="HL30" s="116"/>
      <c r="HM30" s="116"/>
      <c r="HN30" s="116"/>
      <c r="HO30" s="116"/>
      <c r="HP30" s="116"/>
      <c r="HQ30" s="116"/>
      <c r="HR30" s="116"/>
      <c r="HS30" s="116"/>
      <c r="HT30" s="116"/>
      <c r="HU30" s="116"/>
      <c r="HV30" s="116"/>
      <c r="HW30" s="116"/>
      <c r="HX30" s="116"/>
      <c r="HY30" s="116"/>
      <c r="HZ30" s="116"/>
      <c r="IA30" s="116"/>
      <c r="IB30" s="116"/>
      <c r="IC30" s="116"/>
      <c r="ID30" s="116"/>
      <c r="IE30" s="116"/>
      <c r="IF30" s="116"/>
      <c r="IG30" s="116"/>
      <c r="IH30" s="116"/>
      <c r="II30" s="116"/>
      <c r="IJ30" s="116"/>
      <c r="IK30" s="116"/>
      <c r="IL30" s="116"/>
      <c r="IM30" s="116"/>
      <c r="IN30" s="116"/>
      <c r="IO30" s="116"/>
      <c r="IP30" s="116"/>
      <c r="IQ30" s="116"/>
      <c r="IR30" s="116"/>
      <c r="IS30" s="116"/>
      <c r="IT30" s="116"/>
      <c r="IU30" s="116"/>
      <c r="IV30" s="116"/>
    </row>
  </sheetData>
  <mergeCells count="13">
    <mergeCell ref="K28:N28"/>
    <mergeCell ref="K29:L29"/>
    <mergeCell ref="M29:N29"/>
    <mergeCell ref="A2:J2"/>
    <mergeCell ref="A3:J3"/>
    <mergeCell ref="A8:A9"/>
    <mergeCell ref="B8:B9"/>
    <mergeCell ref="C8:C9"/>
    <mergeCell ref="D8:D9"/>
    <mergeCell ref="E8:F8"/>
    <mergeCell ref="G8:H8"/>
    <mergeCell ref="I8:I9"/>
    <mergeCell ref="J8:J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9"/>
  <sheetViews>
    <sheetView topLeftCell="A4" workbookViewId="0">
      <selection activeCell="B24" sqref="B24"/>
    </sheetView>
  </sheetViews>
  <sheetFormatPr defaultRowHeight="23.25" x14ac:dyDescent="0.5"/>
  <cols>
    <col min="1" max="1" width="8" style="21" customWidth="1"/>
    <col min="2" max="2" width="41.5703125" style="21" customWidth="1"/>
    <col min="3" max="3" width="16" style="21" customWidth="1"/>
    <col min="4" max="4" width="20" style="21" customWidth="1"/>
    <col min="5" max="5" width="8.5703125" style="21" customWidth="1"/>
    <col min="6" max="16384" width="9.140625" style="21"/>
  </cols>
  <sheetData>
    <row r="1" spans="1:9" x14ac:dyDescent="0.5">
      <c r="A1" s="509" t="s">
        <v>50</v>
      </c>
      <c r="B1" s="509"/>
      <c r="C1" s="509"/>
      <c r="D1" s="509"/>
      <c r="E1" s="53"/>
      <c r="F1" s="24"/>
      <c r="G1" s="24"/>
      <c r="H1" s="24"/>
      <c r="I1" s="24"/>
    </row>
    <row r="2" spans="1:9" x14ac:dyDescent="0.5">
      <c r="A2" s="435" t="s">
        <v>112</v>
      </c>
      <c r="B2" s="435"/>
      <c r="C2" s="435"/>
      <c r="D2" s="435"/>
    </row>
    <row r="4" spans="1:9" x14ac:dyDescent="0.5">
      <c r="A4" s="11" t="s">
        <v>51</v>
      </c>
      <c r="B4" s="11" t="s">
        <v>52</v>
      </c>
      <c r="C4" s="11" t="s">
        <v>53</v>
      </c>
      <c r="D4" s="11" t="s">
        <v>7</v>
      </c>
      <c r="E4" s="19"/>
    </row>
    <row r="5" spans="1:9" x14ac:dyDescent="0.5">
      <c r="A5" s="11">
        <v>1</v>
      </c>
      <c r="B5" s="2" t="s">
        <v>18</v>
      </c>
      <c r="C5" s="14"/>
      <c r="D5" s="44"/>
      <c r="E5" s="19"/>
    </row>
    <row r="6" spans="1:9" x14ac:dyDescent="0.5">
      <c r="A6" s="11">
        <v>2</v>
      </c>
      <c r="B6" s="2" t="s">
        <v>30</v>
      </c>
      <c r="C6" s="14"/>
      <c r="D6" s="44"/>
      <c r="E6" s="19"/>
    </row>
    <row r="7" spans="1:9" x14ac:dyDescent="0.5">
      <c r="A7" s="11">
        <v>3</v>
      </c>
      <c r="B7" s="2" t="s">
        <v>33</v>
      </c>
      <c r="C7" s="14"/>
      <c r="D7" s="44"/>
      <c r="E7" s="19"/>
    </row>
    <row r="8" spans="1:9" x14ac:dyDescent="0.5">
      <c r="A8" s="11">
        <v>4</v>
      </c>
      <c r="B8" s="2" t="s">
        <v>114</v>
      </c>
      <c r="C8" s="14"/>
      <c r="D8" s="44"/>
      <c r="E8" s="19"/>
    </row>
    <row r="9" spans="1:9" x14ac:dyDescent="0.5">
      <c r="A9" s="11"/>
      <c r="B9" s="5" t="s">
        <v>107</v>
      </c>
      <c r="C9" s="14"/>
      <c r="D9" s="44"/>
      <c r="E9" s="19"/>
    </row>
    <row r="10" spans="1:9" x14ac:dyDescent="0.5">
      <c r="A10" s="11">
        <v>5</v>
      </c>
      <c r="B10" s="5" t="s">
        <v>108</v>
      </c>
      <c r="C10" s="14"/>
      <c r="D10" s="44"/>
      <c r="E10" s="19"/>
    </row>
    <row r="11" spans="1:9" x14ac:dyDescent="0.5">
      <c r="A11" s="11">
        <v>6</v>
      </c>
      <c r="B11" s="2" t="s">
        <v>58</v>
      </c>
      <c r="C11" s="14"/>
      <c r="D11" s="44"/>
      <c r="E11" s="19"/>
    </row>
    <row r="12" spans="1:9" x14ac:dyDescent="0.5">
      <c r="A12" s="11">
        <v>7</v>
      </c>
      <c r="B12" s="2" t="s">
        <v>59</v>
      </c>
      <c r="C12" s="14"/>
      <c r="D12" s="44"/>
      <c r="E12" s="19"/>
    </row>
    <row r="13" spans="1:9" x14ac:dyDescent="0.5">
      <c r="A13" s="11">
        <v>8</v>
      </c>
      <c r="B13" s="1" t="s">
        <v>60</v>
      </c>
      <c r="C13" s="14"/>
      <c r="D13" s="44"/>
      <c r="E13" s="19"/>
    </row>
    <row r="14" spans="1:9" x14ac:dyDescent="0.5">
      <c r="A14" s="11">
        <v>9</v>
      </c>
      <c r="B14" s="1" t="s">
        <v>35</v>
      </c>
      <c r="C14" s="14"/>
      <c r="D14" s="44"/>
      <c r="E14" s="19"/>
    </row>
    <row r="15" spans="1:9" x14ac:dyDescent="0.5">
      <c r="A15" s="11">
        <v>10</v>
      </c>
      <c r="B15" s="1" t="s">
        <v>109</v>
      </c>
      <c r="C15" s="14"/>
      <c r="D15" s="44"/>
      <c r="E15" s="19"/>
    </row>
    <row r="16" spans="1:9" x14ac:dyDescent="0.5">
      <c r="A16" s="11">
        <v>11</v>
      </c>
      <c r="B16" s="1" t="s">
        <v>110</v>
      </c>
      <c r="C16" s="14"/>
      <c r="D16" s="44"/>
      <c r="E16" s="19"/>
    </row>
    <row r="17" spans="1:5" x14ac:dyDescent="0.5">
      <c r="A17" s="11">
        <v>12</v>
      </c>
      <c r="B17" s="1" t="s">
        <v>77</v>
      </c>
      <c r="C17" s="14"/>
      <c r="D17" s="44"/>
      <c r="E17" s="19"/>
    </row>
    <row r="18" spans="1:5" x14ac:dyDescent="0.5">
      <c r="A18" s="11">
        <v>13</v>
      </c>
      <c r="B18" s="1" t="s">
        <v>111</v>
      </c>
      <c r="C18" s="14"/>
      <c r="D18" s="44"/>
      <c r="E18" s="19"/>
    </row>
    <row r="19" spans="1:5" x14ac:dyDescent="0.5">
      <c r="A19" s="11">
        <v>14</v>
      </c>
      <c r="B19" s="1" t="s">
        <v>55</v>
      </c>
      <c r="C19" s="14"/>
      <c r="D19" s="44"/>
      <c r="E19" s="19"/>
    </row>
    <row r="20" spans="1:5" x14ac:dyDescent="0.5">
      <c r="A20" s="11">
        <v>15</v>
      </c>
      <c r="B20" s="1" t="s">
        <v>80</v>
      </c>
      <c r="C20" s="14"/>
      <c r="D20" s="44"/>
      <c r="E20" s="19"/>
    </row>
    <row r="21" spans="1:5" x14ac:dyDescent="0.5">
      <c r="A21" s="63"/>
      <c r="B21" s="45"/>
      <c r="C21" s="64"/>
      <c r="D21" s="44"/>
      <c r="E21" s="19"/>
    </row>
    <row r="22" spans="1:5" x14ac:dyDescent="0.5">
      <c r="A22" s="65"/>
      <c r="B22" s="66"/>
      <c r="C22" s="69"/>
      <c r="D22" s="17"/>
      <c r="E22" s="19"/>
    </row>
    <row r="23" spans="1:5" x14ac:dyDescent="0.5">
      <c r="A23" s="67"/>
      <c r="B23" s="71" t="s">
        <v>113</v>
      </c>
      <c r="C23" s="49"/>
      <c r="D23" s="20"/>
      <c r="E23" s="19"/>
    </row>
    <row r="24" spans="1:5" x14ac:dyDescent="0.5">
      <c r="A24" s="67"/>
      <c r="B24" s="41"/>
      <c r="C24" s="49"/>
      <c r="D24" s="20"/>
      <c r="E24" s="19"/>
    </row>
    <row r="25" spans="1:5" x14ac:dyDescent="0.5">
      <c r="A25" s="67"/>
      <c r="B25" s="41"/>
      <c r="C25" s="49"/>
      <c r="D25" s="20"/>
      <c r="E25" s="19"/>
    </row>
    <row r="26" spans="1:5" x14ac:dyDescent="0.5">
      <c r="A26" s="67"/>
      <c r="B26" s="41"/>
      <c r="C26" s="49"/>
      <c r="D26" s="20"/>
      <c r="E26" s="19"/>
    </row>
    <row r="27" spans="1:5" x14ac:dyDescent="0.5">
      <c r="A27" s="67"/>
      <c r="B27" s="41"/>
      <c r="C27" s="49"/>
      <c r="D27" s="20"/>
      <c r="E27" s="19"/>
    </row>
    <row r="28" spans="1:5" x14ac:dyDescent="0.5">
      <c r="A28" s="67"/>
      <c r="B28" s="41"/>
      <c r="C28" s="49"/>
      <c r="D28" s="20"/>
      <c r="E28" s="19"/>
    </row>
    <row r="29" spans="1:5" x14ac:dyDescent="0.5">
      <c r="A29" s="67"/>
      <c r="B29" s="41"/>
      <c r="C29" s="49"/>
      <c r="D29" s="20"/>
      <c r="E29" s="19"/>
    </row>
    <row r="30" spans="1:5" x14ac:dyDescent="0.5">
      <c r="A30" s="67"/>
      <c r="B30" s="41"/>
      <c r="C30" s="49"/>
      <c r="D30" s="20"/>
      <c r="E30" s="19"/>
    </row>
    <row r="31" spans="1:5" x14ac:dyDescent="0.5">
      <c r="A31" s="67"/>
      <c r="B31" s="41"/>
      <c r="C31" s="49"/>
      <c r="D31" s="20"/>
      <c r="E31" s="19"/>
    </row>
    <row r="32" spans="1:5" x14ac:dyDescent="0.5">
      <c r="A32" s="67"/>
      <c r="B32" s="41"/>
      <c r="C32" s="49"/>
      <c r="D32" s="20"/>
      <c r="E32" s="19"/>
    </row>
    <row r="33" spans="1:5" x14ac:dyDescent="0.5">
      <c r="A33" s="67"/>
      <c r="B33" s="41"/>
      <c r="C33" s="49"/>
      <c r="D33" s="20"/>
      <c r="E33" s="19"/>
    </row>
    <row r="34" spans="1:5" x14ac:dyDescent="0.5">
      <c r="A34" s="18"/>
      <c r="B34" s="41"/>
      <c r="C34" s="49"/>
      <c r="D34" s="20"/>
      <c r="E34" s="19"/>
    </row>
    <row r="35" spans="1:5" x14ac:dyDescent="0.5">
      <c r="A35" s="59"/>
      <c r="B35" s="68"/>
      <c r="C35" s="70"/>
      <c r="D35" s="62"/>
      <c r="E35" s="19"/>
    </row>
    <row r="36" spans="1:5" x14ac:dyDescent="0.5">
      <c r="A36" s="509"/>
      <c r="B36" s="509"/>
      <c r="C36" s="509"/>
      <c r="D36" s="509"/>
    </row>
    <row r="37" spans="1:5" x14ac:dyDescent="0.5">
      <c r="A37" s="509" t="s">
        <v>50</v>
      </c>
      <c r="B37" s="509"/>
      <c r="C37" s="509"/>
      <c r="D37" s="509"/>
    </row>
    <row r="38" spans="1:5" x14ac:dyDescent="0.5">
      <c r="B38" s="21" t="s">
        <v>94</v>
      </c>
    </row>
    <row r="39" spans="1:5" x14ac:dyDescent="0.5">
      <c r="A39" s="11" t="s">
        <v>51</v>
      </c>
      <c r="B39" s="11" t="s">
        <v>52</v>
      </c>
      <c r="C39" s="11" t="s">
        <v>53</v>
      </c>
      <c r="D39" s="11" t="s">
        <v>7</v>
      </c>
    </row>
    <row r="40" spans="1:5" x14ac:dyDescent="0.5">
      <c r="A40" s="11">
        <v>1</v>
      </c>
      <c r="B40" s="2" t="s">
        <v>58</v>
      </c>
      <c r="C40" s="14"/>
      <c r="D40" s="44"/>
    </row>
    <row r="41" spans="1:5" x14ac:dyDescent="0.5">
      <c r="A41" s="11">
        <v>2</v>
      </c>
      <c r="B41" s="2" t="s">
        <v>59</v>
      </c>
      <c r="C41" s="14"/>
      <c r="D41" s="44"/>
    </row>
    <row r="42" spans="1:5" x14ac:dyDescent="0.5">
      <c r="A42" s="11">
        <v>3</v>
      </c>
      <c r="B42" s="45" t="s">
        <v>82</v>
      </c>
      <c r="C42" s="14"/>
      <c r="D42" s="44"/>
    </row>
    <row r="43" spans="1:5" x14ac:dyDescent="0.5">
      <c r="A43" s="11">
        <v>4</v>
      </c>
      <c r="B43" s="1" t="s">
        <v>60</v>
      </c>
      <c r="C43" s="14"/>
      <c r="D43" s="44"/>
    </row>
    <row r="44" spans="1:5" x14ac:dyDescent="0.5">
      <c r="A44" s="11">
        <v>5</v>
      </c>
      <c r="B44" s="1" t="s">
        <v>35</v>
      </c>
      <c r="C44" s="14"/>
      <c r="D44" s="44"/>
    </row>
    <row r="45" spans="1:5" x14ac:dyDescent="0.5">
      <c r="A45" s="11">
        <v>6</v>
      </c>
      <c r="B45" s="27" t="s">
        <v>55</v>
      </c>
      <c r="C45" s="14"/>
      <c r="D45" s="44"/>
    </row>
    <row r="46" spans="1:5" x14ac:dyDescent="0.5">
      <c r="A46" s="11">
        <v>7</v>
      </c>
      <c r="B46" s="1" t="s">
        <v>85</v>
      </c>
      <c r="C46" s="14"/>
      <c r="D46" s="44"/>
    </row>
    <row r="47" spans="1:5" x14ac:dyDescent="0.5">
      <c r="A47" s="11">
        <v>8</v>
      </c>
      <c r="B47" s="2" t="s">
        <v>83</v>
      </c>
      <c r="C47" s="14"/>
      <c r="D47" s="44"/>
    </row>
    <row r="48" spans="1:5" x14ac:dyDescent="0.5">
      <c r="A48" s="11">
        <v>9</v>
      </c>
      <c r="B48" s="1" t="s">
        <v>87</v>
      </c>
      <c r="C48" s="14"/>
      <c r="D48" s="44"/>
    </row>
    <row r="49" spans="1:4" x14ac:dyDescent="0.5">
      <c r="A49" s="11">
        <v>10</v>
      </c>
      <c r="B49" s="5" t="s">
        <v>88</v>
      </c>
      <c r="C49" s="14"/>
      <c r="D49" s="44"/>
    </row>
    <row r="50" spans="1:4" x14ac:dyDescent="0.5">
      <c r="A50" s="11">
        <v>11</v>
      </c>
      <c r="B50" s="27" t="s">
        <v>89</v>
      </c>
      <c r="C50" s="14"/>
      <c r="D50" s="44"/>
    </row>
    <row r="51" spans="1:4" x14ac:dyDescent="0.5">
      <c r="A51" s="11">
        <v>12</v>
      </c>
      <c r="B51" s="27" t="s">
        <v>90</v>
      </c>
      <c r="C51" s="14"/>
      <c r="D51" s="44"/>
    </row>
    <row r="52" spans="1:4" x14ac:dyDescent="0.5">
      <c r="A52" s="11">
        <v>13</v>
      </c>
      <c r="B52" s="2" t="s">
        <v>58</v>
      </c>
      <c r="C52" s="14"/>
      <c r="D52" s="44"/>
    </row>
    <row r="53" spans="1:4" x14ac:dyDescent="0.5">
      <c r="A53" s="11">
        <v>14</v>
      </c>
      <c r="B53" s="2" t="s">
        <v>59</v>
      </c>
      <c r="C53" s="14"/>
      <c r="D53" s="44"/>
    </row>
    <row r="54" spans="1:4" x14ac:dyDescent="0.5">
      <c r="A54" s="11">
        <v>15</v>
      </c>
      <c r="B54" s="2" t="s">
        <v>91</v>
      </c>
      <c r="C54" s="14"/>
      <c r="D54" s="44"/>
    </row>
    <row r="55" spans="1:4" x14ac:dyDescent="0.5">
      <c r="A55" s="11">
        <v>16</v>
      </c>
      <c r="B55" s="45" t="s">
        <v>92</v>
      </c>
      <c r="C55" s="14"/>
      <c r="D55" s="44"/>
    </row>
    <row r="56" spans="1:4" x14ac:dyDescent="0.5">
      <c r="A56" s="11">
        <v>17</v>
      </c>
      <c r="B56" s="2" t="s">
        <v>26</v>
      </c>
      <c r="C56" s="14"/>
      <c r="D56" s="44"/>
    </row>
    <row r="57" spans="1:4" x14ac:dyDescent="0.5">
      <c r="A57" s="11">
        <v>18</v>
      </c>
      <c r="B57" s="1" t="s">
        <v>76</v>
      </c>
      <c r="C57" s="14"/>
      <c r="D57" s="44"/>
    </row>
    <row r="58" spans="1:4" x14ac:dyDescent="0.5">
      <c r="A58" s="11">
        <v>19</v>
      </c>
      <c r="B58" s="1" t="s">
        <v>77</v>
      </c>
      <c r="C58" s="14"/>
      <c r="D58" s="44"/>
    </row>
    <row r="59" spans="1:4" x14ac:dyDescent="0.5">
      <c r="A59" s="11">
        <v>20</v>
      </c>
      <c r="B59" s="1" t="s">
        <v>79</v>
      </c>
      <c r="C59" s="14"/>
      <c r="D59" s="44"/>
    </row>
    <row r="60" spans="1:4" x14ac:dyDescent="0.5">
      <c r="A60" s="11">
        <v>21</v>
      </c>
      <c r="B60" s="1" t="s">
        <v>78</v>
      </c>
      <c r="C60" s="14"/>
      <c r="D60" s="44"/>
    </row>
    <row r="61" spans="1:4" x14ac:dyDescent="0.5">
      <c r="A61" s="11">
        <v>22</v>
      </c>
      <c r="B61" s="27" t="s">
        <v>93</v>
      </c>
      <c r="C61" s="14"/>
      <c r="D61" s="44"/>
    </row>
    <row r="62" spans="1:4" x14ac:dyDescent="0.5">
      <c r="A62" s="11">
        <v>23</v>
      </c>
      <c r="B62" s="1" t="s">
        <v>80</v>
      </c>
      <c r="C62" s="14"/>
      <c r="D62" s="44"/>
    </row>
    <row r="63" spans="1:4" x14ac:dyDescent="0.5">
      <c r="A63" s="11"/>
      <c r="B63" s="2"/>
      <c r="C63" s="14"/>
      <c r="D63" s="44"/>
    </row>
    <row r="64" spans="1:4" x14ac:dyDescent="0.5">
      <c r="A64" s="11"/>
      <c r="B64" s="2"/>
      <c r="C64" s="14"/>
      <c r="D64" s="44"/>
    </row>
    <row r="65" spans="1:4" x14ac:dyDescent="0.5">
      <c r="A65" s="11"/>
      <c r="B65" s="2"/>
      <c r="C65" s="14"/>
      <c r="D65" s="44"/>
    </row>
    <row r="66" spans="1:4" x14ac:dyDescent="0.5">
      <c r="A66" s="11"/>
      <c r="B66" s="2"/>
      <c r="C66" s="14"/>
      <c r="D66" s="44"/>
    </row>
    <row r="67" spans="1:4" x14ac:dyDescent="0.5">
      <c r="A67" s="11"/>
      <c r="B67" s="2"/>
      <c r="C67" s="14"/>
      <c r="D67" s="44"/>
    </row>
    <row r="68" spans="1:4" x14ac:dyDescent="0.5">
      <c r="A68" s="11"/>
      <c r="B68" s="1"/>
      <c r="C68" s="14"/>
      <c r="D68" s="44"/>
    </row>
    <row r="69" spans="1:4" x14ac:dyDescent="0.5">
      <c r="A69" s="11"/>
      <c r="B69" s="1"/>
      <c r="C69" s="14"/>
      <c r="D69" s="44"/>
    </row>
    <row r="70" spans="1:4" x14ac:dyDescent="0.5">
      <c r="A70" s="12"/>
      <c r="B70" s="12"/>
      <c r="C70" s="14"/>
      <c r="D70" s="26"/>
    </row>
    <row r="71" spans="1:4" x14ac:dyDescent="0.5">
      <c r="A71" s="509" t="s">
        <v>50</v>
      </c>
      <c r="B71" s="509"/>
      <c r="C71" s="509"/>
      <c r="D71" s="509"/>
    </row>
    <row r="72" spans="1:4" x14ac:dyDescent="0.5">
      <c r="B72" s="21" t="s">
        <v>94</v>
      </c>
    </row>
    <row r="73" spans="1:4" x14ac:dyDescent="0.5">
      <c r="A73" s="11" t="s">
        <v>51</v>
      </c>
      <c r="B73" s="11" t="s">
        <v>52</v>
      </c>
      <c r="C73" s="11" t="s">
        <v>53</v>
      </c>
      <c r="D73" s="11" t="s">
        <v>7</v>
      </c>
    </row>
    <row r="74" spans="1:4" x14ac:dyDescent="0.5">
      <c r="A74" s="11">
        <v>1</v>
      </c>
      <c r="B74" s="2" t="s">
        <v>58</v>
      </c>
      <c r="C74" s="14"/>
      <c r="D74" s="44"/>
    </row>
    <row r="75" spans="1:4" x14ac:dyDescent="0.5">
      <c r="A75" s="11">
        <v>2</v>
      </c>
      <c r="B75" s="2" t="s">
        <v>59</v>
      </c>
      <c r="C75" s="14"/>
      <c r="D75" s="44"/>
    </row>
    <row r="76" spans="1:4" x14ac:dyDescent="0.5">
      <c r="A76" s="11">
        <v>3</v>
      </c>
      <c r="B76" s="45" t="s">
        <v>82</v>
      </c>
      <c r="C76" s="14"/>
      <c r="D76" s="44"/>
    </row>
    <row r="77" spans="1:4" x14ac:dyDescent="0.5">
      <c r="A77" s="11">
        <v>4</v>
      </c>
      <c r="B77" s="1" t="s">
        <v>60</v>
      </c>
      <c r="C77" s="14"/>
      <c r="D77" s="44"/>
    </row>
    <row r="78" spans="1:4" x14ac:dyDescent="0.5">
      <c r="A78" s="11">
        <v>5</v>
      </c>
      <c r="B78" s="1" t="s">
        <v>35</v>
      </c>
      <c r="C78" s="14"/>
      <c r="D78" s="44"/>
    </row>
    <row r="79" spans="1:4" x14ac:dyDescent="0.5">
      <c r="A79" s="11">
        <v>6</v>
      </c>
      <c r="B79" s="27" t="s">
        <v>55</v>
      </c>
      <c r="C79" s="14"/>
      <c r="D79" s="44"/>
    </row>
    <row r="80" spans="1:4" x14ac:dyDescent="0.5">
      <c r="A80" s="11">
        <v>7</v>
      </c>
      <c r="B80" s="1" t="s">
        <v>85</v>
      </c>
      <c r="C80" s="14"/>
      <c r="D80" s="44"/>
    </row>
    <row r="81" spans="1:4" x14ac:dyDescent="0.5">
      <c r="A81" s="11">
        <v>8</v>
      </c>
      <c r="B81" s="2" t="s">
        <v>83</v>
      </c>
      <c r="C81" s="14"/>
      <c r="D81" s="44"/>
    </row>
    <row r="82" spans="1:4" x14ac:dyDescent="0.5">
      <c r="A82" s="11">
        <v>9</v>
      </c>
      <c r="B82" s="1" t="s">
        <v>87</v>
      </c>
      <c r="C82" s="14"/>
      <c r="D82" s="44"/>
    </row>
    <row r="83" spans="1:4" x14ac:dyDescent="0.5">
      <c r="A83" s="12">
        <v>10</v>
      </c>
      <c r="B83" s="5" t="s">
        <v>88</v>
      </c>
      <c r="C83" s="14"/>
      <c r="D83" s="44"/>
    </row>
    <row r="84" spans="1:4" x14ac:dyDescent="0.5">
      <c r="A84" s="11">
        <v>9</v>
      </c>
      <c r="B84" s="27" t="s">
        <v>89</v>
      </c>
      <c r="C84" s="14"/>
      <c r="D84" s="44"/>
    </row>
    <row r="85" spans="1:4" x14ac:dyDescent="0.5">
      <c r="A85" s="11">
        <v>10</v>
      </c>
      <c r="B85" s="27" t="s">
        <v>90</v>
      </c>
      <c r="C85" s="14"/>
      <c r="D85" s="44"/>
    </row>
    <row r="86" spans="1:4" x14ac:dyDescent="0.5">
      <c r="A86" s="11">
        <v>11</v>
      </c>
      <c r="B86" s="2" t="s">
        <v>58</v>
      </c>
      <c r="C86" s="14"/>
      <c r="D86" s="44"/>
    </row>
    <row r="87" spans="1:4" x14ac:dyDescent="0.5">
      <c r="A87" s="11">
        <v>12</v>
      </c>
      <c r="B87" s="2" t="s">
        <v>59</v>
      </c>
      <c r="C87" s="14"/>
      <c r="D87" s="44"/>
    </row>
    <row r="88" spans="1:4" x14ac:dyDescent="0.5">
      <c r="A88" s="11">
        <v>13</v>
      </c>
      <c r="B88" s="2" t="s">
        <v>91</v>
      </c>
      <c r="C88" s="14"/>
      <c r="D88" s="44"/>
    </row>
    <row r="89" spans="1:4" x14ac:dyDescent="0.5">
      <c r="A89" s="11">
        <v>14</v>
      </c>
      <c r="B89" s="45" t="s">
        <v>92</v>
      </c>
      <c r="C89" s="14"/>
      <c r="D89" s="44"/>
    </row>
    <row r="90" spans="1:4" x14ac:dyDescent="0.5">
      <c r="A90" s="11">
        <v>15</v>
      </c>
      <c r="B90" s="2" t="s">
        <v>26</v>
      </c>
      <c r="C90" s="14"/>
      <c r="D90" s="44"/>
    </row>
    <row r="91" spans="1:4" x14ac:dyDescent="0.5">
      <c r="A91" s="11">
        <v>16</v>
      </c>
      <c r="B91" s="1" t="s">
        <v>76</v>
      </c>
      <c r="C91" s="14"/>
      <c r="D91" s="44"/>
    </row>
    <row r="92" spans="1:4" x14ac:dyDescent="0.5">
      <c r="A92" s="11">
        <v>17</v>
      </c>
      <c r="B92" s="1" t="s">
        <v>77</v>
      </c>
      <c r="C92" s="14"/>
      <c r="D92" s="44"/>
    </row>
    <row r="93" spans="1:4" x14ac:dyDescent="0.5">
      <c r="A93" s="11">
        <v>18</v>
      </c>
      <c r="B93" s="1" t="s">
        <v>79</v>
      </c>
      <c r="C93" s="14"/>
      <c r="D93" s="44"/>
    </row>
    <row r="94" spans="1:4" x14ac:dyDescent="0.5">
      <c r="A94" s="11">
        <v>19</v>
      </c>
      <c r="B94" s="1" t="s">
        <v>78</v>
      </c>
      <c r="C94" s="14"/>
      <c r="D94" s="44"/>
    </row>
    <row r="95" spans="1:4" x14ac:dyDescent="0.5">
      <c r="A95" s="11">
        <v>20</v>
      </c>
      <c r="B95" s="27" t="s">
        <v>93</v>
      </c>
      <c r="C95" s="14"/>
      <c r="D95" s="44"/>
    </row>
    <row r="96" spans="1:4" x14ac:dyDescent="0.5">
      <c r="A96" s="11">
        <v>21</v>
      </c>
      <c r="B96" s="1" t="s">
        <v>80</v>
      </c>
      <c r="C96" s="14"/>
      <c r="D96" s="44"/>
    </row>
    <row r="97" spans="1:4" x14ac:dyDescent="0.5">
      <c r="A97" s="11"/>
      <c r="B97" s="2"/>
      <c r="C97" s="14"/>
      <c r="D97" s="44"/>
    </row>
    <row r="98" spans="1:4" x14ac:dyDescent="0.5">
      <c r="A98" s="11"/>
      <c r="B98" s="2"/>
      <c r="C98" s="14"/>
      <c r="D98" s="44"/>
    </row>
    <row r="99" spans="1:4" x14ac:dyDescent="0.5">
      <c r="A99" s="11"/>
      <c r="B99" s="2"/>
      <c r="C99" s="14"/>
      <c r="D99" s="44"/>
    </row>
    <row r="100" spans="1:4" x14ac:dyDescent="0.5">
      <c r="A100" s="11"/>
      <c r="B100" s="2"/>
      <c r="C100" s="14"/>
      <c r="D100" s="44"/>
    </row>
    <row r="101" spans="1:4" x14ac:dyDescent="0.5">
      <c r="A101" s="11"/>
      <c r="B101" s="2"/>
      <c r="C101" s="14"/>
      <c r="D101" s="44"/>
    </row>
    <row r="102" spans="1:4" x14ac:dyDescent="0.5">
      <c r="A102" s="11"/>
      <c r="B102" s="1"/>
      <c r="C102" s="14"/>
      <c r="D102" s="44"/>
    </row>
    <row r="103" spans="1:4" x14ac:dyDescent="0.5">
      <c r="A103" s="11"/>
      <c r="B103" s="1"/>
      <c r="C103" s="14"/>
      <c r="D103" s="44"/>
    </row>
    <row r="104" spans="1:4" x14ac:dyDescent="0.5">
      <c r="A104" s="12"/>
      <c r="B104" s="12"/>
      <c r="C104" s="14"/>
      <c r="D104" s="26"/>
    </row>
    <row r="105" spans="1:4" x14ac:dyDescent="0.5">
      <c r="A105" s="12"/>
      <c r="B105" s="12"/>
      <c r="C105" s="14"/>
      <c r="D105" s="12"/>
    </row>
    <row r="106" spans="1:4" x14ac:dyDescent="0.5">
      <c r="A106" s="509" t="s">
        <v>50</v>
      </c>
      <c r="B106" s="509"/>
      <c r="C106" s="509"/>
      <c r="D106" s="509"/>
    </row>
    <row r="107" spans="1:4" x14ac:dyDescent="0.5">
      <c r="B107" s="21" t="s">
        <v>94</v>
      </c>
    </row>
    <row r="108" spans="1:4" x14ac:dyDescent="0.5">
      <c r="A108" s="11" t="s">
        <v>51</v>
      </c>
      <c r="B108" s="11" t="s">
        <v>52</v>
      </c>
      <c r="C108" s="11" t="s">
        <v>53</v>
      </c>
      <c r="D108" s="11" t="s">
        <v>7</v>
      </c>
    </row>
    <row r="109" spans="1:4" x14ac:dyDescent="0.5">
      <c r="A109" s="11">
        <v>1</v>
      </c>
      <c r="B109" s="2" t="s">
        <v>58</v>
      </c>
      <c r="C109" s="14"/>
      <c r="D109" s="44"/>
    </row>
    <row r="110" spans="1:4" x14ac:dyDescent="0.5">
      <c r="A110" s="11">
        <v>2</v>
      </c>
      <c r="B110" s="2" t="s">
        <v>59</v>
      </c>
      <c r="C110" s="14"/>
      <c r="D110" s="44"/>
    </row>
    <row r="111" spans="1:4" x14ac:dyDescent="0.5">
      <c r="A111" s="11">
        <v>3</v>
      </c>
      <c r="B111" s="45" t="s">
        <v>82</v>
      </c>
      <c r="C111" s="14"/>
      <c r="D111" s="44"/>
    </row>
    <row r="112" spans="1:4" x14ac:dyDescent="0.5">
      <c r="A112" s="11">
        <v>4</v>
      </c>
      <c r="B112" s="1" t="s">
        <v>60</v>
      </c>
      <c r="C112" s="14"/>
      <c r="D112" s="44"/>
    </row>
    <row r="113" spans="1:4" x14ac:dyDescent="0.5">
      <c r="A113" s="11">
        <v>5</v>
      </c>
      <c r="B113" s="1" t="s">
        <v>35</v>
      </c>
      <c r="C113" s="14"/>
      <c r="D113" s="44"/>
    </row>
    <row r="114" spans="1:4" x14ac:dyDescent="0.5">
      <c r="A114" s="11">
        <v>6</v>
      </c>
      <c r="B114" s="27" t="s">
        <v>55</v>
      </c>
      <c r="C114" s="14"/>
      <c r="D114" s="44"/>
    </row>
    <row r="115" spans="1:4" x14ac:dyDescent="0.5">
      <c r="A115" s="11">
        <v>7</v>
      </c>
      <c r="B115" s="1" t="s">
        <v>85</v>
      </c>
      <c r="C115" s="14"/>
      <c r="D115" s="44"/>
    </row>
    <row r="116" spans="1:4" x14ac:dyDescent="0.5">
      <c r="A116" s="11">
        <v>8</v>
      </c>
      <c r="B116" s="2" t="s">
        <v>83</v>
      </c>
      <c r="C116" s="14"/>
      <c r="D116" s="44"/>
    </row>
    <row r="117" spans="1:4" x14ac:dyDescent="0.5">
      <c r="A117" s="11">
        <v>9</v>
      </c>
      <c r="B117" s="1" t="s">
        <v>87</v>
      </c>
      <c r="C117" s="14"/>
      <c r="D117" s="44"/>
    </row>
    <row r="118" spans="1:4" x14ac:dyDescent="0.5">
      <c r="A118" s="12">
        <v>10</v>
      </c>
      <c r="B118" s="5" t="s">
        <v>88</v>
      </c>
      <c r="C118" s="14"/>
      <c r="D118" s="44"/>
    </row>
    <row r="119" spans="1:4" x14ac:dyDescent="0.5">
      <c r="A119" s="11">
        <v>9</v>
      </c>
      <c r="B119" s="27" t="s">
        <v>89</v>
      </c>
      <c r="C119" s="14"/>
      <c r="D119" s="44"/>
    </row>
    <row r="120" spans="1:4" x14ac:dyDescent="0.5">
      <c r="A120" s="11">
        <v>10</v>
      </c>
      <c r="B120" s="27" t="s">
        <v>90</v>
      </c>
      <c r="C120" s="14"/>
      <c r="D120" s="44"/>
    </row>
    <row r="121" spans="1:4" x14ac:dyDescent="0.5">
      <c r="A121" s="11">
        <v>11</v>
      </c>
      <c r="B121" s="2" t="s">
        <v>58</v>
      </c>
      <c r="C121" s="14"/>
      <c r="D121" s="44"/>
    </row>
    <row r="122" spans="1:4" x14ac:dyDescent="0.5">
      <c r="A122" s="11">
        <v>12</v>
      </c>
      <c r="B122" s="2" t="s">
        <v>59</v>
      </c>
      <c r="C122" s="14"/>
      <c r="D122" s="44"/>
    </row>
    <row r="123" spans="1:4" x14ac:dyDescent="0.5">
      <c r="A123" s="11">
        <v>13</v>
      </c>
      <c r="B123" s="2" t="s">
        <v>91</v>
      </c>
      <c r="C123" s="14"/>
      <c r="D123" s="44"/>
    </row>
    <row r="124" spans="1:4" x14ac:dyDescent="0.5">
      <c r="A124" s="11">
        <v>14</v>
      </c>
      <c r="B124" s="45" t="s">
        <v>92</v>
      </c>
      <c r="C124" s="14"/>
      <c r="D124" s="44"/>
    </row>
    <row r="125" spans="1:4" x14ac:dyDescent="0.5">
      <c r="A125" s="11">
        <v>15</v>
      </c>
      <c r="B125" s="2" t="s">
        <v>26</v>
      </c>
      <c r="C125" s="14"/>
      <c r="D125" s="44"/>
    </row>
    <row r="126" spans="1:4" x14ac:dyDescent="0.5">
      <c r="A126" s="11">
        <v>16</v>
      </c>
      <c r="B126" s="1" t="s">
        <v>76</v>
      </c>
      <c r="C126" s="14"/>
      <c r="D126" s="44"/>
    </row>
    <row r="127" spans="1:4" x14ac:dyDescent="0.5">
      <c r="A127" s="11">
        <v>17</v>
      </c>
      <c r="B127" s="1" t="s">
        <v>77</v>
      </c>
      <c r="C127" s="14"/>
      <c r="D127" s="44"/>
    </row>
    <row r="128" spans="1:4" x14ac:dyDescent="0.5">
      <c r="A128" s="11">
        <v>18</v>
      </c>
      <c r="B128" s="1" t="s">
        <v>79</v>
      </c>
      <c r="C128" s="14"/>
      <c r="D128" s="44"/>
    </row>
    <row r="129" spans="1:4" x14ac:dyDescent="0.5">
      <c r="A129" s="11">
        <v>19</v>
      </c>
      <c r="B129" s="1" t="s">
        <v>78</v>
      </c>
      <c r="C129" s="14"/>
      <c r="D129" s="44"/>
    </row>
    <row r="130" spans="1:4" x14ac:dyDescent="0.5">
      <c r="A130" s="11">
        <v>20</v>
      </c>
      <c r="B130" s="27" t="s">
        <v>93</v>
      </c>
      <c r="C130" s="14"/>
      <c r="D130" s="44"/>
    </row>
    <row r="131" spans="1:4" x14ac:dyDescent="0.5">
      <c r="A131" s="11">
        <v>21</v>
      </c>
      <c r="B131" s="1" t="s">
        <v>80</v>
      </c>
      <c r="C131" s="14"/>
      <c r="D131" s="44"/>
    </row>
    <row r="132" spans="1:4" x14ac:dyDescent="0.5">
      <c r="A132" s="11"/>
      <c r="B132" s="2"/>
      <c r="C132" s="14"/>
      <c r="D132" s="44"/>
    </row>
    <row r="133" spans="1:4" x14ac:dyDescent="0.5">
      <c r="A133" s="11"/>
      <c r="B133" s="2"/>
      <c r="C133" s="14"/>
      <c r="D133" s="44"/>
    </row>
    <row r="134" spans="1:4" x14ac:dyDescent="0.5">
      <c r="A134" s="11"/>
      <c r="B134" s="2"/>
      <c r="C134" s="14"/>
      <c r="D134" s="44"/>
    </row>
    <row r="135" spans="1:4" x14ac:dyDescent="0.5">
      <c r="A135" s="11"/>
      <c r="B135" s="2"/>
      <c r="C135" s="14"/>
      <c r="D135" s="44"/>
    </row>
    <row r="136" spans="1:4" x14ac:dyDescent="0.5">
      <c r="A136" s="11"/>
      <c r="B136" s="2"/>
      <c r="C136" s="14"/>
      <c r="D136" s="44"/>
    </row>
    <row r="137" spans="1:4" x14ac:dyDescent="0.5">
      <c r="A137" s="11"/>
      <c r="B137" s="1"/>
      <c r="C137" s="14"/>
      <c r="D137" s="44"/>
    </row>
    <row r="138" spans="1:4" x14ac:dyDescent="0.5">
      <c r="A138" s="11"/>
      <c r="B138" s="1"/>
      <c r="C138" s="14"/>
      <c r="D138" s="44"/>
    </row>
    <row r="139" spans="1:4" x14ac:dyDescent="0.5">
      <c r="A139" s="12"/>
      <c r="B139" s="12"/>
      <c r="C139" s="14"/>
      <c r="D139" s="26"/>
    </row>
  </sheetData>
  <mergeCells count="6">
    <mergeCell ref="A106:D106"/>
    <mergeCell ref="A2:D2"/>
    <mergeCell ref="A1:D1"/>
    <mergeCell ref="A36:D36"/>
    <mergeCell ref="A37:D37"/>
    <mergeCell ref="A71:D71"/>
  </mergeCells>
  <phoneticPr fontId="0" type="noConversion"/>
  <pageMargins left="0.74803149606299213" right="0.74803149606299213" top="0.39370078740157483" bottom="0.19685039370078741" header="0.51181102362204722" footer="0.51181102362204722"/>
  <pageSetup paperSize="9" orientation="portrait" horizontalDpi="4294967293" verticalDpi="18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1"/>
  <sheetViews>
    <sheetView workbookViewId="0">
      <selection activeCell="F15" sqref="A1:F15"/>
    </sheetView>
  </sheetViews>
  <sheetFormatPr defaultRowHeight="23.25" x14ac:dyDescent="0.5"/>
  <cols>
    <col min="1" max="1" width="9.140625" style="21"/>
    <col min="2" max="2" width="47" style="21" customWidth="1"/>
    <col min="3" max="3" width="17.7109375" style="21" customWidth="1"/>
    <col min="4" max="4" width="13.5703125" style="21" customWidth="1"/>
    <col min="5" max="16384" width="9.140625" style="21"/>
  </cols>
  <sheetData>
    <row r="1" spans="1:14" x14ac:dyDescent="0.5">
      <c r="A1" s="510" t="s">
        <v>95</v>
      </c>
      <c r="B1" s="510"/>
      <c r="C1" s="510"/>
      <c r="D1" s="51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x14ac:dyDescent="0.5">
      <c r="A2" s="4" t="s">
        <v>0</v>
      </c>
      <c r="B2" s="61" t="s">
        <v>1</v>
      </c>
      <c r="C2" s="61" t="s">
        <v>98</v>
      </c>
      <c r="D2" s="61" t="s">
        <v>7</v>
      </c>
      <c r="E2" s="53"/>
      <c r="F2" s="53"/>
      <c r="G2" s="53"/>
    </row>
    <row r="3" spans="1:14" x14ac:dyDescent="0.5">
      <c r="A3" s="11">
        <v>26</v>
      </c>
      <c r="B3" s="1" t="s">
        <v>96</v>
      </c>
      <c r="C3" s="12"/>
      <c r="D3" s="12"/>
    </row>
    <row r="4" spans="1:14" x14ac:dyDescent="0.5">
      <c r="A4" s="11">
        <v>27</v>
      </c>
      <c r="B4" s="1" t="s">
        <v>97</v>
      </c>
      <c r="C4" s="12"/>
      <c r="D4" s="12"/>
    </row>
    <row r="5" spans="1:14" x14ac:dyDescent="0.5">
      <c r="A5" s="11">
        <v>28</v>
      </c>
      <c r="B5" s="2" t="s">
        <v>30</v>
      </c>
      <c r="C5" s="12"/>
      <c r="D5" s="12"/>
    </row>
    <row r="6" spans="1:14" x14ac:dyDescent="0.5">
      <c r="A6" s="11">
        <v>29</v>
      </c>
      <c r="B6" s="2" t="s">
        <v>33</v>
      </c>
      <c r="C6" s="12"/>
      <c r="D6" s="12"/>
    </row>
    <row r="7" spans="1:14" x14ac:dyDescent="0.5">
      <c r="A7" s="11">
        <v>30</v>
      </c>
      <c r="B7" s="2" t="s">
        <v>83</v>
      </c>
      <c r="C7" s="12"/>
      <c r="D7" s="12"/>
    </row>
    <row r="8" spans="1:14" x14ac:dyDescent="0.5">
      <c r="A8" s="11">
        <v>31</v>
      </c>
      <c r="B8" s="5" t="s">
        <v>84</v>
      </c>
      <c r="C8" s="12"/>
      <c r="D8" s="12"/>
    </row>
    <row r="9" spans="1:14" x14ac:dyDescent="0.5">
      <c r="A9" s="11">
        <v>32</v>
      </c>
      <c r="B9" s="2"/>
      <c r="C9" s="12"/>
      <c r="D9" s="12"/>
    </row>
    <row r="10" spans="1:14" x14ac:dyDescent="0.5">
      <c r="A10" s="11">
        <v>33</v>
      </c>
      <c r="B10" s="12"/>
      <c r="C10" s="12"/>
      <c r="D10" s="12"/>
    </row>
    <row r="11" spans="1:14" x14ac:dyDescent="0.5">
      <c r="A11" s="11">
        <v>34</v>
      </c>
      <c r="B11" s="12"/>
      <c r="C11" s="12"/>
      <c r="D11" s="12"/>
    </row>
    <row r="12" spans="1:14" x14ac:dyDescent="0.5">
      <c r="A12" s="11">
        <v>35</v>
      </c>
      <c r="B12" s="12"/>
      <c r="C12" s="12"/>
      <c r="D12" s="12"/>
    </row>
    <row r="13" spans="1:14" x14ac:dyDescent="0.5">
      <c r="A13" s="11">
        <v>36</v>
      </c>
      <c r="B13" s="12"/>
      <c r="C13" s="12"/>
      <c r="D13" s="12"/>
    </row>
    <row r="14" spans="1:14" x14ac:dyDescent="0.5">
      <c r="A14" s="53"/>
    </row>
    <row r="15" spans="1:14" x14ac:dyDescent="0.5">
      <c r="A15" s="53"/>
    </row>
    <row r="16" spans="1:14" x14ac:dyDescent="0.5">
      <c r="A16" s="53"/>
    </row>
    <row r="17" spans="1:1" x14ac:dyDescent="0.5">
      <c r="A17" s="53"/>
    </row>
    <row r="18" spans="1:1" x14ac:dyDescent="0.5">
      <c r="A18" s="53"/>
    </row>
    <row r="19" spans="1:1" x14ac:dyDescent="0.5">
      <c r="A19" s="53"/>
    </row>
    <row r="20" spans="1:1" x14ac:dyDescent="0.5">
      <c r="A20" s="53"/>
    </row>
    <row r="21" spans="1:1" x14ac:dyDescent="0.5">
      <c r="A21" s="5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view="pageBreakPreview" zoomScale="130" zoomScaleNormal="100" zoomScaleSheetLayoutView="130" workbookViewId="0">
      <selection activeCell="G12" sqref="G12"/>
    </sheetView>
  </sheetViews>
  <sheetFormatPr defaultRowHeight="12.75" x14ac:dyDescent="0.2"/>
  <cols>
    <col min="2" max="2" width="60.42578125" customWidth="1"/>
    <col min="3" max="3" width="8.5703125" customWidth="1"/>
    <col min="4" max="4" width="17" customWidth="1"/>
    <col min="5" max="5" width="12.28515625" customWidth="1"/>
    <col min="6" max="6" width="7.7109375" customWidth="1"/>
  </cols>
  <sheetData>
    <row r="1" spans="1:6" ht="23.25" x14ac:dyDescent="0.5">
      <c r="A1" s="510" t="s">
        <v>95</v>
      </c>
      <c r="B1" s="510"/>
      <c r="C1" s="510"/>
      <c r="D1" s="510"/>
      <c r="E1" s="60"/>
      <c r="F1" s="60"/>
    </row>
    <row r="2" spans="1:6" ht="23.25" x14ac:dyDescent="0.5">
      <c r="A2" s="4" t="s">
        <v>0</v>
      </c>
      <c r="B2" s="61" t="s">
        <v>1</v>
      </c>
      <c r="C2" s="61" t="s">
        <v>3</v>
      </c>
      <c r="D2" s="163" t="s">
        <v>98</v>
      </c>
      <c r="E2" s="61" t="s">
        <v>7</v>
      </c>
      <c r="F2" s="53"/>
    </row>
    <row r="3" spans="1:6" ht="23.25" x14ac:dyDescent="0.5">
      <c r="A3" s="63">
        <v>1</v>
      </c>
      <c r="B3" s="168" t="s">
        <v>105</v>
      </c>
      <c r="C3" s="63" t="s">
        <v>159</v>
      </c>
      <c r="D3" s="165"/>
      <c r="E3" s="164"/>
      <c r="F3" s="21"/>
    </row>
    <row r="4" spans="1:6" ht="23.25" x14ac:dyDescent="0.5">
      <c r="A4" s="166"/>
      <c r="B4" s="169" t="s">
        <v>160</v>
      </c>
      <c r="C4" s="170"/>
      <c r="D4" s="166"/>
      <c r="E4" s="26"/>
      <c r="F4" s="21"/>
    </row>
    <row r="5" spans="1:6" ht="23.25" x14ac:dyDescent="0.5">
      <c r="A5" s="11">
        <v>2</v>
      </c>
      <c r="B5" s="2" t="s">
        <v>117</v>
      </c>
      <c r="C5" s="11" t="s">
        <v>157</v>
      </c>
      <c r="D5" s="162"/>
      <c r="E5" s="12"/>
      <c r="F5" s="21"/>
    </row>
    <row r="6" spans="1:6" ht="23.25" x14ac:dyDescent="0.5">
      <c r="A6" s="63">
        <v>3</v>
      </c>
      <c r="B6" s="45" t="s">
        <v>114</v>
      </c>
      <c r="C6" s="63" t="s">
        <v>158</v>
      </c>
      <c r="D6" s="165"/>
      <c r="E6" s="164"/>
      <c r="F6" s="21"/>
    </row>
    <row r="7" spans="1:6" ht="23.25" x14ac:dyDescent="0.5">
      <c r="A7" s="166"/>
      <c r="B7" s="167" t="s">
        <v>115</v>
      </c>
      <c r="C7" s="170"/>
      <c r="D7" s="166"/>
      <c r="E7" s="26"/>
      <c r="F7" s="21"/>
    </row>
    <row r="8" spans="1:6" ht="23.25" x14ac:dyDescent="0.5">
      <c r="A8" s="11">
        <v>4</v>
      </c>
      <c r="B8" s="2" t="s">
        <v>30</v>
      </c>
      <c r="C8" s="11" t="s">
        <v>163</v>
      </c>
      <c r="D8" s="162"/>
      <c r="E8" s="12"/>
      <c r="F8" s="21"/>
    </row>
    <row r="9" spans="1:6" ht="23.25" x14ac:dyDescent="0.5">
      <c r="A9" s="11">
        <v>5</v>
      </c>
      <c r="B9" s="2" t="s">
        <v>33</v>
      </c>
      <c r="C9" s="11" t="s">
        <v>164</v>
      </c>
      <c r="D9" s="162"/>
      <c r="E9" s="12"/>
      <c r="F9" s="21"/>
    </row>
    <row r="10" spans="1:6" ht="23.25" x14ac:dyDescent="0.5">
      <c r="A10" s="11">
        <v>6</v>
      </c>
      <c r="B10" s="2"/>
      <c r="C10" s="12"/>
      <c r="D10" s="162"/>
      <c r="E10" s="12"/>
      <c r="F10" s="21"/>
    </row>
    <row r="11" spans="1:6" ht="23.25" x14ac:dyDescent="0.5">
      <c r="A11" s="11">
        <v>7</v>
      </c>
      <c r="B11" s="2"/>
      <c r="C11" s="12"/>
      <c r="D11" s="162"/>
      <c r="E11" s="12"/>
      <c r="F11" s="21"/>
    </row>
    <row r="12" spans="1:6" ht="23.25" x14ac:dyDescent="0.5">
      <c r="A12" s="11">
        <v>8</v>
      </c>
      <c r="B12" s="2"/>
      <c r="C12" s="12"/>
      <c r="D12" s="162"/>
      <c r="E12" s="12"/>
      <c r="F12" s="21"/>
    </row>
    <row r="13" spans="1:6" ht="23.25" x14ac:dyDescent="0.5">
      <c r="A13" s="11">
        <v>9</v>
      </c>
      <c r="B13" s="2"/>
      <c r="C13" s="12"/>
      <c r="D13" s="162"/>
      <c r="E13" s="12"/>
      <c r="F13" s="21"/>
    </row>
    <row r="14" spans="1:6" ht="23.25" x14ac:dyDescent="0.5">
      <c r="A14" s="11">
        <v>10</v>
      </c>
      <c r="B14" s="2"/>
      <c r="C14" s="12"/>
      <c r="D14" s="162"/>
      <c r="E14" s="12"/>
      <c r="F14" s="21"/>
    </row>
    <row r="15" spans="1:6" ht="23.25" x14ac:dyDescent="0.5">
      <c r="A15" s="11">
        <v>11</v>
      </c>
      <c r="B15" s="2"/>
      <c r="C15" s="12"/>
      <c r="D15" s="162"/>
      <c r="E15" s="12"/>
      <c r="F15" s="21"/>
    </row>
    <row r="16" spans="1:6" ht="23.25" x14ac:dyDescent="0.5">
      <c r="A16" s="11">
        <v>12</v>
      </c>
      <c r="B16" s="2"/>
      <c r="C16" s="12"/>
      <c r="D16" s="162"/>
      <c r="E16" s="12"/>
      <c r="F16" s="21"/>
    </row>
    <row r="17" spans="1:6" ht="23.25" x14ac:dyDescent="0.5">
      <c r="A17" s="11">
        <v>13</v>
      </c>
      <c r="B17" s="2"/>
      <c r="C17" s="12"/>
      <c r="D17" s="162"/>
      <c r="E17" s="12"/>
      <c r="F17" s="21"/>
    </row>
    <row r="18" spans="1:6" ht="23.25" x14ac:dyDescent="0.5">
      <c r="A18" s="11">
        <v>14</v>
      </c>
      <c r="B18" s="12"/>
      <c r="C18" s="12"/>
      <c r="D18" s="162"/>
      <c r="E18" s="12"/>
      <c r="F18" s="21"/>
    </row>
    <row r="19" spans="1:6" ht="23.25" x14ac:dyDescent="0.5">
      <c r="A19" s="11"/>
      <c r="B19" s="12"/>
      <c r="C19" s="12"/>
      <c r="D19" s="162"/>
      <c r="E19" s="12"/>
      <c r="F19" s="21"/>
    </row>
    <row r="20" spans="1:6" ht="23.25" x14ac:dyDescent="0.5">
      <c r="A20" s="11"/>
      <c r="B20" s="12"/>
      <c r="C20" s="12"/>
      <c r="D20" s="162"/>
      <c r="E20" s="12"/>
      <c r="F20" s="21"/>
    </row>
    <row r="21" spans="1:6" ht="23.25" x14ac:dyDescent="0.5">
      <c r="A21" s="11"/>
      <c r="B21" s="12"/>
      <c r="C21" s="12"/>
      <c r="D21" s="162"/>
      <c r="E21" s="12"/>
      <c r="F21" s="21"/>
    </row>
    <row r="22" spans="1:6" ht="23.25" x14ac:dyDescent="0.5">
      <c r="A22" s="21"/>
      <c r="B22" s="21"/>
      <c r="C22" s="21"/>
      <c r="D22" s="21"/>
    </row>
    <row r="23" spans="1:6" ht="23.25" x14ac:dyDescent="0.5">
      <c r="A23" s="21"/>
      <c r="B23" s="21"/>
      <c r="C23" s="21"/>
      <c r="D23" s="21"/>
    </row>
  </sheetData>
  <mergeCells count="1">
    <mergeCell ref="A1:D1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ปร.6 </vt:lpstr>
      <vt:lpstr>ปร.5 (ก)งานส่วนที่1</vt:lpstr>
      <vt:lpstr>ปร.4 (ก)งานส่วที่1</vt:lpstr>
      <vt:lpstr>ปร.5 (ข)งานส่วนที่2</vt:lpstr>
      <vt:lpstr>ปร.4 (ข)งานส่วนที่2</vt:lpstr>
      <vt:lpstr>ปร.4(พิเศษ) (2)</vt:lpstr>
      <vt:lpstr>ปร.4 (ก)งานส่วที่1 (2)</vt:lpstr>
      <vt:lpstr>ปร.4(พ)</vt:lpstr>
      <vt:lpstr>ปร.4(พิเศษ)</vt:lpstr>
      <vt:lpstr>แบบสืบราคา</vt:lpstr>
      <vt:lpstr>สืบราคาในพื้นที่ล</vt:lpstr>
      <vt:lpstr>สิ่งที่ต้องสืบราคา</vt:lpstr>
      <vt:lpstr>'ปร.4 (ก)งานส่วที่1'!Print_Area</vt:lpstr>
      <vt:lpstr>'ปร.4 (ก)งานส่วที่1 (2)'!Print_Area</vt:lpstr>
      <vt:lpstr>'ปร.4 (ข)งานส่วนที่2'!Print_Area</vt:lpstr>
      <vt:lpstr>'ปร.4(พ)'!Print_Area</vt:lpstr>
      <vt:lpstr>'ปร.4(พิเศษ) (2)'!Print_Area</vt:lpstr>
      <vt:lpstr>'ปร.5 (ก)งานส่วนที่1'!Print_Area</vt:lpstr>
      <vt:lpstr>'ปร.5 (ข)งานส่วนที่2'!Print_Area</vt:lpstr>
      <vt:lpstr>'ปร.6 '!Print_Area</vt:lpstr>
      <vt:lpstr>'ปร.4 (ก)งานส่วที่1'!Print_Titles</vt:lpstr>
      <vt:lpstr>'ปร.4 (ก)งานส่วที่1 (2)'!Print_Titles</vt:lpstr>
      <vt:lpstr>'ปร.4 (ข)งานส่วนที่2'!Print_Titles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2026-06-11T03:15:49Z</cp:lastPrinted>
  <dcterms:created xsi:type="dcterms:W3CDTF">1996-10-14T23:33:28Z</dcterms:created>
  <dcterms:modified xsi:type="dcterms:W3CDTF">2026-06-11T03:27:30Z</dcterms:modified>
</cp:coreProperties>
</file>