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9 เงินสะสม คสล ซอยป่าถล่มพัฒนา1 ม6\"/>
    </mc:Choice>
  </mc:AlternateContent>
  <xr:revisionPtr revIDLastSave="0" documentId="8_{49DD184F-8B1E-4D29-9A96-8A4CAD854E1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1" i="1"/>
  <c r="H12" i="1"/>
  <c r="H13" i="1"/>
  <c r="H6" i="1"/>
  <c r="F13" i="1"/>
  <c r="I13" i="1" s="1"/>
  <c r="F12" i="1"/>
  <c r="I12" i="1" s="1"/>
  <c r="F9" i="1"/>
  <c r="I9" i="1" s="1"/>
  <c r="F8" i="1" l="1"/>
  <c r="I8" i="1" s="1"/>
  <c r="F11" i="1"/>
  <c r="I11" i="1" s="1"/>
  <c r="F6" i="1"/>
  <c r="I6" i="1" s="1"/>
  <c r="I14" i="1" l="1"/>
</calcChain>
</file>

<file path=xl/sharedStrings.xml><?xml version="1.0" encoding="utf-8"?>
<sst xmlns="http://schemas.openxmlformats.org/spreadsheetml/2006/main" count="27" uniqueCount="24">
  <si>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</si>
  <si>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</si>
  <si>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</si>
  <si>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</si>
  <si>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</si>
  <si>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</si>
  <si>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</si>
  <si>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</si>
  <si>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</si>
  <si>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</si>
  <si>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</si>
  <si>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</si>
  <si>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</si>
  <si>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</si>
  <si>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1.1 งานถางป่าและขุดตอ (ขนาดเบา)</t>
  </si>
  <si>
    <t>งานดิน</t>
  </si>
  <si>
    <t>งานรองพื้นทาง และพื้นทาง</t>
  </si>
  <si>
    <t>งานผิวทาง</t>
  </si>
  <si>
    <t>3.1 ผิวทางปอร์ตแลนด์ซีเมนต์คอนกรีต หนา 0.15 ม.</t>
  </si>
  <si>
    <t>3.2 รอยต่อเผื่อหดตามขวาง (Contraction Joint)</t>
  </si>
  <si>
    <t>3.2 รอยต่อเผื่อขยายตามขวาง (Expansion Joint)</t>
  </si>
  <si>
    <t>โครงการก่อสร้างถนนคอนกรีตเสริมเหล็ก ซอยป่าถล่มพัฒนา 1 หมู่ที่ 6 ตำบลสามกระทาย อำเภอกุยบุรี จังหวัดประจวบคีรีขันธ์</t>
  </si>
  <si>
    <t>2.1 ทรายหยาบรองใต้ผิวคอนกรีต</t>
  </si>
  <si>
    <t>2.2 หินคลุกไหล่ทาง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</si>
</sst>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3" fillId="0" borderId="0" xfId="1" applyFont="1" applyAlignment="1">
      <alignment horizontal="right"/>
    </xf>
    <xf numFmtId="43" fontId="2" fillId="0" borderId="3" xfId="1" applyFont="1" applyBorder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13</xdr:row>
      <xdr:rowOff>0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3D5A630-F8A2-41DD-84B9-F7E68CFD6D02}"/>
            </a:ext>
          </a:extLst>
        </xdr:cNvPr>
        <xdr:cNvSpPr txBox="1"/>
      </xdr:nvSpPr>
      <xdr:spPr>
        <a:xfrm>
          <a:off x="5819775" y="39576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I11" sqref="I11"/>
    </sheetView>
  </sheetViews>
  <sheetFormatPr defaultColWidth="9.125" defaultRowHeight="21" x14ac:dyDescent="0.35"/>
  <cols>
    <col min="1" max="1" width="7.125" style="15" customWidth="1"/>
    <col min="2" max="2" width="37.5" style="15" customWidth="1"/>
    <col min="3" max="3" width="7.625" style="17" customWidth="1"/>
    <col min="4" max="4" width="10.375" style="15" customWidth="1"/>
    <col min="5" max="5" width="11.75" style="15" customWidth="1"/>
    <col min="6" max="6" width="15.125" style="15" customWidth="1"/>
    <col min="7" max="7" width="9.125" style="15" customWidth="1"/>
    <col min="8" max="8" width="16.375" style="15" customWidth="1"/>
    <col min="9" max="9" width="15.875" style="15" customWidth="1"/>
    <col min="10" max="16384" width="9.125" style="15"/>
  </cols>
  <sheetData>
    <row r="1" spans="1:10" ht="30.75" customHeigh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21.75" customHeight="1" x14ac:dyDescent="0.35">
      <c r="A2" s="16" t="s">
        <v>21</v>
      </c>
      <c r="B2" s="16"/>
      <c r="C2" s="16"/>
      <c r="D2" s="16"/>
      <c r="E2" s="16"/>
      <c r="F2" s="16"/>
      <c r="G2" s="16"/>
      <c r="H2" s="16"/>
      <c r="I2" s="16"/>
    </row>
    <row r="3" spans="1:10" ht="5.25" customHeight="1" x14ac:dyDescent="0.35"/>
    <row r="4" spans="1:10" ht="25.5" customHeight="1" x14ac:dyDescent="0.35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9"/>
    </row>
    <row r="5" spans="1:10" x14ac:dyDescent="0.35">
      <c r="A5" s="1">
        <v>1</v>
      </c>
      <c r="B5" s="2" t="s">
        <v>15</v>
      </c>
      <c r="C5" s="1"/>
      <c r="D5" s="10"/>
      <c r="E5" s="3"/>
      <c r="F5" s="8"/>
      <c r="G5" s="2"/>
      <c r="H5" s="3"/>
      <c r="I5" s="8"/>
    </row>
    <row r="6" spans="1:10" x14ac:dyDescent="0.35">
      <c r="A6" s="1"/>
      <c r="B6" s="2" t="s">
        <v>14</v>
      </c>
      <c r="C6" s="1" t="s">
        <v>9</v>
      </c>
      <c r="D6" s="10">
        <v>861</v>
      </c>
      <c r="E6" s="3">
        <v>1.79</v>
      </c>
      <c r="F6" s="8">
        <f>ROUND(E6*D6,2)</f>
        <v>1541.19</v>
      </c>
      <c r="G6" s="2">
        <v>1.3624000000000001</v>
      </c>
      <c r="H6" s="3">
        <f>ROUND(E6*G6,2)</f>
        <v>2.44</v>
      </c>
      <c r="I6" s="8">
        <f>ROUND(F6*G6,2)</f>
        <v>2099.7199999999998</v>
      </c>
      <c r="J6" s="20"/>
    </row>
    <row r="7" spans="1:10" x14ac:dyDescent="0.35">
      <c r="A7" s="4">
        <v>2</v>
      </c>
      <c r="B7" s="21" t="s">
        <v>16</v>
      </c>
      <c r="C7" s="4"/>
      <c r="D7" s="12"/>
      <c r="E7" s="6"/>
      <c r="F7" s="8"/>
      <c r="G7" s="2"/>
      <c r="H7" s="3"/>
      <c r="I7" s="8"/>
      <c r="J7" s="20"/>
    </row>
    <row r="8" spans="1:10" x14ac:dyDescent="0.35">
      <c r="A8" s="4"/>
      <c r="B8" s="21" t="s">
        <v>22</v>
      </c>
      <c r="C8" s="4" t="s">
        <v>10</v>
      </c>
      <c r="D8" s="12">
        <v>43</v>
      </c>
      <c r="E8" s="6">
        <v>651.4</v>
      </c>
      <c r="F8" s="8">
        <f t="shared" ref="F8:F11" si="0">ROUND(E8*D8,2)</f>
        <v>28010.2</v>
      </c>
      <c r="G8" s="2">
        <v>1.3624000000000001</v>
      </c>
      <c r="H8" s="3">
        <f t="shared" ref="H8:H13" si="1">ROUND(E8*G8,2)</f>
        <v>887.47</v>
      </c>
      <c r="I8" s="8">
        <f t="shared" ref="I8:I13" si="2">ROUND(F8*G8,2)</f>
        <v>38161.1</v>
      </c>
      <c r="J8" s="20"/>
    </row>
    <row r="9" spans="1:10" x14ac:dyDescent="0.35">
      <c r="A9" s="4"/>
      <c r="B9" s="21" t="s">
        <v>23</v>
      </c>
      <c r="C9" s="4" t="s">
        <v>10</v>
      </c>
      <c r="D9" s="12">
        <v>24.6</v>
      </c>
      <c r="E9" s="6">
        <v>378.6</v>
      </c>
      <c r="F9" s="8">
        <f t="shared" ref="F9" si="3">ROUND(E9*D9,2)</f>
        <v>9313.56</v>
      </c>
      <c r="G9" s="2">
        <v>1.3624000000000001</v>
      </c>
      <c r="H9" s="3">
        <f t="shared" si="1"/>
        <v>515.79999999999995</v>
      </c>
      <c r="I9" s="8">
        <f t="shared" si="2"/>
        <v>12688.79</v>
      </c>
      <c r="J9" s="20"/>
    </row>
    <row r="10" spans="1:10" x14ac:dyDescent="0.35">
      <c r="A10" s="1">
        <v>3</v>
      </c>
      <c r="B10" s="2" t="s">
        <v>17</v>
      </c>
      <c r="C10" s="1"/>
      <c r="D10" s="3"/>
      <c r="E10" s="3"/>
      <c r="F10" s="8"/>
      <c r="G10" s="2"/>
      <c r="H10" s="3"/>
      <c r="I10" s="8"/>
    </row>
    <row r="11" spans="1:10" x14ac:dyDescent="0.35">
      <c r="A11" s="5"/>
      <c r="B11" s="22" t="s">
        <v>18</v>
      </c>
      <c r="C11" s="5" t="s">
        <v>9</v>
      </c>
      <c r="D11" s="9">
        <v>861</v>
      </c>
      <c r="E11" s="7">
        <v>390.2</v>
      </c>
      <c r="F11" s="9">
        <f t="shared" si="0"/>
        <v>335962.2</v>
      </c>
      <c r="G11" s="2">
        <v>1.3624000000000001</v>
      </c>
      <c r="H11" s="3">
        <f t="shared" si="1"/>
        <v>531.61</v>
      </c>
      <c r="I11" s="8">
        <f t="shared" si="2"/>
        <v>457714.9</v>
      </c>
    </row>
    <row r="12" spans="1:10" x14ac:dyDescent="0.35">
      <c r="A12" s="5"/>
      <c r="B12" s="23" t="s">
        <v>20</v>
      </c>
      <c r="C12" s="5" t="s">
        <v>11</v>
      </c>
      <c r="D12" s="9">
        <v>7</v>
      </c>
      <c r="E12" s="7">
        <v>183.9</v>
      </c>
      <c r="F12" s="8">
        <f t="shared" ref="F12" si="4">ROUND(E12*D12,2)</f>
        <v>1287.3</v>
      </c>
      <c r="G12" s="2">
        <v>1.3624000000000001</v>
      </c>
      <c r="H12" s="3">
        <f t="shared" si="1"/>
        <v>250.55</v>
      </c>
      <c r="I12" s="8">
        <f t="shared" si="2"/>
        <v>1753.82</v>
      </c>
    </row>
    <row r="13" spans="1:10" x14ac:dyDescent="0.35">
      <c r="A13" s="5"/>
      <c r="B13" s="22" t="s">
        <v>19</v>
      </c>
      <c r="C13" s="5" t="s">
        <v>11</v>
      </c>
      <c r="D13" s="9">
        <v>77</v>
      </c>
      <c r="E13" s="7">
        <v>90.8</v>
      </c>
      <c r="F13" s="8">
        <f>ROUND(E13*D13,2)</f>
        <v>6991.6</v>
      </c>
      <c r="G13" s="2">
        <v>1.3624000000000001</v>
      </c>
      <c r="H13" s="3">
        <f t="shared" si="1"/>
        <v>123.71</v>
      </c>
      <c r="I13" s="8">
        <f t="shared" si="2"/>
        <v>9525.36</v>
      </c>
    </row>
    <row r="14" spans="1:10" x14ac:dyDescent="0.35">
      <c r="G14" s="24" t="s">
        <v>12</v>
      </c>
      <c r="H14" s="24"/>
      <c r="I14" s="11">
        <f>SUM(I5:I13)</f>
        <v>521943.69</v>
      </c>
    </row>
  </sheetData>
  <mergeCells count="3">
    <mergeCell ref="A1:I1"/>
    <mergeCell ref="A2:I2"/>
    <mergeCell ref="G14:H14"/>
  </mergeCells>
  <pageMargins left="0.25" right="0.25" top="0.44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2026-07-13T07:28:56Z</cp:lastPrinted>
  <dcterms:created xsi:type="dcterms:W3CDTF">2022-04-28T02:10:53Z</dcterms:created>
  <dcterms:modified xsi:type="dcterms:W3CDTF">2026-07-13T07:29:54Z</dcterms:modified>
</cp:coreProperties>
</file>