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de 64\โครงการฯข้อบัญญัติฯ 2569\10.ปรับปรุงต่อเติมอาคาร ศพด.บ้านไสใหญ่\2.กำหนดราคากลาง\"/>
    </mc:Choice>
  </mc:AlternateContent>
  <xr:revisionPtr revIDLastSave="0" documentId="13_ncr:1_{A15CC3AD-CE0E-4DD6-9AEE-034595A4683E}" xr6:coauthVersionLast="47" xr6:coauthVersionMax="47" xr10:uidLastSave="{00000000-0000-0000-0000-000000000000}"/>
  <bookViews>
    <workbookView xWindow="-120" yWindow="-120" windowWidth="29040" windowHeight="15720" tabRatio="738" activeTab="3" xr2:uid="{00000000-000D-0000-FFFF-FFFF00000000}"/>
  </bookViews>
  <sheets>
    <sheet name="ปร.4" sheetId="23" r:id="rId1"/>
    <sheet name="ปร.51" sheetId="24" r:id="rId2"/>
    <sheet name="ปร.6" sheetId="12" r:id="rId3"/>
    <sheet name="คิดFactor f" sheetId="1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" i="23" l="1"/>
  <c r="F32" i="23"/>
  <c r="I32" i="23"/>
  <c r="I21" i="24"/>
  <c r="O19" i="19"/>
  <c r="C18" i="24"/>
  <c r="C17" i="24"/>
  <c r="C16" i="24"/>
  <c r="B16" i="24"/>
  <c r="D16" i="24"/>
  <c r="H63" i="23"/>
  <c r="F63" i="23"/>
  <c r="I63" i="23" s="1"/>
  <c r="H62" i="23"/>
  <c r="F62" i="23"/>
  <c r="I62" i="23" s="1"/>
  <c r="H61" i="23"/>
  <c r="F61" i="23"/>
  <c r="I61" i="23" s="1"/>
  <c r="H60" i="23"/>
  <c r="F60" i="23"/>
  <c r="F31" i="23"/>
  <c r="I31" i="23" s="1"/>
  <c r="F30" i="23"/>
  <c r="I30" i="23" s="1"/>
  <c r="H49" i="23"/>
  <c r="F49" i="23"/>
  <c r="F48" i="23"/>
  <c r="H48" i="23"/>
  <c r="H47" i="23"/>
  <c r="I47" i="23" s="1"/>
  <c r="B20" i="24"/>
  <c r="B19" i="24"/>
  <c r="B18" i="24"/>
  <c r="B17" i="24"/>
  <c r="B15" i="24"/>
  <c r="B14" i="24"/>
  <c r="B13" i="24"/>
  <c r="F91" i="23"/>
  <c r="I91" i="23" s="1"/>
  <c r="F92" i="23"/>
  <c r="I92" i="23" s="1"/>
  <c r="H88" i="23"/>
  <c r="F88" i="23"/>
  <c r="H87" i="23"/>
  <c r="I87" i="23" s="1"/>
  <c r="F86" i="23"/>
  <c r="I86" i="23" s="1"/>
  <c r="F90" i="23"/>
  <c r="I90" i="23" s="1"/>
  <c r="H89" i="23"/>
  <c r="F89" i="23"/>
  <c r="F85" i="23"/>
  <c r="I85" i="23" s="1"/>
  <c r="F84" i="23"/>
  <c r="I84" i="23" s="1"/>
  <c r="F83" i="23"/>
  <c r="I83" i="23" s="1"/>
  <c r="F82" i="23"/>
  <c r="I82" i="23" s="1"/>
  <c r="F79" i="23"/>
  <c r="I79" i="23" s="1"/>
  <c r="F77" i="23"/>
  <c r="I77" i="23" s="1"/>
  <c r="H57" i="23"/>
  <c r="F59" i="23"/>
  <c r="H59" i="23"/>
  <c r="F57" i="23"/>
  <c r="F55" i="23"/>
  <c r="I55" i="23" s="1"/>
  <c r="H52" i="23"/>
  <c r="C51" i="23"/>
  <c r="H51" i="23" s="1"/>
  <c r="I51" i="23" s="1"/>
  <c r="H45" i="23"/>
  <c r="I45" i="23" s="1"/>
  <c r="F44" i="23"/>
  <c r="I44" i="23" s="1"/>
  <c r="F52" i="23"/>
  <c r="F28" i="23"/>
  <c r="I28" i="23" s="1"/>
  <c r="F29" i="23"/>
  <c r="I29" i="23" s="1"/>
  <c r="F27" i="23"/>
  <c r="I27" i="23" s="1"/>
  <c r="H26" i="23"/>
  <c r="I26" i="23" s="1"/>
  <c r="F24" i="23"/>
  <c r="I24" i="23" s="1"/>
  <c r="F22" i="23"/>
  <c r="I22" i="23" s="1"/>
  <c r="E16" i="24" l="1"/>
  <c r="I60" i="23"/>
  <c r="K45" i="23"/>
  <c r="C15" i="24" s="1"/>
  <c r="I49" i="23"/>
  <c r="I48" i="23"/>
  <c r="K49" i="23" s="1"/>
  <c r="I88" i="23"/>
  <c r="I89" i="23"/>
  <c r="K79" i="23"/>
  <c r="C19" i="24" s="1"/>
  <c r="I57" i="23"/>
  <c r="K63" i="23" s="1"/>
  <c r="I59" i="23"/>
  <c r="I52" i="23"/>
  <c r="K52" i="23" s="1"/>
  <c r="F21" i="23"/>
  <c r="H21" i="23"/>
  <c r="H20" i="23"/>
  <c r="I20" i="23" s="1"/>
  <c r="F19" i="23"/>
  <c r="I19" i="23" s="1"/>
  <c r="F18" i="23"/>
  <c r="I18" i="23" s="1"/>
  <c r="K92" i="23" l="1"/>
  <c r="C20" i="24" s="1"/>
  <c r="I21" i="23"/>
  <c r="F17" i="23"/>
  <c r="I17" i="23" s="1"/>
  <c r="F16" i="23"/>
  <c r="I16" i="23" s="1"/>
  <c r="D14" i="24" l="1"/>
  <c r="D20" i="24" l="1"/>
  <c r="D15" i="24"/>
  <c r="C9" i="24"/>
  <c r="D17" i="24" l="1"/>
  <c r="E15" i="24"/>
  <c r="F12" i="23"/>
  <c r="H12" i="23"/>
  <c r="F14" i="23"/>
  <c r="I14" i="23" s="1"/>
  <c r="F15" i="23"/>
  <c r="I15" i="23" s="1"/>
  <c r="D18" i="24" l="1"/>
  <c r="E17" i="24"/>
  <c r="K24" i="23"/>
  <c r="C14" i="24" s="1"/>
  <c r="H43" i="23"/>
  <c r="H64" i="23" s="1"/>
  <c r="I12" i="23"/>
  <c r="K12" i="23" s="1"/>
  <c r="C13" i="24" s="1"/>
  <c r="D19" i="24" l="1"/>
  <c r="E19" i="24" s="1"/>
  <c r="E18" i="24"/>
  <c r="F43" i="23"/>
  <c r="K32" i="23"/>
  <c r="H75" i="23"/>
  <c r="H93" i="23" s="1"/>
  <c r="E20" i="24"/>
  <c r="E13" i="24"/>
  <c r="E14" i="24"/>
  <c r="I43" i="23" l="1"/>
  <c r="I64" i="23" s="1"/>
  <c r="F64" i="23"/>
  <c r="F75" i="23" s="1"/>
  <c r="K64" i="23" l="1"/>
  <c r="F93" i="23"/>
  <c r="K93" i="23" s="1"/>
  <c r="I75" i="23"/>
  <c r="E22" i="24"/>
  <c r="I93" i="23" l="1"/>
  <c r="F9" i="19" s="1"/>
  <c r="C23" i="24"/>
  <c r="C12" i="12"/>
  <c r="C20" i="12" s="1"/>
  <c r="C21" i="12" s="1"/>
  <c r="B22" i="12" s="1"/>
  <c r="E19" i="19" l="1"/>
  <c r="E29" i="19" l="1"/>
  <c r="D27" i="19"/>
  <c r="A21" i="19"/>
</calcChain>
</file>

<file path=xl/sharedStrings.xml><?xml version="1.0" encoding="utf-8"?>
<sst xmlns="http://schemas.openxmlformats.org/spreadsheetml/2006/main" count="350" uniqueCount="189">
  <si>
    <t>รายการ</t>
  </si>
  <si>
    <t>ลำดับที่</t>
  </si>
  <si>
    <t>หน่วย</t>
  </si>
  <si>
    <t>ค่าวัสดุ</t>
  </si>
  <si>
    <t>หมายเหตุ</t>
  </si>
  <si>
    <t>จำนวนเงิน</t>
  </si>
  <si>
    <t xml:space="preserve"> -</t>
  </si>
  <si>
    <t>สรุป</t>
  </si>
  <si>
    <t>ตร.ม.</t>
  </si>
  <si>
    <t xml:space="preserve"> </t>
  </si>
  <si>
    <t>ค่างานต้นทุน</t>
  </si>
  <si>
    <t>บาท</t>
  </si>
  <si>
    <t>รวม</t>
  </si>
  <si>
    <t>ค่าก่อสร้าง</t>
  </si>
  <si>
    <t>ฯลฯ</t>
  </si>
  <si>
    <t>ภาษี</t>
  </si>
  <si>
    <t>มูลค่าเพิ่ม</t>
  </si>
  <si>
    <t>แบบสรุปราคากลางงานก่อสร้างอาคาร</t>
  </si>
  <si>
    <t>รวมค่าก่อสร้างทั้งโครงการ/งานก่อสร้าง</t>
  </si>
  <si>
    <t xml:space="preserve">  </t>
  </si>
  <si>
    <t>ชุด</t>
  </si>
  <si>
    <t>ลำดับ</t>
  </si>
  <si>
    <t>กลุ่มงาน/งาน ก่อสร้างอาคาร</t>
  </si>
  <si>
    <t>กลุ่มงาน/งาน  -</t>
  </si>
  <si>
    <t>งาน</t>
  </si>
  <si>
    <t>คำนวณค่า Factor F</t>
  </si>
  <si>
    <t>รายละเอียดการเทียบหรือคำนวณหาค่า Factor F</t>
  </si>
  <si>
    <t xml:space="preserve">เงินล่วงหน้า   </t>
  </si>
  <si>
    <t>ดอกเบี้ยเงินกู้</t>
  </si>
  <si>
    <t>เงินประกันผลงานหัก</t>
  </si>
  <si>
    <t>ค่าภาษีมูลค่าเพิ่ม(VAT)</t>
  </si>
  <si>
    <t>ค่างาน(ทุน)</t>
  </si>
  <si>
    <t>Factor F</t>
  </si>
  <si>
    <t>ล้านบาท</t>
  </si>
  <si>
    <t>ค่าใช้จ่ายในการดำเนินงานก่อสร้าง (%)</t>
  </si>
  <si>
    <t>รวมในรูป</t>
  </si>
  <si>
    <t xml:space="preserve">Factor </t>
  </si>
  <si>
    <t>(VAT)</t>
  </si>
  <si>
    <t>ค่า</t>
  </si>
  <si>
    <t>อำนวยการ</t>
  </si>
  <si>
    <t>ดอกเบี้ย</t>
  </si>
  <si>
    <t>กำไร</t>
  </si>
  <si>
    <t>ค่าใช้จ่าย</t>
  </si>
  <si>
    <t>(A)</t>
  </si>
  <si>
    <t xml:space="preserve"> - หาค่า Factor F ของค่างานต้นทุน </t>
  </si>
  <si>
    <t>ค่า Factor F ของค่างานต้นทุน  A  = D - [ (D-E) x (A-B)/(C-B) ]</t>
  </si>
  <si>
    <t>ท่อน</t>
  </si>
  <si>
    <t xml:space="preserve"> ยอดรวมยกมา</t>
  </si>
  <si>
    <t>และแรงงาน</t>
  </si>
  <si>
    <t>หน่วยละ</t>
  </si>
  <si>
    <t>รวมค่าวัสดุ</t>
  </si>
  <si>
    <t>ค่าแรง/เครื่องจักร</t>
  </si>
  <si>
    <t>ปริมาณ</t>
  </si>
  <si>
    <t>แบบเลขที่</t>
  </si>
  <si>
    <t xml:space="preserve"> รวมยอดยกไป</t>
  </si>
  <si>
    <t>รวมค่าก่อสร้าง</t>
  </si>
  <si>
    <t>แบบ  ปร.4</t>
  </si>
  <si>
    <r>
      <t xml:space="preserve">                                                 </t>
    </r>
    <r>
      <rPr>
        <b/>
        <u/>
        <sz val="20"/>
        <rFont val="TH SarabunPSK"/>
        <family val="2"/>
      </rPr>
      <t>แบบสรุปค่าก่อสร้าง</t>
    </r>
  </si>
  <si>
    <t>แบบ ปร.5</t>
  </si>
  <si>
    <r>
      <t xml:space="preserve"> ≤  0.5 </t>
    </r>
    <r>
      <rPr>
        <sz val="12"/>
        <color indexed="8"/>
        <rFont val="TH SarabunPSK"/>
        <family val="2"/>
      </rPr>
      <t>(B)</t>
    </r>
  </si>
  <si>
    <r>
      <t xml:space="preserve">1  </t>
    </r>
    <r>
      <rPr>
        <sz val="12"/>
        <color indexed="8"/>
        <rFont val="TH SarabunPSK"/>
        <family val="2"/>
      </rPr>
      <t>(C)</t>
    </r>
  </si>
  <si>
    <t>ราคากลาง</t>
  </si>
  <si>
    <t>แบบแสดงรายการ ปริมาณงาน และราคา</t>
  </si>
  <si>
    <r>
      <t xml:space="preserve">ประมาณราคาเมื่อวันที่  </t>
    </r>
    <r>
      <rPr>
        <sz val="14"/>
        <rFont val="TH SarabunPSK"/>
        <family val="2"/>
      </rPr>
      <t xml:space="preserve">  </t>
    </r>
  </si>
  <si>
    <r>
      <t xml:space="preserve">กลุ่มงาน/งาน </t>
    </r>
    <r>
      <rPr>
        <sz val="14"/>
        <rFont val="TH SarabunPSK"/>
        <family val="2"/>
      </rPr>
      <t xml:space="preserve">                                  อาคาร</t>
    </r>
  </si>
  <si>
    <r>
      <t xml:space="preserve">ส่วนราชการ  </t>
    </r>
    <r>
      <rPr>
        <sz val="14"/>
        <rFont val="TH SarabunPSK"/>
        <family val="2"/>
      </rPr>
      <t>องค์การบริหารส่วนตำบลท้ายสำเภา  อำเภอพระพรหม  จังหวัดนครศรีธรรมราช</t>
    </r>
  </si>
  <si>
    <t>ท้ายสำเภา .........../2569</t>
  </si>
  <si>
    <r>
      <t xml:space="preserve">กำหนดราคากลางโดย  </t>
    </r>
    <r>
      <rPr>
        <sz val="14"/>
        <rFont val="TH SarabunPSK"/>
        <family val="2"/>
      </rPr>
      <t>คณะกรรมการกำหนดราคากลางงานก่อสร้าง</t>
    </r>
  </si>
  <si>
    <r>
      <t xml:space="preserve"> (ลงชื่อ)</t>
    </r>
    <r>
      <rPr>
        <sz val="12"/>
        <rFont val="TH SarabunPSK"/>
        <family val="2"/>
      </rPr>
      <t>....................................................................................</t>
    </r>
    <r>
      <rPr>
        <sz val="16"/>
        <rFont val="TH SarabunPSK"/>
        <family val="2"/>
      </rPr>
      <t>ประธานกรรมการ</t>
    </r>
  </si>
  <si>
    <r>
      <t xml:space="preserve"> (ลงชื่อ)</t>
    </r>
    <r>
      <rPr>
        <sz val="12"/>
        <rFont val="TH SarabunPSK"/>
        <family val="2"/>
      </rPr>
      <t>....................................................................................</t>
    </r>
    <r>
      <rPr>
        <sz val="16"/>
        <rFont val="TH SarabunPSK"/>
        <family val="2"/>
      </rPr>
      <t>กรรมการ</t>
    </r>
  </si>
  <si>
    <t xml:space="preserve">            (นายประเสริฐ  จงฤกษ์มงคล)</t>
  </si>
  <si>
    <t xml:space="preserve">                (นายอติชาต  บุญวงศ์)</t>
  </si>
  <si>
    <r>
      <rPr>
        <b/>
        <sz val="16"/>
        <rFont val="TH SarabunPSK"/>
        <family val="2"/>
      </rPr>
      <t xml:space="preserve">แบบเลขที่ </t>
    </r>
    <r>
      <rPr>
        <sz val="16"/>
        <rFont val="TH SarabunPSK"/>
        <family val="2"/>
      </rPr>
      <t xml:space="preserve">                         ท้ายสำเภา .........../2569</t>
    </r>
  </si>
  <si>
    <r>
      <t xml:space="preserve">แบบ ปร.4 และ ปร.5 ที่แนบ     </t>
    </r>
    <r>
      <rPr>
        <sz val="16"/>
        <rFont val="TH SarabunPSK"/>
        <family val="2"/>
      </rPr>
      <t>จำนวน</t>
    </r>
    <r>
      <rPr>
        <b/>
        <sz val="16"/>
        <rFont val="TH SarabunPSK"/>
        <family val="2"/>
      </rPr>
      <t xml:space="preserve">   </t>
    </r>
    <r>
      <rPr>
        <sz val="16"/>
        <rFont val="TH SarabunPSK"/>
        <family val="2"/>
      </rPr>
      <t>1</t>
    </r>
    <r>
      <rPr>
        <b/>
        <sz val="16"/>
        <rFont val="TH SarabunPSK"/>
        <family val="2"/>
      </rPr>
      <t xml:space="preserve">  </t>
    </r>
    <r>
      <rPr>
        <sz val="16"/>
        <rFont val="TH SarabunPSK"/>
        <family val="2"/>
      </rPr>
      <t>ชุด</t>
    </r>
  </si>
  <si>
    <r>
      <t>คำนวณราคาเมื่อวันที่</t>
    </r>
    <r>
      <rPr>
        <sz val="14"/>
        <rFont val="TH SarabunPSK"/>
        <family val="2"/>
      </rPr>
      <t xml:space="preserve">  </t>
    </r>
  </si>
  <si>
    <t xml:space="preserve">แบบ ปร.6   </t>
  </si>
  <si>
    <t>ระยะเวลาดำเนินการ</t>
  </si>
  <si>
    <t>60 วัน</t>
  </si>
  <si>
    <t xml:space="preserve"> - คณะกรรมการกำหนดราคากลางได้ตรวจสอบถูกต้องแล้ว สามารถนำไปดำเนินการจัดซื้อจัดจ้างได้ </t>
  </si>
  <si>
    <r>
      <t xml:space="preserve">                      (ลงชื่อ)</t>
    </r>
    <r>
      <rPr>
        <sz val="12"/>
        <rFont val="TH SarabunPSK"/>
        <family val="2"/>
      </rPr>
      <t>..........................................................................</t>
    </r>
    <r>
      <rPr>
        <sz val="16"/>
        <rFont val="TH SarabunPSK"/>
        <family val="2"/>
      </rPr>
      <t>ประธานกรรมการ</t>
    </r>
  </si>
  <si>
    <t xml:space="preserve">                                    (นายประเสริฐ  จงฤกษ์มงคล)</t>
  </si>
  <si>
    <r>
      <t xml:space="preserve">                      (ลงชื่อ)</t>
    </r>
    <r>
      <rPr>
        <sz val="12"/>
        <rFont val="TH SarabunPSK"/>
        <family val="2"/>
      </rPr>
      <t>..........................................................................</t>
    </r>
    <r>
      <rPr>
        <sz val="16"/>
        <rFont val="TH SarabunPSK"/>
        <family val="2"/>
      </rPr>
      <t>กรรมการ</t>
    </r>
  </si>
  <si>
    <t xml:space="preserve">                                       (นายอติชาต  บุญวงศ์)</t>
  </si>
  <si>
    <r>
      <rPr>
        <b/>
        <sz val="13"/>
        <color rgb="FFFF0000"/>
        <rFont val="TH SarabunPSK"/>
        <family val="2"/>
      </rPr>
      <t>หมายเหตุ</t>
    </r>
    <r>
      <rPr>
        <sz val="13"/>
        <color rgb="FFFF0000"/>
        <rFont val="TH SarabunPSK"/>
        <family val="2"/>
      </rPr>
      <t xml:space="preserve">    - ตามหนังสือกรมบัญชีกลางด่วนที่สุด ที่ กค 0433.2/ว 499 ลงวันที่ 28 สิงหาคม 2566 การประกาศอัตราดอกเบี้ยเงินกู้สำหรับ</t>
    </r>
  </si>
  <si>
    <t xml:space="preserve">                   ใช้เป็นเกณฑ์ในการคำนวณราคากลางงานก่อสร้างและปรับปรุงตาราง Factor F ใหม่</t>
  </si>
  <si>
    <t xml:space="preserve">                - ควรตรวจสอบราคาวัสดุก่อสร้าง  ของเดือนก่อนหน้าอีกครั้ง  ที่จะดำเนินการจัดซื้อจัดจ้าง</t>
  </si>
  <si>
    <r>
      <rPr>
        <b/>
        <sz val="16"/>
        <rFont val="TH SarabunPSK"/>
        <family val="2"/>
      </rPr>
      <t xml:space="preserve">หน่วยงานเจ้าของโครงการ </t>
    </r>
    <r>
      <rPr>
        <sz val="16"/>
        <rFont val="TH SarabunPSK"/>
        <family val="2"/>
      </rPr>
      <t xml:space="preserve">       องค์การบริหารส่วนตำบลท้ายสำเภา  กองการศึกษา ศาสนาและวัฒนธรรม</t>
    </r>
  </si>
  <si>
    <r>
      <t xml:space="preserve">แบบเลขที่                                        </t>
    </r>
    <r>
      <rPr>
        <sz val="14"/>
        <rFont val="TH SarabunPSK"/>
        <family val="2"/>
      </rPr>
      <t>ท้ายสำเภา .........../2569</t>
    </r>
  </si>
  <si>
    <r>
      <t>หน่วยงานเจ้าของโครง/งานก่อสร้าง</t>
    </r>
    <r>
      <rPr>
        <sz val="14"/>
        <rFont val="TH SarabunPSK"/>
        <family val="2"/>
      </rPr>
      <t xml:space="preserve">      องค์การบริหารส่วนตำบลท้ายสำเภา  กองการศึกษา ศาสนาและวัฒนธรรม</t>
    </r>
  </si>
  <si>
    <r>
      <t xml:space="preserve">หน่วยงานเจ้าของโครงการ/งานก่อสร้าง    </t>
    </r>
    <r>
      <rPr>
        <sz val="14"/>
        <rFont val="TH SarabunPSK"/>
        <family val="2"/>
      </rPr>
      <t>องค์การบริหารส่วนตำบลท้ายสำเภา  กองการศึกษา ศาสนาและวัฒนธรรม</t>
    </r>
  </si>
  <si>
    <t xml:space="preserve">      7%ต่อปี</t>
  </si>
  <si>
    <r>
      <t xml:space="preserve">1.3091 </t>
    </r>
    <r>
      <rPr>
        <sz val="12"/>
        <color indexed="8"/>
        <rFont val="TH SarabunPSK"/>
        <family val="2"/>
      </rPr>
      <t>(D)</t>
    </r>
  </si>
  <si>
    <r>
      <t xml:space="preserve">1.3067 </t>
    </r>
    <r>
      <rPr>
        <sz val="12"/>
        <color indexed="8"/>
        <rFont val="TH SarabunPSK"/>
        <family val="2"/>
      </rPr>
      <t>(E)</t>
    </r>
  </si>
  <si>
    <t>บาท  =</t>
  </si>
  <si>
    <t xml:space="preserve">   เพราะฉะนั้น ค่า Factor F ของค่างานต้นทุน  </t>
  </si>
  <si>
    <r>
      <t xml:space="preserve">ชื่อโครงการ/งานก่อสร้าง  </t>
    </r>
    <r>
      <rPr>
        <sz val="14"/>
        <rFont val="TH SarabunPSK"/>
        <family val="2"/>
      </rPr>
      <t>ปรับปรุงอาคารศูนย์พัฒนาเด็กเล็กบ้านไสใหญ่</t>
    </r>
  </si>
  <si>
    <r>
      <t xml:space="preserve">สถานที่ก่อสร้าง   </t>
    </r>
    <r>
      <rPr>
        <sz val="14"/>
        <rFont val="TH SarabunPSK"/>
        <family val="2"/>
      </rPr>
      <t>หมู่ที่ 7  ตำบลท้ายสำเภา  อำเภอพระพรหม  จังหวัดนครศรีธรรมราช</t>
    </r>
  </si>
  <si>
    <t xml:space="preserve"> - พื้นปูกระเบื้องเคลือบแบบผิวหยาบ ขนาด 40x40 ซม.</t>
  </si>
  <si>
    <t xml:space="preserve"> - เหล็กกล่องกลวงชุบสังกะสี      2" x 2" x 2.3 มม.</t>
  </si>
  <si>
    <t xml:space="preserve"> - เหล็กกล่องกลวงชุบสังกะสี      1½" x 1½" x 2.3 มม.</t>
  </si>
  <si>
    <t xml:space="preserve"> - เหล็กกล่องกลวงชุบสังกะสี      1½" x 3" x 2.3 มม.</t>
  </si>
  <si>
    <t xml:space="preserve"> - เหล็กกล่องกลวงชุบสังกะสี      1½" x 1½" x 2 มม.</t>
  </si>
  <si>
    <t>แผ่น</t>
  </si>
  <si>
    <t xml:space="preserve"> - พุกเหล็ก 4 หุน (กลองละ 25 ตัว)</t>
  </si>
  <si>
    <t>กล่อง</t>
  </si>
  <si>
    <t xml:space="preserve"> - งานทาสีโครงหลังคา</t>
  </si>
  <si>
    <t xml:space="preserve"> - งานเชื่อมประกอบโครงหลังคา</t>
  </si>
  <si>
    <t>กก.</t>
  </si>
  <si>
    <t xml:space="preserve"> - สกรูเกลียวยึดหลังคาเหล็ก</t>
  </si>
  <si>
    <t>ตัว</t>
  </si>
  <si>
    <t xml:space="preserve"> งานปูกระเบื้องพื้นที่ทำกิจกรรมและวางครุภัณฑ์สนาม</t>
  </si>
  <si>
    <t xml:space="preserve"> งานต่อเติมหลังคาคลุมพื้นที่ทำกิจกรรมและวางครุภัณฑ์สนาม</t>
  </si>
  <si>
    <t xml:space="preserve"> งานเปลี่ยนกระเบื้องมุงหลังคาใหม่ทั้งหมด</t>
  </si>
  <si>
    <t xml:space="preserve">   ความร้อนและเสียง(Pu Foam) หนา 1 นิ้ว</t>
  </si>
  <si>
    <t xml:space="preserve"> - แผ่นสังกะสีรีดลอน(Metal Sheet) หนา 0.30 มม. บุฉนวนกัน- </t>
  </si>
  <si>
    <t xml:space="preserve"> - งานรื้อกระเบื้องมุงหลังคาเดิมออก</t>
  </si>
  <si>
    <t xml:space="preserve"> - ครอบสันลอนคู่ สีส้ม</t>
  </si>
  <si>
    <t xml:space="preserve"> - กระเบื้องมุงหลังคาลอนคู่ 50x120x0.5 ซม. สีส้ม</t>
  </si>
  <si>
    <t xml:space="preserve"> - ครอบสามทาง สีส้ม</t>
  </si>
  <si>
    <t xml:space="preserve"> - ครอบหางมน สีส้ม</t>
  </si>
  <si>
    <t xml:space="preserve"> - รางระบายน้ำฝนตะเฆ้ สแตนเลส</t>
  </si>
  <si>
    <t>เมตร</t>
  </si>
  <si>
    <t xml:space="preserve"> - อุปกรณ์ยึดกระเบื้องและโครงหลังคา</t>
  </si>
  <si>
    <t xml:space="preserve"> - ค่าแรงงานมุงกระเบื้องหลังคา</t>
  </si>
  <si>
    <t xml:space="preserve"> - งานขูดล้างสีผนังเดิม (คิด30%)</t>
  </si>
  <si>
    <t xml:space="preserve"> - งานรื้อผนังอ่างอาบน้ำพร้อมซ่อมแซมรอยจากการรื้อและเก็บ</t>
  </si>
  <si>
    <t xml:space="preserve">   รายละเอียดงานด้วยกระเบื้องเคลือบ</t>
  </si>
  <si>
    <t xml:space="preserve"> - ฝักบัวอาบน้ำพร้อมอุปกรณ์ครบชุดและเดินท่อน้ำดี(เดินลอย)</t>
  </si>
  <si>
    <t xml:space="preserve"> - อ่างล้างมือเด็กเล็กสแตนเลส แบบตั้งพื้น ชนิด 6 ก๊อกน้ำ พร้อม</t>
  </si>
  <si>
    <t xml:space="preserve">   อุปกรณ์ครบชุดและเดินท่อน้ำดีและท่อน้ำทิ้ง(เดินลอย)</t>
  </si>
  <si>
    <t xml:space="preserve"> - ฉาบปูนผนัง</t>
  </si>
  <si>
    <t xml:space="preserve"> - ผนังก่ออิฐแดงกลวง ครึ่งแผ่น (เสริมความสูง)</t>
  </si>
  <si>
    <t xml:space="preserve"> - เสาเอ็น+ทับหลัง</t>
  </si>
  <si>
    <t>แบบ ปร.4       3/3</t>
  </si>
  <si>
    <t>แบบ ปร.4       2/3</t>
  </si>
  <si>
    <t>แบบ ปร.4       1/3</t>
  </si>
  <si>
    <t xml:space="preserve"> - วงกบ+บานประตู pvc. ขนาด 0.70x1.80 ม. พร้อมอุปกรณ์ครบ</t>
  </si>
  <si>
    <t xml:space="preserve"> - โถส้วมชักโครก พร้อมอุปกรณ์ครบชุด สีขาว</t>
  </si>
  <si>
    <t xml:space="preserve"> - อ่างล้างมือเด็กเล็กสแตนเลส แบบตั้งพื้น ชนิด 2 ก๊อกน้ำ พร้อม</t>
  </si>
  <si>
    <t xml:space="preserve"> งานติดตั้งกันสาดบริเวณเฉลียงด้านหน้า</t>
  </si>
  <si>
    <t xml:space="preserve"> งานทาสีผนังภายนอกอาคารใหม่ทั้งหลัง</t>
  </si>
  <si>
    <t xml:space="preserve"> งานปรับปรุงห้องน้ำ+ห้องส้วม</t>
  </si>
  <si>
    <t xml:space="preserve"> งานติดตั้งอ่างล้างมือเด็กเล็ก</t>
  </si>
  <si>
    <t xml:space="preserve"> - เหล็กกล่องกลวงชุบสังกะสี      1½" x 3" x 2 มม.</t>
  </si>
  <si>
    <t xml:space="preserve"> - เหล็กกล่องกลวงชุบสังกะสี      1" x 2" x 1.8 มม.</t>
  </si>
  <si>
    <t xml:space="preserve"> - เหล็กกล่องกลวงชุบสังกะสี      1½" x 1½" x 1.8 มม.</t>
  </si>
  <si>
    <t xml:space="preserve"> - เหล็กฉาก L - 2" x 2" x 6 มม.</t>
  </si>
  <si>
    <t xml:space="preserve"> - พุกเหล็ก 4 หุน (กล่องละ 25 ตัว)</t>
  </si>
  <si>
    <t xml:space="preserve"> - งานเชื่อมประกอบโครงหลังคากันสาด</t>
  </si>
  <si>
    <t xml:space="preserve"> - งานทาสีโครงหลังคากันสาด</t>
  </si>
  <si>
    <t xml:space="preserve"> - แผ่นโพลี่คาร์บอเนตลอนเล็ก/ผิวส้ม (สีส้ม) หนา 2 มม.</t>
  </si>
  <si>
    <t xml:space="preserve"> - สกรูปลายสว่านชุบสังกะสีมียางรอง ขนาด 12 x 1½"</t>
  </si>
  <si>
    <t>1½" x 3" x 2 มม.</t>
  </si>
  <si>
    <t>1" x 2" x 1.8 มม.</t>
  </si>
  <si>
    <t>1½" x 1½" x 1.8 มม.</t>
  </si>
  <si>
    <t>2" x 2" x 2.3 มม.</t>
  </si>
  <si>
    <t>1½" x 1½" x 2.3 มม.</t>
  </si>
  <si>
    <t>1½" x 3" x 2.3 มม.</t>
  </si>
  <si>
    <t>1½" x 1½" x 2 มม.</t>
  </si>
  <si>
    <t>โลหะภัณ</t>
  </si>
  <si>
    <t>ไทวัสดุ</t>
  </si>
  <si>
    <t>หลอด</t>
  </si>
  <si>
    <t xml:space="preserve"> - ซิลิโคนใสชนิดไม่มีกรด หลอดละ 280 มล.</t>
  </si>
  <si>
    <t xml:space="preserve"> - แผ่นอลูมิเนียมพับฉาก ขนาด 0.10 x 2.90 ม. หนา 2 มม.</t>
  </si>
  <si>
    <t xml:space="preserve"> รวมค่างานต้นทุนทั้งสิ้น</t>
  </si>
  <si>
    <r>
      <t xml:space="preserve">ชื่อโครงการ/งานก่อสร้าง                    </t>
    </r>
    <r>
      <rPr>
        <sz val="14"/>
        <rFont val="TH SarabunPSK"/>
        <family val="2"/>
      </rPr>
      <t>ปรับปรุงอาคารศูนย์พัฒนาเด็กเล็กบ้านไสใหญ่</t>
    </r>
  </si>
  <si>
    <r>
      <t xml:space="preserve">สถานที่ </t>
    </r>
    <r>
      <rPr>
        <sz val="14"/>
        <rFont val="TH SarabunPSK"/>
        <family val="2"/>
      </rPr>
      <t xml:space="preserve">                                          หมู่ที่ 7  ตำบลท้ายสำเภา  อำเภอพระพรหม  จังหวัดนครศรีธรรมราช                 </t>
    </r>
  </si>
  <si>
    <t>จำนวน  3  แผ่น</t>
  </si>
  <si>
    <t xml:space="preserve">             (นางสาวพัชราภรณ์  มังสา)</t>
  </si>
  <si>
    <r>
      <rPr>
        <b/>
        <sz val="16"/>
        <rFont val="TH SarabunPSK"/>
        <family val="2"/>
      </rPr>
      <t xml:space="preserve">ชื่อโครงการ/งานก่อสร้าง  </t>
    </r>
    <r>
      <rPr>
        <sz val="16"/>
        <rFont val="TH SarabunPSK"/>
        <family val="2"/>
      </rPr>
      <t xml:space="preserve">       ปรับปรุงอาคารศูนย์พัฒนาเด็กเล็กบ้านไสใหญ่</t>
    </r>
  </si>
  <si>
    <r>
      <rPr>
        <b/>
        <sz val="16"/>
        <rFont val="TH SarabunPSK"/>
        <family val="2"/>
      </rPr>
      <t xml:space="preserve">สถานที่ก่อสร้าง  </t>
    </r>
    <r>
      <rPr>
        <sz val="16"/>
        <rFont val="TH SarabunPSK"/>
        <family val="2"/>
      </rPr>
      <t xml:space="preserve">                  หมู่ที่ 7  ตำบลท้ายสำเภา  อำเภอพระพรหม  จังหวัดนครศรีธรรมราช</t>
    </r>
  </si>
  <si>
    <t>( ตามคำสั่ง อบต.ท้ายสำเภา ที่  141/2569  ลงวันที่  31 มีนาคม 2569 )</t>
  </si>
  <si>
    <t xml:space="preserve">                                     (นางสาวพัชราภรณ์  มังสา)</t>
  </si>
  <si>
    <t xml:space="preserve"> - Plate 16" x 6" หนา 6 มม.</t>
  </si>
  <si>
    <t xml:space="preserve"> งานซ่อมแซมฝ้าเพดาน</t>
  </si>
  <si>
    <t xml:space="preserve"> - งานรื้อถอนแผ่นยิปซั่มบอร์ดพร้อมขนทิ้ง</t>
  </si>
  <si>
    <t xml:space="preserve"> - งานฝ้าเพดานยิปซั่มบอร์ดฉาบเรียบ หนา 9 มม. มีฟอยส์</t>
  </si>
  <si>
    <t xml:space="preserve"> - งานทาสีฝ้าเพดาน</t>
  </si>
  <si>
    <t xml:space="preserve"> - งานทาสีผนังภายนอก (สีน้ำอะคลีลิค 100%) </t>
  </si>
  <si>
    <t>6.1 ปรับปรุงห้องน้ำนักเรียน</t>
  </si>
  <si>
    <t>6.2 ปรับปรุงห้องส้วมครู</t>
  </si>
  <si>
    <r>
      <t xml:space="preserve">คำนวณราคาเมื่อวันที่             </t>
    </r>
    <r>
      <rPr>
        <sz val="16"/>
        <rFont val="TH SarabunPSK"/>
        <family val="2"/>
      </rPr>
      <t>14 พฤษภาคม  2569</t>
    </r>
  </si>
  <si>
    <t xml:space="preserve"> = 1.3091 - [(1.3091-1.3067) x (444,529.85-500,000)/(1,000,000-500,000)] </t>
  </si>
  <si>
    <t xml:space="preserve"> = 1.3091 - [0.0024 x (-55,470.15 / 500,000)]</t>
  </si>
  <si>
    <t xml:space="preserve"> = 1.3091 - (0.0024 x -0.1109)</t>
  </si>
  <si>
    <t xml:space="preserve"> = 1.3091 - (-0.1085)</t>
  </si>
  <si>
    <t xml:space="preserve"> = 1.2006</t>
  </si>
  <si>
    <t>ซึ่งค่างานต้นทุน</t>
  </si>
  <si>
    <t xml:space="preserve">  น้อยกว่า   500,000.00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</si>
</sst>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_-* #,##0.0000_-;\-* #,##0.0000_-;_-* &quot;-&quot;??_-;_-@_-"/>
    <numFmt numFmtId="189" formatCode="General_)"/>
    <numFmt numFmtId="190" formatCode="#,##0.000000&quot; &quot;"/>
    <numFmt numFmtId="191" formatCode="dd\-mm\-yy"/>
    <numFmt numFmtId="192" formatCode="#,###&quot;   &quot;"/>
    <numFmt numFmtId="193" formatCode="&quot;฿&quot;t#,##0_);\(&quot;฿&quot;t#,##0\)"/>
    <numFmt numFmtId="194" formatCode="t0.00E+00"/>
    <numFmt numFmtId="195" formatCode="#,##0.0_);\(#,##0.0\)"/>
    <numFmt numFmtId="196" formatCode="_(&quot;$&quot;* #,##0.000_);_(&quot;$&quot;* \(#,##0.000\);_(&quot;$&quot;* &quot;-&quot;??_);_(@_)"/>
    <numFmt numFmtId="197" formatCode="0.0&quot;  &quot;"/>
    <numFmt numFmtId="198" formatCode="_-* #,##0.00000_-;\-* #,##0.00000_-;_-* &quot;-&quot;?????_-;_-@_-"/>
    <numFmt numFmtId="199" formatCode="m/d/yy\ hh:mm"/>
    <numFmt numFmtId="200" formatCode="_(&quot;$&quot;* #,##0.0000_);_(&quot;$&quot;* \(#,##0.0000\);_(&quot;$&quot;* &quot;-&quot;??_);_(@_)"/>
    <numFmt numFmtId="201" formatCode="0.0000"/>
    <numFmt numFmtId="202" formatCode="[$-F800]dddd\,\ mmmm\ dd\,\ yyyy"/>
  </numFmts>
  <fonts count="70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6"/>
      <name val="Arial"/>
      <family val="2"/>
    </font>
    <font>
      <sz val="14"/>
      <name val="Cordia New"/>
      <family val="2"/>
    </font>
    <font>
      <sz val="10"/>
      <name val="TH SarabunPSK"/>
      <family val="2"/>
    </font>
    <font>
      <sz val="16"/>
      <name val="TH SarabunPSK"/>
      <family val="2"/>
    </font>
    <font>
      <sz val="18"/>
      <name val="Arial"/>
      <family val="2"/>
    </font>
    <font>
      <b/>
      <sz val="10"/>
      <name val="Arial"/>
      <family val="2"/>
    </font>
    <font>
      <b/>
      <sz val="18"/>
      <name val="TH SarabunPSK"/>
      <family val="2"/>
    </font>
    <font>
      <sz val="14"/>
      <name val="Arial"/>
      <family val="2"/>
    </font>
    <font>
      <sz val="12"/>
      <name val="TH SarabunPSK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4"/>
      <name val="SV Rojchana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8"/>
      <name val="TH SarabunPSK"/>
      <family val="2"/>
    </font>
    <font>
      <sz val="12"/>
      <color indexed="8"/>
      <name val="TH SarabunPSK"/>
      <family val="2"/>
    </font>
    <font>
      <sz val="14"/>
      <color indexed="8"/>
      <name val="TH SarabunPSK"/>
      <family val="2"/>
    </font>
    <font>
      <u val="singleAccounting"/>
      <sz val="16"/>
      <color indexed="8"/>
      <name val="TH SarabunPSK"/>
      <family val="2"/>
    </font>
    <font>
      <u val="singleAccounting"/>
      <sz val="10"/>
      <name val="Arial"/>
      <family val="2"/>
    </font>
    <font>
      <sz val="15"/>
      <color indexed="8"/>
      <name val="TH SarabunPSK"/>
      <family val="2"/>
    </font>
    <font>
      <sz val="15"/>
      <color theme="4" tint="-0.249977111117893"/>
      <name val="TH SarabunPSK"/>
      <family val="2"/>
    </font>
    <font>
      <sz val="10"/>
      <color theme="4" tint="-0.249977111117893"/>
      <name val="TH SarabunPSK"/>
      <family val="2"/>
    </font>
    <font>
      <sz val="14"/>
      <color theme="4" tint="-0.249977111117893"/>
      <name val="TH SarabunPSK"/>
      <family val="2"/>
    </font>
    <font>
      <sz val="10"/>
      <color theme="4" tint="-0.249977111117893"/>
      <name val="Arial"/>
      <family val="2"/>
    </font>
    <font>
      <sz val="14"/>
      <name val="TH SarabunPSK"/>
      <family val="2"/>
    </font>
    <font>
      <sz val="14"/>
      <name val="Angsana New"/>
      <family val="1"/>
    </font>
    <font>
      <b/>
      <sz val="14"/>
      <name val="TH SarabunPSK"/>
      <family val="2"/>
    </font>
    <font>
      <b/>
      <i/>
      <sz val="14"/>
      <name val="TH SarabunPSK"/>
      <family val="2"/>
    </font>
    <font>
      <sz val="14"/>
      <color indexed="61"/>
      <name val="TH SarabunPSK"/>
      <family val="2"/>
    </font>
    <font>
      <b/>
      <sz val="14"/>
      <color rgb="FFFF0000"/>
      <name val="TH SarabunPSK"/>
      <family val="2"/>
    </font>
    <font>
      <sz val="12"/>
      <name val="Arial"/>
      <family val="2"/>
    </font>
    <font>
      <i/>
      <sz val="12"/>
      <name val="TH SarabunPSK"/>
      <family val="2"/>
    </font>
    <font>
      <i/>
      <sz val="14"/>
      <name val="TH SarabunPSK"/>
      <family val="2"/>
    </font>
    <font>
      <b/>
      <vertAlign val="subscript"/>
      <sz val="14"/>
      <name val="TH SarabunPSK"/>
      <family val="2"/>
    </font>
    <font>
      <sz val="20"/>
      <name val="TH SarabunPSK"/>
      <family val="2"/>
    </font>
    <font>
      <b/>
      <u/>
      <sz val="20"/>
      <name val="TH SarabunPSK"/>
      <family val="2"/>
    </font>
    <font>
      <b/>
      <sz val="16"/>
      <name val="TH SarabunPSK"/>
      <family val="2"/>
    </font>
    <font>
      <sz val="15"/>
      <name val="TH SarabunPSK"/>
      <family val="2"/>
    </font>
    <font>
      <sz val="13"/>
      <name val="TH SarabunPSK"/>
      <family val="2"/>
    </font>
    <font>
      <b/>
      <sz val="15"/>
      <name val="TH SarabunPSK"/>
      <family val="2"/>
    </font>
    <font>
      <b/>
      <sz val="14"/>
      <name val="TH SarabunPSK"/>
      <family val="2"/>
      <charset val="222"/>
    </font>
    <font>
      <sz val="16"/>
      <name val="TH SarabunPSK"/>
      <family val="2"/>
      <charset val="222"/>
    </font>
    <font>
      <b/>
      <sz val="16"/>
      <name val="TH SarabunPSK"/>
      <family val="2"/>
      <charset val="222"/>
    </font>
    <font>
      <sz val="10"/>
      <name val="Arial"/>
      <family val="2"/>
      <charset val="222"/>
    </font>
    <font>
      <sz val="16"/>
      <name val="Arial"/>
      <family val="2"/>
      <charset val="222"/>
    </font>
    <font>
      <sz val="13"/>
      <name val="TH SarabunPSK"/>
      <family val="2"/>
      <charset val="222"/>
    </font>
    <font>
      <b/>
      <sz val="12"/>
      <name val="TH SarabunPSK"/>
      <family val="2"/>
    </font>
    <font>
      <b/>
      <sz val="12"/>
      <color rgb="FF0000FF"/>
      <name val="TH SarabunPSK"/>
      <family val="2"/>
    </font>
    <font>
      <sz val="12"/>
      <color rgb="FF0000FF"/>
      <name val="TH SarabunPSK"/>
      <family val="2"/>
    </font>
    <font>
      <b/>
      <sz val="14"/>
      <color rgb="FF0000FF"/>
      <name val="TH SarabunPSK"/>
      <family val="2"/>
    </font>
    <font>
      <sz val="13"/>
      <color rgb="FFFF0000"/>
      <name val="TH SarabunPSK"/>
      <family val="2"/>
    </font>
    <font>
      <b/>
      <sz val="13"/>
      <color rgb="FFFF0000"/>
      <name val="TH SarabunPSK"/>
      <family val="2"/>
    </font>
    <font>
      <sz val="14"/>
      <color rgb="FFFF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darkGray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85">
    <xf numFmtId="0" fontId="0" fillId="0" borderId="0"/>
    <xf numFmtId="0" fontId="16" fillId="0" borderId="0">
      <alignment vertical="center"/>
    </xf>
    <xf numFmtId="18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" fontId="17" fillId="0" borderId="0" applyFont="0" applyFill="0" applyBorder="0" applyAlignment="0" applyProtection="0"/>
    <xf numFmtId="19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2" fontId="14" fillId="0" borderId="0" applyFont="0" applyFill="0" applyBorder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20" fillId="0" borderId="0"/>
    <xf numFmtId="0" fontId="21" fillId="0" borderId="0"/>
    <xf numFmtId="9" fontId="3" fillId="2" borderId="0"/>
    <xf numFmtId="0" fontId="22" fillId="3" borderId="1">
      <alignment horizontal="centerContinuous" vertical="top"/>
    </xf>
    <xf numFmtId="0" fontId="3" fillId="0" borderId="0" applyFill="0" applyBorder="0" applyAlignment="0"/>
    <xf numFmtId="195" fontId="17" fillId="0" borderId="0" applyFill="0" applyBorder="0" applyAlignment="0"/>
    <xf numFmtId="0" fontId="23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196" fontId="14" fillId="0" borderId="0" applyFill="0" applyBorder="0" applyAlignment="0"/>
    <xf numFmtId="197" fontId="18" fillId="0" borderId="0" applyFill="0" applyBorder="0" applyAlignment="0"/>
    <xf numFmtId="195" fontId="17" fillId="0" borderId="0" applyFill="0" applyBorder="0" applyAlignment="0"/>
    <xf numFmtId="196" fontId="14" fillId="0" borderId="0" applyFont="0" applyFill="0" applyBorder="0" applyAlignment="0" applyProtection="0"/>
    <xf numFmtId="0" fontId="22" fillId="3" borderId="1">
      <alignment horizontal="centerContinuous" vertical="top"/>
    </xf>
    <xf numFmtId="195" fontId="17" fillId="0" borderId="0" applyFont="0" applyFill="0" applyBorder="0" applyAlignment="0" applyProtection="0"/>
    <xf numFmtId="14" fontId="25" fillId="0" borderId="0" applyFill="0" applyBorder="0" applyAlignment="0"/>
    <xf numFmtId="15" fontId="15" fillId="4" borderId="0">
      <alignment horizontal="centerContinuous"/>
    </xf>
    <xf numFmtId="196" fontId="14" fillId="0" borderId="0" applyFill="0" applyBorder="0" applyAlignment="0"/>
    <xf numFmtId="195" fontId="17" fillId="0" borderId="0" applyFill="0" applyBorder="0" applyAlignment="0"/>
    <xf numFmtId="196" fontId="14" fillId="0" borderId="0" applyFill="0" applyBorder="0" applyAlignment="0"/>
    <xf numFmtId="197" fontId="18" fillId="0" borderId="0" applyFill="0" applyBorder="0" applyAlignment="0"/>
    <xf numFmtId="195" fontId="17" fillId="0" borderId="0" applyFill="0" applyBorder="0" applyAlignment="0"/>
    <xf numFmtId="38" fontId="2" fillId="3" borderId="0" applyNumberFormat="0" applyBorder="0" applyAlignment="0" applyProtection="0"/>
    <xf numFmtId="0" fontId="26" fillId="0" borderId="2" applyNumberFormat="0" applyAlignment="0" applyProtection="0">
      <alignment horizontal="left" vertical="center"/>
    </xf>
    <xf numFmtId="0" fontId="26" fillId="0" borderId="3">
      <alignment horizontal="left" vertical="center"/>
    </xf>
    <xf numFmtId="10" fontId="2" fillId="5" borderId="4" applyNumberFormat="0" applyBorder="0" applyAlignment="0" applyProtection="0"/>
    <xf numFmtId="196" fontId="14" fillId="0" borderId="0" applyFill="0" applyBorder="0" applyAlignment="0"/>
    <xf numFmtId="195" fontId="17" fillId="0" borderId="0" applyFill="0" applyBorder="0" applyAlignment="0"/>
    <xf numFmtId="196" fontId="14" fillId="0" borderId="0" applyFill="0" applyBorder="0" applyAlignment="0"/>
    <xf numFmtId="197" fontId="18" fillId="0" borderId="0" applyFill="0" applyBorder="0" applyAlignment="0"/>
    <xf numFmtId="195" fontId="17" fillId="0" borderId="0" applyFill="0" applyBorder="0" applyAlignment="0"/>
    <xf numFmtId="198" fontId="13" fillId="0" borderId="0"/>
    <xf numFmtId="0" fontId="27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0" fontId="3" fillId="0" borderId="0" applyFont="0" applyFill="0" applyBorder="0" applyAlignment="0" applyProtection="0"/>
    <xf numFmtId="196" fontId="14" fillId="0" borderId="0" applyFill="0" applyBorder="0" applyAlignment="0"/>
    <xf numFmtId="195" fontId="17" fillId="0" borderId="0" applyFill="0" applyBorder="0" applyAlignment="0"/>
    <xf numFmtId="196" fontId="14" fillId="0" borderId="0" applyFill="0" applyBorder="0" applyAlignment="0"/>
    <xf numFmtId="197" fontId="18" fillId="0" borderId="0" applyFill="0" applyBorder="0" applyAlignment="0"/>
    <xf numFmtId="195" fontId="17" fillId="0" borderId="0" applyFill="0" applyBorder="0" applyAlignment="0"/>
    <xf numFmtId="0" fontId="28" fillId="2" borderId="0"/>
    <xf numFmtId="49" fontId="25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19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9" fontId="1" fillId="0" borderId="0" applyFont="0" applyFill="0" applyBorder="0" applyAlignment="0" applyProtection="0"/>
    <xf numFmtId="0" fontId="1" fillId="0" borderId="0"/>
  </cellStyleXfs>
  <cellXfs count="278">
    <xf numFmtId="0" fontId="0" fillId="0" borderId="0" xfId="0"/>
    <xf numFmtId="0" fontId="37" fillId="0" borderId="6" xfId="79" applyFont="1" applyBorder="1" applyAlignment="1">
      <alignment horizontal="center"/>
    </xf>
    <xf numFmtId="0" fontId="37" fillId="0" borderId="6" xfId="79" applyFont="1" applyBorder="1"/>
    <xf numFmtId="43" fontId="37" fillId="0" borderId="6" xfId="60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0" fontId="37" fillId="0" borderId="0" xfId="79" applyFont="1" applyAlignment="1">
      <alignment vertical="center"/>
    </xf>
    <xf numFmtId="0" fontId="37" fillId="0" borderId="15" xfId="79" applyFont="1" applyBorder="1" applyAlignment="1">
      <alignment horizontal="center"/>
    </xf>
    <xf numFmtId="0" fontId="3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40" fillId="0" borderId="0" xfId="0" applyFont="1"/>
    <xf numFmtId="0" fontId="40" fillId="0" borderId="0" xfId="0" applyFont="1" applyAlignment="1">
      <alignment horizontal="center" vertical="center"/>
    </xf>
    <xf numFmtId="0" fontId="29" fillId="0" borderId="0" xfId="0" applyFont="1"/>
    <xf numFmtId="9" fontId="29" fillId="0" borderId="0" xfId="0" applyNumberFormat="1" applyFont="1"/>
    <xf numFmtId="43" fontId="29" fillId="0" borderId="0" xfId="60" applyFont="1" applyAlignment="1">
      <alignment horizontal="right"/>
    </xf>
    <xf numFmtId="0" fontId="30" fillId="0" borderId="0" xfId="0" applyFont="1"/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33" fillId="0" borderId="0" xfId="0" applyFont="1"/>
    <xf numFmtId="0" fontId="11" fillId="0" borderId="0" xfId="0" applyFont="1"/>
    <xf numFmtId="0" fontId="29" fillId="0" borderId="17" xfId="0" applyFont="1" applyBorder="1"/>
    <xf numFmtId="43" fontId="29" fillId="0" borderId="17" xfId="60" applyFont="1" applyBorder="1" applyAlignment="1">
      <alignment horizontal="right"/>
    </xf>
    <xf numFmtId="9" fontId="29" fillId="0" borderId="0" xfId="0" applyNumberFormat="1" applyFont="1" applyAlignment="1">
      <alignment horizontal="center"/>
    </xf>
    <xf numFmtId="0" fontId="33" fillId="0" borderId="18" xfId="0" applyFont="1" applyBorder="1" applyAlignment="1">
      <alignment horizontal="center" vertical="center"/>
    </xf>
    <xf numFmtId="43" fontId="33" fillId="0" borderId="18" xfId="6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43" fontId="33" fillId="0" borderId="15" xfId="6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43" fontId="33" fillId="0" borderId="12" xfId="60" applyFont="1" applyBorder="1" applyAlignment="1">
      <alignment horizontal="center" vertical="center"/>
    </xf>
    <xf numFmtId="201" fontId="33" fillId="0" borderId="15" xfId="0" applyNumberFormat="1" applyFont="1" applyBorder="1" applyAlignment="1">
      <alignment horizontal="center" vertical="center"/>
    </xf>
    <xf numFmtId="201" fontId="33" fillId="0" borderId="12" xfId="0" applyNumberFormat="1" applyFont="1" applyBorder="1" applyAlignment="1">
      <alignment horizontal="center" vertical="center"/>
    </xf>
    <xf numFmtId="0" fontId="29" fillId="0" borderId="21" xfId="0" applyFont="1" applyBorder="1"/>
    <xf numFmtId="43" fontId="29" fillId="0" borderId="21" xfId="60" applyFont="1" applyBorder="1" applyAlignment="1">
      <alignment horizontal="right"/>
    </xf>
    <xf numFmtId="43" fontId="29" fillId="0" borderId="0" xfId="60" applyFont="1" applyBorder="1" applyAlignment="1">
      <alignment horizontal="right"/>
    </xf>
    <xf numFmtId="43" fontId="29" fillId="0" borderId="0" xfId="60" applyFont="1" applyBorder="1" applyAlignment="1">
      <alignment horizontal="center"/>
    </xf>
    <xf numFmtId="0" fontId="12" fillId="0" borderId="0" xfId="0" applyFont="1"/>
    <xf numFmtId="187" fontId="33" fillId="0" borderId="15" xfId="60" applyNumberFormat="1" applyFont="1" applyBorder="1" applyAlignment="1">
      <alignment horizontal="right"/>
    </xf>
    <xf numFmtId="188" fontId="30" fillId="0" borderId="0" xfId="60" applyNumberFormat="1" applyFont="1" applyAlignment="1">
      <alignment horizontal="right"/>
    </xf>
    <xf numFmtId="0" fontId="1" fillId="0" borderId="0" xfId="80"/>
    <xf numFmtId="0" fontId="41" fillId="0" borderId="0" xfId="80" applyFont="1"/>
    <xf numFmtId="0" fontId="41" fillId="0" borderId="25" xfId="81" applyFont="1" applyBorder="1" applyAlignment="1">
      <alignment horizontal="center"/>
    </xf>
    <xf numFmtId="0" fontId="41" fillId="0" borderId="15" xfId="81" applyFont="1" applyBorder="1" applyAlignment="1">
      <alignment horizontal="center"/>
    </xf>
    <xf numFmtId="0" fontId="43" fillId="0" borderId="15" xfId="80" applyFont="1" applyBorder="1" applyAlignment="1">
      <alignment horizontal="center"/>
    </xf>
    <xf numFmtId="0" fontId="43" fillId="0" borderId="15" xfId="81" applyFont="1" applyBorder="1" applyAlignment="1">
      <alignment horizontal="center"/>
    </xf>
    <xf numFmtId="43" fontId="41" fillId="0" borderId="15" xfId="60" applyFont="1" applyFill="1" applyBorder="1" applyAlignment="1">
      <alignment horizontal="right" vertical="center"/>
    </xf>
    <xf numFmtId="0" fontId="41" fillId="0" borderId="19" xfId="80" applyFont="1" applyBorder="1" applyAlignment="1">
      <alignment horizontal="center"/>
    </xf>
    <xf numFmtId="43" fontId="43" fillId="0" borderId="19" xfId="80" applyNumberFormat="1" applyFont="1" applyBorder="1"/>
    <xf numFmtId="187" fontId="41" fillId="0" borderId="16" xfId="60" applyNumberFormat="1" applyFont="1" applyBorder="1"/>
    <xf numFmtId="0" fontId="44" fillId="0" borderId="23" xfId="81" applyFont="1" applyBorder="1" applyAlignment="1">
      <alignment horizontal="center"/>
    </xf>
    <xf numFmtId="187" fontId="44" fillId="0" borderId="22" xfId="60" applyNumberFormat="1" applyFont="1" applyBorder="1"/>
    <xf numFmtId="0" fontId="43" fillId="0" borderId="19" xfId="81" applyFont="1" applyBorder="1" applyAlignment="1">
      <alignment horizontal="center"/>
    </xf>
    <xf numFmtId="0" fontId="41" fillId="0" borderId="19" xfId="81" applyFont="1" applyBorder="1" applyAlignment="1">
      <alignment horizontal="center"/>
    </xf>
    <xf numFmtId="0" fontId="43" fillId="0" borderId="9" xfId="80" applyFont="1" applyBorder="1" applyAlignment="1">
      <alignment horizontal="center"/>
    </xf>
    <xf numFmtId="0" fontId="43" fillId="6" borderId="11" xfId="81" applyFont="1" applyFill="1" applyBorder="1" applyAlignment="1">
      <alignment horizontal="center"/>
    </xf>
    <xf numFmtId="0" fontId="43" fillId="0" borderId="8" xfId="80" applyFont="1" applyBorder="1" applyAlignment="1">
      <alignment horizontal="center"/>
    </xf>
    <xf numFmtId="0" fontId="41" fillId="0" borderId="0" xfId="80" applyFont="1" applyAlignment="1">
      <alignment horizontal="center"/>
    </xf>
    <xf numFmtId="0" fontId="41" fillId="0" borderId="0" xfId="81" applyFont="1"/>
    <xf numFmtId="187" fontId="45" fillId="0" borderId="0" xfId="60" applyNumberFormat="1" applyFont="1"/>
    <xf numFmtId="0" fontId="46" fillId="0" borderId="0" xfId="80" applyFont="1"/>
    <xf numFmtId="0" fontId="41" fillId="0" borderId="14" xfId="80" applyFont="1" applyBorder="1" applyAlignment="1">
      <alignment horizontal="center"/>
    </xf>
    <xf numFmtId="0" fontId="6" fillId="0" borderId="14" xfId="80" applyFont="1" applyBorder="1"/>
    <xf numFmtId="0" fontId="41" fillId="0" borderId="14" xfId="81" applyFont="1" applyBorder="1"/>
    <xf numFmtId="0" fontId="43" fillId="0" borderId="14" xfId="81" applyFont="1" applyBorder="1"/>
    <xf numFmtId="43" fontId="45" fillId="0" borderId="0" xfId="60" applyFont="1"/>
    <xf numFmtId="2" fontId="43" fillId="0" borderId="14" xfId="81" applyNumberFormat="1" applyFont="1" applyBorder="1" applyAlignment="1">
      <alignment horizontal="center"/>
    </xf>
    <xf numFmtId="0" fontId="43" fillId="0" borderId="14" xfId="81" applyFont="1" applyBorder="1" applyAlignment="1">
      <alignment horizontal="center"/>
    </xf>
    <xf numFmtId="0" fontId="41" fillId="0" borderId="14" xfId="80" applyFont="1" applyBorder="1"/>
    <xf numFmtId="0" fontId="6" fillId="0" borderId="0" xfId="80" applyFont="1"/>
    <xf numFmtId="0" fontId="6" fillId="0" borderId="13" xfId="80" applyFont="1" applyBorder="1"/>
    <xf numFmtId="0" fontId="41" fillId="0" borderId="13" xfId="81" applyFont="1" applyBorder="1"/>
    <xf numFmtId="0" fontId="43" fillId="0" borderId="13" xfId="81" applyFont="1" applyBorder="1"/>
    <xf numFmtId="0" fontId="1" fillId="0" borderId="0" xfId="80" applyAlignment="1">
      <alignment vertical="center"/>
    </xf>
    <xf numFmtId="0" fontId="11" fillId="0" borderId="0" xfId="80" applyFont="1"/>
    <xf numFmtId="43" fontId="41" fillId="0" borderId="0" xfId="60" applyFont="1" applyFill="1"/>
    <xf numFmtId="43" fontId="41" fillId="0" borderId="0" xfId="80" applyNumberFormat="1" applyFont="1"/>
    <xf numFmtId="0" fontId="1" fillId="0" borderId="15" xfId="80" applyBorder="1"/>
    <xf numFmtId="43" fontId="45" fillId="0" borderId="0" xfId="60" applyFont="1" applyFill="1"/>
    <xf numFmtId="0" fontId="33" fillId="0" borderId="0" xfId="81" applyFont="1"/>
    <xf numFmtId="0" fontId="47" fillId="0" borderId="0" xfId="80" applyFont="1"/>
    <xf numFmtId="0" fontId="12" fillId="0" borderId="0" xfId="82" applyFont="1"/>
    <xf numFmtId="0" fontId="48" fillId="0" borderId="0" xfId="82" applyFont="1"/>
    <xf numFmtId="0" fontId="41" fillId="0" borderId="0" xfId="82" applyFont="1"/>
    <xf numFmtId="0" fontId="49" fillId="0" borderId="0" xfId="82" applyFont="1" applyAlignment="1">
      <alignment horizontal="center"/>
    </xf>
    <xf numFmtId="0" fontId="49" fillId="0" borderId="0" xfId="82" applyFont="1"/>
    <xf numFmtId="0" fontId="41" fillId="0" borderId="29" xfId="80" applyFont="1" applyBorder="1"/>
    <xf numFmtId="0" fontId="41" fillId="0" borderId="30" xfId="80" applyFont="1" applyBorder="1"/>
    <xf numFmtId="0" fontId="41" fillId="0" borderId="30" xfId="82" applyFont="1" applyBorder="1"/>
    <xf numFmtId="0" fontId="41" fillId="0" borderId="31" xfId="82" applyFont="1" applyBorder="1"/>
    <xf numFmtId="43" fontId="41" fillId="0" borderId="32" xfId="80" applyNumberFormat="1" applyFont="1" applyBorder="1"/>
    <xf numFmtId="43" fontId="41" fillId="0" borderId="6" xfId="80" applyNumberFormat="1" applyFont="1" applyBorder="1"/>
    <xf numFmtId="188" fontId="41" fillId="0" borderId="6" xfId="60" applyNumberFormat="1" applyFont="1" applyBorder="1" applyAlignment="1"/>
    <xf numFmtId="43" fontId="41" fillId="0" borderId="6" xfId="60" applyFont="1" applyBorder="1" applyAlignment="1">
      <alignment horizontal="center"/>
    </xf>
    <xf numFmtId="0" fontId="41" fillId="0" borderId="6" xfId="82" applyFont="1" applyBorder="1"/>
    <xf numFmtId="0" fontId="41" fillId="0" borderId="33" xfId="82" applyFont="1" applyBorder="1" applyAlignment="1">
      <alignment horizontal="center"/>
    </xf>
    <xf numFmtId="0" fontId="1" fillId="0" borderId="14" xfId="80" applyBorder="1"/>
    <xf numFmtId="0" fontId="41" fillId="0" borderId="14" xfId="82" applyFont="1" applyBorder="1"/>
    <xf numFmtId="0" fontId="43" fillId="0" borderId="14" xfId="82" applyFont="1" applyBorder="1"/>
    <xf numFmtId="0" fontId="1" fillId="0" borderId="13" xfId="80" applyBorder="1"/>
    <xf numFmtId="0" fontId="41" fillId="0" borderId="13" xfId="82" applyFont="1" applyBorder="1"/>
    <xf numFmtId="0" fontId="43" fillId="0" borderId="13" xfId="82" applyFont="1" applyBorder="1"/>
    <xf numFmtId="0" fontId="51" fillId="0" borderId="0" xfId="82" applyFont="1"/>
    <xf numFmtId="0" fontId="1" fillId="0" borderId="0" xfId="0" applyFont="1"/>
    <xf numFmtId="43" fontId="41" fillId="0" borderId="19" xfId="60" applyFont="1" applyBorder="1"/>
    <xf numFmtId="187" fontId="33" fillId="0" borderId="15" xfId="60" applyNumberFormat="1" applyFont="1" applyBorder="1" applyAlignment="1">
      <alignment horizontal="left"/>
    </xf>
    <xf numFmtId="0" fontId="4" fillId="0" borderId="0" xfId="0" applyFont="1"/>
    <xf numFmtId="0" fontId="53" fillId="0" borderId="14" xfId="79" applyFont="1" applyBorder="1" applyAlignment="1">
      <alignment horizontal="center"/>
    </xf>
    <xf numFmtId="0" fontId="7" fillId="0" borderId="14" xfId="79" applyFont="1" applyBorder="1" applyAlignment="1">
      <alignment horizontal="left"/>
    </xf>
    <xf numFmtId="0" fontId="54" fillId="0" borderId="5" xfId="79" applyFont="1" applyBorder="1" applyAlignment="1">
      <alignment horizontal="center"/>
    </xf>
    <xf numFmtId="0" fontId="54" fillId="0" borderId="5" xfId="79" applyFont="1" applyBorder="1" applyAlignment="1">
      <alignment horizontal="left"/>
    </xf>
    <xf numFmtId="0" fontId="12" fillId="0" borderId="5" xfId="79" applyFont="1" applyBorder="1" applyAlignment="1">
      <alignment horizontal="center"/>
    </xf>
    <xf numFmtId="0" fontId="54" fillId="0" borderId="6" xfId="79" applyFont="1" applyBorder="1" applyAlignment="1">
      <alignment horizontal="center"/>
    </xf>
    <xf numFmtId="0" fontId="54" fillId="0" borderId="6" xfId="79" applyFont="1" applyBorder="1" applyAlignment="1">
      <alignment horizontal="left"/>
    </xf>
    <xf numFmtId="0" fontId="54" fillId="0" borderId="7" xfId="79" applyFont="1" applyBorder="1" applyAlignment="1">
      <alignment horizontal="center"/>
    </xf>
    <xf numFmtId="0" fontId="12" fillId="0" borderId="6" xfId="79" applyFont="1" applyBorder="1" applyAlignment="1">
      <alignment horizontal="center"/>
    </xf>
    <xf numFmtId="0" fontId="54" fillId="0" borderId="6" xfId="79" applyFont="1" applyBorder="1"/>
    <xf numFmtId="0" fontId="53" fillId="0" borderId="13" xfId="79" applyFont="1" applyBorder="1" applyAlignment="1">
      <alignment horizontal="center"/>
    </xf>
    <xf numFmtId="0" fontId="7" fillId="0" borderId="0" xfId="79" applyFont="1" applyAlignment="1">
      <alignment horizontal="left"/>
    </xf>
    <xf numFmtId="43" fontId="54" fillId="0" borderId="6" xfId="60" applyFont="1" applyBorder="1" applyAlignment="1">
      <alignment horizontal="right" vertical="top"/>
    </xf>
    <xf numFmtId="43" fontId="54" fillId="0" borderId="6" xfId="60" applyFont="1" applyBorder="1" applyAlignment="1">
      <alignment horizontal="right"/>
    </xf>
    <xf numFmtId="43" fontId="43" fillId="0" borderId="19" xfId="60" applyFont="1" applyBorder="1"/>
    <xf numFmtId="43" fontId="43" fillId="0" borderId="16" xfId="60" applyFont="1" applyBorder="1"/>
    <xf numFmtId="0" fontId="58" fillId="0" borderId="0" xfId="0" applyFont="1"/>
    <xf numFmtId="0" fontId="43" fillId="0" borderId="14" xfId="81" applyFont="1" applyBorder="1" applyAlignment="1">
      <alignment vertical="center"/>
    </xf>
    <xf numFmtId="0" fontId="43" fillId="0" borderId="14" xfId="81" applyFont="1" applyBorder="1" applyAlignment="1">
      <alignment horizontal="right" vertical="center"/>
    </xf>
    <xf numFmtId="0" fontId="43" fillId="0" borderId="14" xfId="81" applyFont="1" applyBorder="1" applyAlignment="1">
      <alignment horizontal="right"/>
    </xf>
    <xf numFmtId="0" fontId="5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8" fillId="0" borderId="0" xfId="82" applyFont="1" applyAlignment="1">
      <alignment vertical="center"/>
    </xf>
    <xf numFmtId="0" fontId="47" fillId="0" borderId="0" xfId="80" applyFont="1" applyAlignment="1">
      <alignment vertical="center"/>
    </xf>
    <xf numFmtId="0" fontId="7" fillId="0" borderId="0" xfId="80" applyFont="1" applyAlignment="1">
      <alignment vertical="center"/>
    </xf>
    <xf numFmtId="0" fontId="43" fillId="0" borderId="14" xfId="82" applyFont="1" applyBorder="1" applyAlignment="1">
      <alignment vertical="center"/>
    </xf>
    <xf numFmtId="0" fontId="41" fillId="0" borderId="14" xfId="82" applyFont="1" applyBorder="1" applyAlignment="1">
      <alignment vertical="center"/>
    </xf>
    <xf numFmtId="202" fontId="41" fillId="0" borderId="14" xfId="82" applyNumberFormat="1" applyFont="1" applyBorder="1" applyAlignment="1">
      <alignment horizontal="left" vertical="center"/>
    </xf>
    <xf numFmtId="0" fontId="1" fillId="0" borderId="14" xfId="80" applyBorder="1" applyAlignment="1">
      <alignment vertical="center"/>
    </xf>
    <xf numFmtId="0" fontId="7" fillId="0" borderId="0" xfId="0" applyFont="1" applyAlignment="1">
      <alignment vertical="center"/>
    </xf>
    <xf numFmtId="0" fontId="54" fillId="0" borderId="0" xfId="80" applyFont="1" applyAlignment="1">
      <alignment vertical="center"/>
    </xf>
    <xf numFmtId="0" fontId="7" fillId="0" borderId="14" xfId="79" applyFont="1" applyBorder="1" applyAlignment="1">
      <alignment vertical="center"/>
    </xf>
    <xf numFmtId="0" fontId="53" fillId="0" borderId="14" xfId="79" applyFont="1" applyBorder="1" applyAlignment="1">
      <alignment vertical="center"/>
    </xf>
    <xf numFmtId="0" fontId="7" fillId="0" borderId="13" xfId="79" applyFont="1" applyBorder="1" applyAlignment="1">
      <alignment vertical="center"/>
    </xf>
    <xf numFmtId="0" fontId="62" fillId="0" borderId="0" xfId="0" applyFont="1"/>
    <xf numFmtId="2" fontId="62" fillId="0" borderId="0" xfId="0" applyNumberFormat="1" applyFont="1" applyAlignment="1">
      <alignment horizontal="center" vertical="top"/>
    </xf>
    <xf numFmtId="2" fontId="62" fillId="0" borderId="0" xfId="0" applyNumberFormat="1" applyFont="1" applyAlignment="1">
      <alignment horizontal="left"/>
    </xf>
    <xf numFmtId="4" fontId="62" fillId="0" borderId="0" xfId="0" applyNumberFormat="1" applyFont="1" applyAlignment="1">
      <alignment horizontal="center"/>
    </xf>
    <xf numFmtId="0" fontId="62" fillId="0" borderId="0" xfId="0" applyFont="1" applyAlignment="1">
      <alignment horizontal="right"/>
    </xf>
    <xf numFmtId="4" fontId="62" fillId="0" borderId="0" xfId="0" applyNumberFormat="1" applyFont="1"/>
    <xf numFmtId="0" fontId="63" fillId="0" borderId="0" xfId="84" applyFont="1"/>
    <xf numFmtId="0" fontId="12" fillId="0" borderId="0" xfId="84" applyFont="1"/>
    <xf numFmtId="43" fontId="12" fillId="0" borderId="0" xfId="84" applyNumberFormat="1" applyFont="1"/>
    <xf numFmtId="0" fontId="64" fillId="0" borderId="0" xfId="84" applyFont="1"/>
    <xf numFmtId="0" fontId="65" fillId="0" borderId="0" xfId="0" applyFont="1" applyAlignment="1">
      <alignment horizontal="right"/>
    </xf>
    <xf numFmtId="0" fontId="43" fillId="0" borderId="0" xfId="84" applyFont="1"/>
    <xf numFmtId="0" fontId="39" fillId="0" borderId="0" xfId="0" applyFont="1" applyAlignment="1">
      <alignment vertical="center"/>
    </xf>
    <xf numFmtId="0" fontId="66" fillId="0" borderId="0" xfId="84" applyFont="1"/>
    <xf numFmtId="0" fontId="67" fillId="0" borderId="0" xfId="0" applyFont="1"/>
    <xf numFmtId="0" fontId="67" fillId="0" borderId="0" xfId="0" applyFont="1" applyAlignment="1">
      <alignment vertical="center"/>
    </xf>
    <xf numFmtId="0" fontId="55" fillId="0" borderId="0" xfId="0" applyFont="1"/>
    <xf numFmtId="0" fontId="55" fillId="0" borderId="0" xfId="0" applyFont="1" applyAlignment="1">
      <alignment horizontal="left" indent="2"/>
    </xf>
    <xf numFmtId="43" fontId="55" fillId="0" borderId="0" xfId="60" applyFont="1" applyAlignment="1">
      <alignment horizontal="left" indent="2"/>
    </xf>
    <xf numFmtId="2" fontId="55" fillId="0" borderId="0" xfId="0" applyNumberFormat="1" applyFont="1"/>
    <xf numFmtId="43" fontId="55" fillId="0" borderId="0" xfId="60" applyFont="1" applyAlignment="1">
      <alignment horizontal="center"/>
    </xf>
    <xf numFmtId="43" fontId="67" fillId="0" borderId="0" xfId="60" applyFont="1"/>
    <xf numFmtId="0" fontId="69" fillId="0" borderId="0" xfId="0" applyFont="1"/>
    <xf numFmtId="0" fontId="56" fillId="0" borderId="0" xfId="79" applyFont="1" applyAlignment="1">
      <alignment horizontal="right"/>
    </xf>
    <xf numFmtId="0" fontId="1" fillId="0" borderId="34" xfId="80" applyBorder="1"/>
    <xf numFmtId="0" fontId="41" fillId="0" borderId="35" xfId="82" applyFont="1" applyBorder="1" applyAlignment="1">
      <alignment horizontal="center"/>
    </xf>
    <xf numFmtId="43" fontId="41" fillId="0" borderId="7" xfId="60" applyFont="1" applyBorder="1" applyAlignment="1" applyProtection="1">
      <alignment horizontal="center"/>
    </xf>
    <xf numFmtId="188" fontId="41" fillId="0" borderId="7" xfId="60" applyNumberFormat="1" applyFont="1" applyBorder="1" applyAlignment="1">
      <alignment horizontal="left" vertical="center"/>
    </xf>
    <xf numFmtId="43" fontId="41" fillId="0" borderId="7" xfId="80" applyNumberFormat="1" applyFont="1" applyBorder="1"/>
    <xf numFmtId="43" fontId="41" fillId="0" borderId="36" xfId="80" applyNumberFormat="1" applyFont="1" applyBorder="1"/>
    <xf numFmtId="43" fontId="43" fillId="0" borderId="41" xfId="80" applyNumberFormat="1" applyFont="1" applyBorder="1"/>
    <xf numFmtId="0" fontId="37" fillId="0" borderId="30" xfId="79" applyFont="1" applyBorder="1" applyAlignment="1">
      <alignment horizontal="center"/>
    </xf>
    <xf numFmtId="0" fontId="37" fillId="0" borderId="30" xfId="79" applyFont="1" applyBorder="1" applyAlignment="1">
      <alignment horizontal="left"/>
    </xf>
    <xf numFmtId="43" fontId="37" fillId="0" borderId="30" xfId="60" applyFont="1" applyBorder="1" applyAlignment="1">
      <alignment horizontal="right"/>
    </xf>
    <xf numFmtId="0" fontId="37" fillId="0" borderId="30" xfId="79" applyFont="1" applyBorder="1"/>
    <xf numFmtId="43" fontId="54" fillId="0" borderId="41" xfId="60" applyFont="1" applyBorder="1"/>
    <xf numFmtId="43" fontId="56" fillId="0" borderId="43" xfId="60" applyFont="1" applyBorder="1" applyProtection="1"/>
    <xf numFmtId="0" fontId="56" fillId="0" borderId="42" xfId="79" applyFont="1" applyBorder="1" applyAlignment="1">
      <alignment horizontal="right"/>
    </xf>
    <xf numFmtId="0" fontId="38" fillId="0" borderId="45" xfId="0" applyFont="1" applyBorder="1" applyAlignment="1">
      <alignment vertical="center"/>
    </xf>
    <xf numFmtId="0" fontId="38" fillId="0" borderId="46" xfId="0" applyFont="1" applyBorder="1" applyAlignment="1">
      <alignment vertical="center"/>
    </xf>
    <xf numFmtId="0" fontId="38" fillId="0" borderId="47" xfId="0" applyFont="1" applyBorder="1" applyAlignment="1">
      <alignment vertical="center"/>
    </xf>
    <xf numFmtId="0" fontId="54" fillId="0" borderId="10" xfId="79" applyFont="1" applyBorder="1"/>
    <xf numFmtId="0" fontId="54" fillId="0" borderId="48" xfId="79" applyFont="1" applyBorder="1"/>
    <xf numFmtId="0" fontId="43" fillId="0" borderId="15" xfId="81" applyFont="1" applyBorder="1" applyAlignment="1">
      <alignment vertical="center"/>
    </xf>
    <xf numFmtId="0" fontId="41" fillId="0" borderId="15" xfId="81" applyFont="1" applyBorder="1" applyAlignment="1">
      <alignment vertical="center"/>
    </xf>
    <xf numFmtId="0" fontId="41" fillId="0" borderId="0" xfId="80" applyFont="1" applyAlignment="1">
      <alignment vertical="center"/>
    </xf>
    <xf numFmtId="0" fontId="43" fillId="0" borderId="0" xfId="80" applyFont="1" applyAlignment="1">
      <alignment vertical="center"/>
    </xf>
    <xf numFmtId="187" fontId="44" fillId="0" borderId="15" xfId="60" applyNumberFormat="1" applyFont="1" applyBorder="1" applyAlignment="1">
      <alignment vertical="center"/>
    </xf>
    <xf numFmtId="0" fontId="44" fillId="0" borderId="15" xfId="81" applyFont="1" applyBorder="1" applyAlignment="1">
      <alignment horizontal="center" vertical="center"/>
    </xf>
    <xf numFmtId="187" fontId="41" fillId="0" borderId="15" xfId="60" applyNumberFormat="1" applyFont="1" applyBorder="1" applyAlignment="1">
      <alignment vertical="center"/>
    </xf>
    <xf numFmtId="43" fontId="41" fillId="0" borderId="15" xfId="60" applyFont="1" applyBorder="1" applyAlignment="1">
      <alignment vertical="center"/>
    </xf>
    <xf numFmtId="43" fontId="6" fillId="0" borderId="15" xfId="80" applyNumberFormat="1" applyFont="1" applyBorder="1" applyAlignment="1">
      <alignment vertical="center"/>
    </xf>
    <xf numFmtId="0" fontId="41" fillId="0" borderId="15" xfId="80" applyFont="1" applyBorder="1" applyAlignment="1">
      <alignment horizontal="center" vertical="center"/>
    </xf>
    <xf numFmtId="0" fontId="41" fillId="0" borderId="15" xfId="81" applyFont="1" applyBorder="1" applyAlignment="1">
      <alignment horizontal="center" vertical="center"/>
    </xf>
    <xf numFmtId="43" fontId="41" fillId="0" borderId="15" xfId="80" applyNumberFormat="1" applyFont="1" applyBorder="1" applyAlignment="1">
      <alignment vertical="center"/>
    </xf>
    <xf numFmtId="0" fontId="41" fillId="0" borderId="15" xfId="80" applyFont="1" applyBorder="1" applyAlignment="1">
      <alignment vertical="center"/>
    </xf>
    <xf numFmtId="15" fontId="43" fillId="0" borderId="15" xfId="80" applyNumberFormat="1" applyFont="1" applyBorder="1" applyAlignment="1">
      <alignment vertical="center"/>
    </xf>
    <xf numFmtId="43" fontId="41" fillId="0" borderId="15" xfId="60" applyFont="1" applyBorder="1" applyAlignment="1">
      <alignment horizontal="right" vertical="center"/>
    </xf>
    <xf numFmtId="187" fontId="44" fillId="0" borderId="28" xfId="60" applyNumberFormat="1" applyFont="1" applyBorder="1" applyAlignment="1">
      <alignment horizontal="center" vertical="center"/>
    </xf>
    <xf numFmtId="0" fontId="44" fillId="0" borderId="27" xfId="81" applyFont="1" applyBorder="1" applyAlignment="1">
      <alignment horizontal="center" vertical="center"/>
    </xf>
    <xf numFmtId="187" fontId="41" fillId="0" borderId="26" xfId="60" applyNumberFormat="1" applyFont="1" applyBorder="1" applyAlignment="1">
      <alignment vertical="center"/>
    </xf>
    <xf numFmtId="43" fontId="43" fillId="0" borderId="25" xfId="60" applyFont="1" applyBorder="1" applyAlignment="1">
      <alignment vertical="center"/>
    </xf>
    <xf numFmtId="187" fontId="41" fillId="0" borderId="25" xfId="60" applyNumberFormat="1" applyFont="1" applyBorder="1" applyAlignment="1">
      <alignment vertical="center"/>
    </xf>
    <xf numFmtId="43" fontId="43" fillId="0" borderId="26" xfId="60" applyFont="1" applyBorder="1" applyAlignment="1">
      <alignment vertical="center"/>
    </xf>
    <xf numFmtId="43" fontId="43" fillId="0" borderId="25" xfId="80" applyNumberFormat="1" applyFont="1" applyBorder="1" applyAlignment="1">
      <alignment vertical="center"/>
    </xf>
    <xf numFmtId="0" fontId="33" fillId="0" borderId="25" xfId="81" applyFont="1" applyBorder="1" applyAlignment="1">
      <alignment vertical="center"/>
    </xf>
    <xf numFmtId="0" fontId="43" fillId="0" borderId="25" xfId="81" applyFont="1" applyBorder="1" applyAlignment="1">
      <alignment horizontal="center" vertical="center"/>
    </xf>
    <xf numFmtId="0" fontId="12" fillId="0" borderId="15" xfId="80" applyFont="1" applyBorder="1" applyAlignment="1">
      <alignment horizontal="center" vertical="center"/>
    </xf>
    <xf numFmtId="43" fontId="69" fillId="0" borderId="15" xfId="60" applyFont="1" applyBorder="1" applyAlignment="1">
      <alignment vertical="center"/>
    </xf>
    <xf numFmtId="0" fontId="41" fillId="0" borderId="0" xfId="80" applyFont="1" applyAlignment="1">
      <alignment horizontal="right"/>
    </xf>
    <xf numFmtId="0" fontId="41" fillId="0" borderId="0" xfId="80" applyFont="1" applyAlignment="1">
      <alignment horizontal="right" vertical="center"/>
    </xf>
    <xf numFmtId="2" fontId="41" fillId="0" borderId="0" xfId="80" applyNumberFormat="1" applyFont="1"/>
    <xf numFmtId="43" fontId="6" fillId="0" borderId="0" xfId="80" applyNumberFormat="1" applyFont="1"/>
    <xf numFmtId="0" fontId="41" fillId="0" borderId="7" xfId="82" applyFont="1" applyBorder="1" applyAlignment="1">
      <alignment horizontal="left" vertical="center"/>
    </xf>
    <xf numFmtId="0" fontId="41" fillId="0" borderId="6" xfId="82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43" fontId="0" fillId="0" borderId="0" xfId="60" applyFont="1" applyAlignment="1">
      <alignment horizontal="left" vertical="center"/>
    </xf>
    <xf numFmtId="44" fontId="7" fillId="0" borderId="0" xfId="6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3" fillId="0" borderId="8" xfId="80" applyFont="1" applyBorder="1" applyAlignment="1">
      <alignment horizontal="center" vertical="center"/>
    </xf>
    <xf numFmtId="0" fontId="9" fillId="0" borderId="9" xfId="80" applyFont="1" applyBorder="1" applyAlignment="1">
      <alignment vertical="center"/>
    </xf>
    <xf numFmtId="0" fontId="43" fillId="0" borderId="9" xfId="80" applyFont="1" applyBorder="1" applyAlignment="1">
      <alignment horizontal="center" vertical="center"/>
    </xf>
    <xf numFmtId="0" fontId="10" fillId="0" borderId="0" xfId="8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3" fillId="6" borderId="8" xfId="81" applyFont="1" applyFill="1" applyBorder="1" applyAlignment="1">
      <alignment horizontal="center" vertical="center"/>
    </xf>
    <xf numFmtId="0" fontId="43" fillId="6" borderId="9" xfId="81" applyFont="1" applyFill="1" applyBorder="1" applyAlignment="1">
      <alignment horizontal="center" vertical="center"/>
    </xf>
    <xf numFmtId="202" fontId="41" fillId="0" borderId="14" xfId="81" applyNumberFormat="1" applyFont="1" applyBorder="1" applyAlignment="1">
      <alignment horizontal="left" vertical="center"/>
    </xf>
    <xf numFmtId="0" fontId="43" fillId="6" borderId="19" xfId="81" applyFont="1" applyFill="1" applyBorder="1" applyAlignment="1">
      <alignment horizontal="center"/>
    </xf>
    <xf numFmtId="202" fontId="41" fillId="0" borderId="14" xfId="81" applyNumberFormat="1" applyFont="1" applyBorder="1" applyAlignment="1">
      <alignment horizontal="center"/>
    </xf>
    <xf numFmtId="0" fontId="43" fillId="6" borderId="22" xfId="81" applyFont="1" applyFill="1" applyBorder="1" applyAlignment="1">
      <alignment horizontal="center"/>
    </xf>
    <xf numFmtId="0" fontId="43" fillId="6" borderId="16" xfId="81" applyFont="1" applyFill="1" applyBorder="1" applyAlignment="1">
      <alignment horizontal="center"/>
    </xf>
    <xf numFmtId="0" fontId="57" fillId="1" borderId="0" xfId="82" applyFont="1" applyFill="1" applyAlignment="1">
      <alignment horizontal="center"/>
    </xf>
    <xf numFmtId="0" fontId="9" fillId="1" borderId="0" xfId="0" applyFont="1" applyFill="1"/>
    <xf numFmtId="0" fontId="43" fillId="0" borderId="0" xfId="80" applyFont="1" applyAlignment="1">
      <alignment horizontal="center"/>
    </xf>
    <xf numFmtId="0" fontId="43" fillId="0" borderId="10" xfId="80" applyFont="1" applyBorder="1" applyAlignment="1">
      <alignment horizontal="center"/>
    </xf>
    <xf numFmtId="0" fontId="43" fillId="0" borderId="19" xfId="82" applyFont="1" applyBorder="1" applyAlignment="1">
      <alignment horizontal="center" vertical="center"/>
    </xf>
    <xf numFmtId="0" fontId="50" fillId="0" borderId="11" xfId="82" applyFont="1" applyBorder="1" applyAlignment="1">
      <alignment horizontal="center" vertical="center"/>
    </xf>
    <xf numFmtId="0" fontId="43" fillId="0" borderId="38" xfId="82" applyFont="1" applyBorder="1" applyAlignment="1">
      <alignment horizontal="center" vertical="center"/>
    </xf>
    <xf numFmtId="0" fontId="43" fillId="0" borderId="40" xfId="82" applyFont="1" applyBorder="1" applyAlignment="1">
      <alignment horizontal="center" vertical="center"/>
    </xf>
    <xf numFmtId="0" fontId="43" fillId="0" borderId="37" xfId="82" applyFont="1" applyBorder="1" applyAlignment="1">
      <alignment horizontal="center" vertical="center"/>
    </xf>
    <xf numFmtId="0" fontId="43" fillId="0" borderId="39" xfId="82" applyFont="1" applyBorder="1" applyAlignment="1">
      <alignment horizontal="center" vertical="center"/>
    </xf>
    <xf numFmtId="0" fontId="43" fillId="0" borderId="11" xfId="82" applyFont="1" applyBorder="1" applyAlignment="1">
      <alignment horizontal="center" vertical="center"/>
    </xf>
    <xf numFmtId="0" fontId="62" fillId="0" borderId="21" xfId="0" applyFont="1" applyBorder="1" applyAlignment="1">
      <alignment horizontal="center" vertical="top"/>
    </xf>
    <xf numFmtId="0" fontId="62" fillId="0" borderId="0" xfId="0" applyFont="1" applyAlignment="1">
      <alignment horizontal="center"/>
    </xf>
    <xf numFmtId="0" fontId="58" fillId="0" borderId="0" xfId="0" applyFont="1" applyAlignment="1">
      <alignment horizontal="right" vertical="center"/>
    </xf>
    <xf numFmtId="0" fontId="61" fillId="0" borderId="0" xfId="0" applyFont="1" applyAlignment="1">
      <alignment horizontal="right" vertical="center"/>
    </xf>
    <xf numFmtId="0" fontId="59" fillId="0" borderId="15" xfId="0" applyFont="1" applyBorder="1" applyAlignment="1">
      <alignment horizontal="center" vertical="center"/>
    </xf>
    <xf numFmtId="0" fontId="60" fillId="0" borderId="15" xfId="0" applyFont="1" applyBorder="1" applyAlignment="1">
      <alignment horizontal="center" vertical="center"/>
    </xf>
    <xf numFmtId="0" fontId="60" fillId="0" borderId="44" xfId="0" applyFont="1" applyBorder="1" applyAlignment="1">
      <alignment horizontal="center" vertical="center"/>
    </xf>
    <xf numFmtId="0" fontId="52" fillId="0" borderId="0" xfId="79" applyFont="1" applyAlignment="1">
      <alignment horizontal="center" vertical="center"/>
    </xf>
    <xf numFmtId="0" fontId="10" fillId="0" borderId="0" xfId="79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4" fillId="0" borderId="8" xfId="79" applyFont="1" applyBorder="1" applyAlignment="1">
      <alignment horizontal="center" vertical="center"/>
    </xf>
    <xf numFmtId="0" fontId="54" fillId="0" borderId="9" xfId="79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6" fillId="1" borderId="20" xfId="0" applyFont="1" applyFill="1" applyBorder="1" applyAlignment="1">
      <alignment horizontal="center" vertical="center"/>
    </xf>
    <xf numFmtId="0" fontId="56" fillId="1" borderId="0" xfId="0" applyFont="1" applyFill="1" applyAlignment="1">
      <alignment horizontal="center" vertical="center"/>
    </xf>
    <xf numFmtId="0" fontId="56" fillId="1" borderId="10" xfId="0" applyFont="1" applyFill="1" applyBorder="1" applyAlignment="1">
      <alignment horizontal="center" vertical="center"/>
    </xf>
    <xf numFmtId="43" fontId="29" fillId="0" borderId="0" xfId="6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24" xfId="0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43" fontId="34" fillId="0" borderId="0" xfId="60" applyFont="1" applyAlignment="1">
      <alignment vertical="center"/>
    </xf>
    <xf numFmtId="0" fontId="35" fillId="0" borderId="0" xfId="0" applyFont="1"/>
    <xf numFmtId="43" fontId="7" fillId="0" borderId="0" xfId="0" applyNumberFormat="1" applyFont="1"/>
    <xf numFmtId="0" fontId="0" fillId="0" borderId="0" xfId="0"/>
    <xf numFmtId="43" fontId="36" fillId="7" borderId="0" xfId="60" applyFont="1" applyFill="1" applyAlignment="1">
      <alignment horizontal="center"/>
    </xf>
    <xf numFmtId="0" fontId="0" fillId="7" borderId="0" xfId="0" applyFill="1"/>
    <xf numFmtId="0" fontId="54" fillId="7" borderId="0" xfId="0" applyFont="1" applyFill="1" applyAlignment="1">
      <alignment horizontal="left" vertical="center"/>
    </xf>
    <xf numFmtId="43" fontId="36" fillId="7" borderId="0" xfId="60" applyFont="1" applyFill="1" applyAlignment="1">
      <alignment horizontal="center"/>
    </xf>
    <xf numFmtId="0" fontId="29" fillId="7" borderId="0" xfId="0" applyFont="1" applyFill="1"/>
    <xf numFmtId="0" fontId="36" fillId="7" borderId="0" xfId="0" applyFont="1" applyFill="1"/>
    <xf numFmtId="0" fontId="36" fillId="7" borderId="0" xfId="0" applyFont="1" applyFill="1" applyAlignment="1">
      <alignment horizontal="left" vertical="center"/>
    </xf>
    <xf numFmtId="43" fontId="36" fillId="7" borderId="0" xfId="60" applyFont="1" applyFill="1" applyAlignment="1">
      <alignment horizontal="right"/>
    </xf>
  </cellXfs>
  <cellStyles count="85">
    <cellStyle name=",;F'KOIT[[WAAHK" xfId="1" xr:uid="{00000000-0005-0000-0000-000000000000}"/>
    <cellStyle name="?? [0.00]_????" xfId="2" xr:uid="{00000000-0005-0000-0000-000001000000}"/>
    <cellStyle name="?? [0]_PERSONAL" xfId="3" xr:uid="{00000000-0005-0000-0000-000002000000}"/>
    <cellStyle name="???? [0.00]_????" xfId="4" xr:uid="{00000000-0005-0000-0000-000003000000}"/>
    <cellStyle name="??????[0]_PERSONAL" xfId="5" xr:uid="{00000000-0005-0000-0000-000004000000}"/>
    <cellStyle name="??????PERSONAL" xfId="6" xr:uid="{00000000-0005-0000-0000-000005000000}"/>
    <cellStyle name="?????[0]_PERSONAL" xfId="7" xr:uid="{00000000-0005-0000-0000-000006000000}"/>
    <cellStyle name="?????PERSONAL" xfId="8" xr:uid="{00000000-0005-0000-0000-000007000000}"/>
    <cellStyle name="????_????" xfId="9" xr:uid="{00000000-0005-0000-0000-000008000000}"/>
    <cellStyle name="???[0]_PERSONAL" xfId="10" xr:uid="{00000000-0005-0000-0000-000009000000}"/>
    <cellStyle name="???_PERSONAL" xfId="11" xr:uid="{00000000-0005-0000-0000-00000A000000}"/>
    <cellStyle name="??_??" xfId="12" xr:uid="{00000000-0005-0000-0000-00000B000000}"/>
    <cellStyle name="?@??laroux" xfId="13" xr:uid="{00000000-0005-0000-0000-00000C000000}"/>
    <cellStyle name="=C:\WINDOWS\SYSTEM32\COMMAND.COM" xfId="14" xr:uid="{00000000-0005-0000-0000-00000D000000}"/>
    <cellStyle name="abc" xfId="15" xr:uid="{00000000-0005-0000-0000-00000E000000}"/>
    <cellStyle name="Calc Currency (0)" xfId="16" xr:uid="{00000000-0005-0000-0000-00000F000000}"/>
    <cellStyle name="Calc Currency (2)" xfId="17" xr:uid="{00000000-0005-0000-0000-000010000000}"/>
    <cellStyle name="Calc Percent (0)" xfId="18" xr:uid="{00000000-0005-0000-0000-000011000000}"/>
    <cellStyle name="Calc Percent (1)" xfId="19" xr:uid="{00000000-0005-0000-0000-000012000000}"/>
    <cellStyle name="Calc Percent (2)" xfId="20" xr:uid="{00000000-0005-0000-0000-000013000000}"/>
    <cellStyle name="Calc Units (0)" xfId="21" xr:uid="{00000000-0005-0000-0000-000014000000}"/>
    <cellStyle name="Calc Units (1)" xfId="22" xr:uid="{00000000-0005-0000-0000-000015000000}"/>
    <cellStyle name="Calc Units (2)" xfId="23" xr:uid="{00000000-0005-0000-0000-000016000000}"/>
    <cellStyle name="Comma [00]" xfId="24" xr:uid="{00000000-0005-0000-0000-000017000000}"/>
    <cellStyle name="company_title" xfId="25" xr:uid="{00000000-0005-0000-0000-000018000000}"/>
    <cellStyle name="Currency [00]" xfId="26" xr:uid="{00000000-0005-0000-0000-000019000000}"/>
    <cellStyle name="Date Short" xfId="27" xr:uid="{00000000-0005-0000-0000-00001A000000}"/>
    <cellStyle name="date_format" xfId="28" xr:uid="{00000000-0005-0000-0000-00001B000000}"/>
    <cellStyle name="Enter Currency (0)" xfId="29" xr:uid="{00000000-0005-0000-0000-00001C000000}"/>
    <cellStyle name="Enter Currency (2)" xfId="30" xr:uid="{00000000-0005-0000-0000-00001D000000}"/>
    <cellStyle name="Enter Units (0)" xfId="31" xr:uid="{00000000-0005-0000-0000-00001E000000}"/>
    <cellStyle name="Enter Units (1)" xfId="32" xr:uid="{00000000-0005-0000-0000-00001F000000}"/>
    <cellStyle name="Enter Units (2)" xfId="33" xr:uid="{00000000-0005-0000-0000-000020000000}"/>
    <cellStyle name="Grey" xfId="34" xr:uid="{00000000-0005-0000-0000-000021000000}"/>
    <cellStyle name="Header1" xfId="35" xr:uid="{00000000-0005-0000-0000-000022000000}"/>
    <cellStyle name="Header2" xfId="36" xr:uid="{00000000-0005-0000-0000-000023000000}"/>
    <cellStyle name="Input [yellow]" xfId="37" xr:uid="{00000000-0005-0000-0000-000024000000}"/>
    <cellStyle name="Link Currency (0)" xfId="38" xr:uid="{00000000-0005-0000-0000-000025000000}"/>
    <cellStyle name="Link Currency (2)" xfId="39" xr:uid="{00000000-0005-0000-0000-000026000000}"/>
    <cellStyle name="Link Units (0)" xfId="40" xr:uid="{00000000-0005-0000-0000-000027000000}"/>
    <cellStyle name="Link Units (1)" xfId="41" xr:uid="{00000000-0005-0000-0000-000028000000}"/>
    <cellStyle name="Link Units (2)" xfId="42" xr:uid="{00000000-0005-0000-0000-000029000000}"/>
    <cellStyle name="Normal - Style1" xfId="43" xr:uid="{00000000-0005-0000-0000-00002A000000}"/>
    <cellStyle name="Normal 2" xfId="84" xr:uid="{4CAFA85C-52BB-43D3-B8B7-1B51FDE03035}"/>
    <cellStyle name="ParaBirimi [0]_RESULTS" xfId="44" xr:uid="{00000000-0005-0000-0000-00002B000000}"/>
    <cellStyle name="ParaBirimi_RESULTS" xfId="45" xr:uid="{00000000-0005-0000-0000-00002C000000}"/>
    <cellStyle name="Percent [0]" xfId="46" xr:uid="{00000000-0005-0000-0000-00002D000000}"/>
    <cellStyle name="Percent [00]" xfId="47" xr:uid="{00000000-0005-0000-0000-00002E000000}"/>
    <cellStyle name="Percent [2]" xfId="48" xr:uid="{00000000-0005-0000-0000-00002F000000}"/>
    <cellStyle name="PrePop Currency (0)" xfId="49" xr:uid="{00000000-0005-0000-0000-000030000000}"/>
    <cellStyle name="PrePop Currency (2)" xfId="50" xr:uid="{00000000-0005-0000-0000-000031000000}"/>
    <cellStyle name="PrePop Units (0)" xfId="51" xr:uid="{00000000-0005-0000-0000-000032000000}"/>
    <cellStyle name="PrePop Units (1)" xfId="52" xr:uid="{00000000-0005-0000-0000-000033000000}"/>
    <cellStyle name="PrePop Units (2)" xfId="53" xr:uid="{00000000-0005-0000-0000-000034000000}"/>
    <cellStyle name="report_title" xfId="54" xr:uid="{00000000-0005-0000-0000-000035000000}"/>
    <cellStyle name="Text Indent A" xfId="55" xr:uid="{00000000-0005-0000-0000-000036000000}"/>
    <cellStyle name="Text Indent B" xfId="56" xr:uid="{00000000-0005-0000-0000-000037000000}"/>
    <cellStyle name="Text Indent C" xfId="57" xr:uid="{00000000-0005-0000-0000-000038000000}"/>
    <cellStyle name="Virg? [0]_RESULTS" xfId="58" xr:uid="{00000000-0005-0000-0000-000039000000}"/>
    <cellStyle name="Virg?_RESULTS" xfId="59" xr:uid="{00000000-0005-0000-0000-00003A000000}"/>
    <cellStyle name="เครื่องหมายจุลภาค 10" xfId="61" xr:uid="{00000000-0005-0000-0000-00003C000000}"/>
    <cellStyle name="เครื่องหมายจุลภาค 12" xfId="62" xr:uid="{00000000-0005-0000-0000-00003D000000}"/>
    <cellStyle name="เครื่องหมายจุลภาค 14" xfId="63" xr:uid="{00000000-0005-0000-0000-00003E000000}"/>
    <cellStyle name="เครื่องหมายจุลภาค 15" xfId="64" xr:uid="{00000000-0005-0000-0000-00003F000000}"/>
    <cellStyle name="เครื่องหมายจุลภาค 16" xfId="65" xr:uid="{00000000-0005-0000-0000-000040000000}"/>
    <cellStyle name="เครื่องหมายจุลภาค 5" xfId="66" xr:uid="{00000000-0005-0000-0000-000041000000}"/>
    <cellStyle name="เครื่องหมายจุลภาค 7" xfId="67" xr:uid="{00000000-0005-0000-0000-000042000000}"/>
    <cellStyle name="เครื่องหมายจุลภาค 8" xfId="68" xr:uid="{00000000-0005-0000-0000-000043000000}"/>
    <cellStyle name="จุลภาค" xfId="60" builtinId="3"/>
    <cellStyle name="ปกติ" xfId="0" builtinId="0"/>
    <cellStyle name="ปกติ 10" xfId="69" xr:uid="{00000000-0005-0000-0000-000045000000}"/>
    <cellStyle name="ปกติ 11" xfId="70" xr:uid="{00000000-0005-0000-0000-000046000000}"/>
    <cellStyle name="ปกติ 13" xfId="71" xr:uid="{00000000-0005-0000-0000-000047000000}"/>
    <cellStyle name="ปกติ 14" xfId="72" xr:uid="{00000000-0005-0000-0000-000048000000}"/>
    <cellStyle name="ปกติ 2" xfId="80" xr:uid="{00000000-0005-0000-0000-000049000000}"/>
    <cellStyle name="ปกติ 4" xfId="73" xr:uid="{00000000-0005-0000-0000-00004A000000}"/>
    <cellStyle name="ปกติ 5" xfId="74" xr:uid="{00000000-0005-0000-0000-00004B000000}"/>
    <cellStyle name="ปกติ 6" xfId="75" xr:uid="{00000000-0005-0000-0000-00004C000000}"/>
    <cellStyle name="ปกติ 7" xfId="76" xr:uid="{00000000-0005-0000-0000-00004D000000}"/>
    <cellStyle name="ปกติ 8" xfId="77" xr:uid="{00000000-0005-0000-0000-00004E000000}"/>
    <cellStyle name="ปกติ 9" xfId="78" xr:uid="{00000000-0005-0000-0000-00004F000000}"/>
    <cellStyle name="ปกติ_Sheet1 2" xfId="81" xr:uid="{00000000-0005-0000-0000-000050000000}"/>
    <cellStyle name="ปกติ_Sheet2" xfId="79" xr:uid="{00000000-0005-0000-0000-000051000000}"/>
    <cellStyle name="ปกติ_Sheet2 2" xfId="82" xr:uid="{00000000-0005-0000-0000-000052000000}"/>
    <cellStyle name="เปอร์เซ็นต์ 2" xfId="83" xr:uid="{00000000-0005-0000-0000-00005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1385094</xdr:colOff>
      <xdr:row>13</xdr:row>
      <xdr:rowOff>80963</xdr:rowOff>
    </xdr:from>
    <xdr:to>
      <xdr:col>1</xdr:col>
      <xdr:colOff>1496269</xdr:colOff>
      <xdr:row>13</xdr:row>
      <xdr:rowOff>192088</xdr:rowOff>
    </xdr:to>
    <xdr:grpSp>
      <xdr:nvGrpSpPr>
        <xdr:cNvPr id="8" name="กลุ่ม 7">
          <a:extLst>
            <a:ext uri="{FF2B5EF4-FFF2-40B4-BE49-F238E27FC236}">
              <a16:creationId xmlns:a16="http://schemas.microsoft.com/office/drawing/2014/main" id="{358F3A37-A7DC-C799-9FAE-82F18E0EB920}"/>
            </a:ext>
          </a:extLst>
        </xdr:cNvPr>
        <xdr:cNvGrpSpPr/>
      </xdr:nvGrpSpPr>
      <xdr:grpSpPr>
        <a:xfrm>
          <a:off x="1842294" y="3135313"/>
          <a:ext cx="111175" cy="111125"/>
          <a:chOff x="2473325" y="3463925"/>
          <a:chExt cx="111175" cy="111125"/>
        </a:xfrm>
      </xdr:grpSpPr>
      <xdr:sp macro="" textlink="">
        <xdr:nvSpPr>
          <xdr:cNvPr id="2" name="สี่เหลี่ยมผืนผ้า 1">
            <a:extLst>
              <a:ext uri="{FF2B5EF4-FFF2-40B4-BE49-F238E27FC236}">
                <a16:creationId xmlns:a16="http://schemas.microsoft.com/office/drawing/2014/main" id="{2F68A576-2C39-EF8E-B344-89ECD50D3059}"/>
              </a:ext>
            </a:extLst>
          </xdr:cNvPr>
          <xdr:cNvSpPr/>
        </xdr:nvSpPr>
        <xdr:spPr>
          <a:xfrm>
            <a:off x="2473325" y="3463925"/>
            <a:ext cx="111125" cy="111125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cxnSp macro="">
        <xdr:nvCxnSpPr>
          <xdr:cNvPr id="4" name="ตัวเชื่อมต่อตรง 3">
            <a:extLst>
              <a:ext uri="{FF2B5EF4-FFF2-40B4-BE49-F238E27FC236}">
                <a16:creationId xmlns:a16="http://schemas.microsoft.com/office/drawing/2014/main" id="{92965437-CA2A-72B6-14B4-8892BFC6CB3E}"/>
              </a:ext>
            </a:extLst>
          </xdr:cNvPr>
          <xdr:cNvCxnSpPr/>
        </xdr:nvCxnSpPr>
        <xdr:spPr>
          <a:xfrm flipV="1">
            <a:off x="2476500" y="3463925"/>
            <a:ext cx="108000" cy="108000"/>
          </a:xfrm>
          <a:prstGeom prst="line">
            <a:avLst/>
          </a:prstGeom>
          <a:ln w="63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1385094</xdr:colOff>
      <xdr:row>14</xdr:row>
      <xdr:rowOff>80963</xdr:rowOff>
    </xdr:from>
    <xdr:to>
      <xdr:col>1</xdr:col>
      <xdr:colOff>1496269</xdr:colOff>
      <xdr:row>14</xdr:row>
      <xdr:rowOff>192088</xdr:rowOff>
    </xdr:to>
    <xdr:grpSp>
      <xdr:nvGrpSpPr>
        <xdr:cNvPr id="12" name="กลุ่ม 11">
          <a:extLst>
            <a:ext uri="{FF2B5EF4-FFF2-40B4-BE49-F238E27FC236}">
              <a16:creationId xmlns:a16="http://schemas.microsoft.com/office/drawing/2014/main" id="{102D4BE9-6F45-437D-ADDE-ACC3F0E824B8}"/>
            </a:ext>
          </a:extLst>
        </xdr:cNvPr>
        <xdr:cNvGrpSpPr/>
      </xdr:nvGrpSpPr>
      <xdr:grpSpPr>
        <a:xfrm>
          <a:off x="1842294" y="3376613"/>
          <a:ext cx="111175" cy="111125"/>
          <a:chOff x="2473325" y="3463925"/>
          <a:chExt cx="111175" cy="111125"/>
        </a:xfrm>
      </xdr:grpSpPr>
      <xdr:sp macro="" textlink="">
        <xdr:nvSpPr>
          <xdr:cNvPr id="13" name="สี่เหลี่ยมผืนผ้า 12">
            <a:extLst>
              <a:ext uri="{FF2B5EF4-FFF2-40B4-BE49-F238E27FC236}">
                <a16:creationId xmlns:a16="http://schemas.microsoft.com/office/drawing/2014/main" id="{CFB984D0-B2C6-3AE6-A9F2-76EB990E141D}"/>
              </a:ext>
            </a:extLst>
          </xdr:cNvPr>
          <xdr:cNvSpPr/>
        </xdr:nvSpPr>
        <xdr:spPr>
          <a:xfrm>
            <a:off x="2473325" y="3463925"/>
            <a:ext cx="111125" cy="111125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cxnSp macro="">
        <xdr:nvCxnSpPr>
          <xdr:cNvPr id="14" name="ตัวเชื่อมต่อตรง 13">
            <a:extLst>
              <a:ext uri="{FF2B5EF4-FFF2-40B4-BE49-F238E27FC236}">
                <a16:creationId xmlns:a16="http://schemas.microsoft.com/office/drawing/2014/main" id="{F30D29C4-0E9F-B19B-072B-A8F7F089E3EF}"/>
              </a:ext>
            </a:extLst>
          </xdr:cNvPr>
          <xdr:cNvCxnSpPr/>
        </xdr:nvCxnSpPr>
        <xdr:spPr>
          <a:xfrm flipV="1">
            <a:off x="2476500" y="3463925"/>
            <a:ext cx="108000" cy="108000"/>
          </a:xfrm>
          <a:prstGeom prst="line">
            <a:avLst/>
          </a:prstGeom>
          <a:ln w="63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1385095</xdr:colOff>
      <xdr:row>15</xdr:row>
      <xdr:rowOff>55563</xdr:rowOff>
    </xdr:from>
    <xdr:to>
      <xdr:col>1</xdr:col>
      <xdr:colOff>1460501</xdr:colOff>
      <xdr:row>15</xdr:row>
      <xdr:rowOff>196850</xdr:rowOff>
    </xdr:to>
    <xdr:grpSp>
      <xdr:nvGrpSpPr>
        <xdr:cNvPr id="15" name="กลุ่ม 14">
          <a:extLst>
            <a:ext uri="{FF2B5EF4-FFF2-40B4-BE49-F238E27FC236}">
              <a16:creationId xmlns:a16="http://schemas.microsoft.com/office/drawing/2014/main" id="{2DFB1677-DEE7-4AF5-8C4A-E46EEB130A3B}"/>
            </a:ext>
          </a:extLst>
        </xdr:cNvPr>
        <xdr:cNvGrpSpPr/>
      </xdr:nvGrpSpPr>
      <xdr:grpSpPr>
        <a:xfrm>
          <a:off x="1842295" y="3592513"/>
          <a:ext cx="75406" cy="141287"/>
          <a:chOff x="2473325" y="3463925"/>
          <a:chExt cx="111175" cy="111125"/>
        </a:xfrm>
      </xdr:grpSpPr>
      <xdr:sp macro="" textlink="">
        <xdr:nvSpPr>
          <xdr:cNvPr id="16" name="สี่เหลี่ยมผืนผ้า 15">
            <a:extLst>
              <a:ext uri="{FF2B5EF4-FFF2-40B4-BE49-F238E27FC236}">
                <a16:creationId xmlns:a16="http://schemas.microsoft.com/office/drawing/2014/main" id="{C7358402-1C2C-8EC9-C7B6-4487B121DE39}"/>
              </a:ext>
            </a:extLst>
          </xdr:cNvPr>
          <xdr:cNvSpPr/>
        </xdr:nvSpPr>
        <xdr:spPr>
          <a:xfrm>
            <a:off x="2473325" y="3463925"/>
            <a:ext cx="111125" cy="111125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cxnSp macro="">
        <xdr:nvCxnSpPr>
          <xdr:cNvPr id="17" name="ตัวเชื่อมต่อตรง 16">
            <a:extLst>
              <a:ext uri="{FF2B5EF4-FFF2-40B4-BE49-F238E27FC236}">
                <a16:creationId xmlns:a16="http://schemas.microsoft.com/office/drawing/2014/main" id="{670DCB91-FEF7-98CC-7430-9E658453857A}"/>
              </a:ext>
            </a:extLst>
          </xdr:cNvPr>
          <xdr:cNvCxnSpPr/>
        </xdr:nvCxnSpPr>
        <xdr:spPr>
          <a:xfrm flipV="1">
            <a:off x="2476500" y="3463925"/>
            <a:ext cx="108000" cy="108000"/>
          </a:xfrm>
          <a:prstGeom prst="line">
            <a:avLst/>
          </a:prstGeom>
          <a:ln w="63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1385094</xdr:colOff>
      <xdr:row>16</xdr:row>
      <xdr:rowOff>80963</xdr:rowOff>
    </xdr:from>
    <xdr:to>
      <xdr:col>1</xdr:col>
      <xdr:colOff>1496269</xdr:colOff>
      <xdr:row>16</xdr:row>
      <xdr:rowOff>192088</xdr:rowOff>
    </xdr:to>
    <xdr:grpSp>
      <xdr:nvGrpSpPr>
        <xdr:cNvPr id="18" name="กลุ่ม 17">
          <a:extLst>
            <a:ext uri="{FF2B5EF4-FFF2-40B4-BE49-F238E27FC236}">
              <a16:creationId xmlns:a16="http://schemas.microsoft.com/office/drawing/2014/main" id="{CED91B9D-FA2B-4EF8-ABE6-58AE3FAA55B3}"/>
            </a:ext>
          </a:extLst>
        </xdr:cNvPr>
        <xdr:cNvGrpSpPr/>
      </xdr:nvGrpSpPr>
      <xdr:grpSpPr>
        <a:xfrm>
          <a:off x="1842294" y="3859213"/>
          <a:ext cx="111175" cy="111125"/>
          <a:chOff x="2473325" y="3463925"/>
          <a:chExt cx="111175" cy="111125"/>
        </a:xfrm>
      </xdr:grpSpPr>
      <xdr:sp macro="" textlink="">
        <xdr:nvSpPr>
          <xdr:cNvPr id="19" name="สี่เหลี่ยมผืนผ้า 18">
            <a:extLst>
              <a:ext uri="{FF2B5EF4-FFF2-40B4-BE49-F238E27FC236}">
                <a16:creationId xmlns:a16="http://schemas.microsoft.com/office/drawing/2014/main" id="{2F0AE78A-E85E-4F01-C301-A89D2C4A15E4}"/>
              </a:ext>
            </a:extLst>
          </xdr:cNvPr>
          <xdr:cNvSpPr/>
        </xdr:nvSpPr>
        <xdr:spPr>
          <a:xfrm>
            <a:off x="2473325" y="3463925"/>
            <a:ext cx="111125" cy="111125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cxnSp macro="">
        <xdr:nvCxnSpPr>
          <xdr:cNvPr id="20" name="ตัวเชื่อมต่อตรง 19">
            <a:extLst>
              <a:ext uri="{FF2B5EF4-FFF2-40B4-BE49-F238E27FC236}">
                <a16:creationId xmlns:a16="http://schemas.microsoft.com/office/drawing/2014/main" id="{4E646159-3D4D-DE23-C943-FB19642F2259}"/>
              </a:ext>
            </a:extLst>
          </xdr:cNvPr>
          <xdr:cNvCxnSpPr/>
        </xdr:nvCxnSpPr>
        <xdr:spPr>
          <a:xfrm flipV="1">
            <a:off x="2476500" y="3463925"/>
            <a:ext cx="108000" cy="108000"/>
          </a:xfrm>
          <a:prstGeom prst="line">
            <a:avLst/>
          </a:prstGeom>
          <a:ln w="63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1391445</xdr:colOff>
      <xdr:row>81</xdr:row>
      <xdr:rowOff>55563</xdr:rowOff>
    </xdr:from>
    <xdr:to>
      <xdr:col>1</xdr:col>
      <xdr:colOff>1466851</xdr:colOff>
      <xdr:row>81</xdr:row>
      <xdr:rowOff>196850</xdr:rowOff>
    </xdr:to>
    <xdr:grpSp>
      <xdr:nvGrpSpPr>
        <xdr:cNvPr id="32" name="กลุ่ม 31">
          <a:extLst>
            <a:ext uri="{FF2B5EF4-FFF2-40B4-BE49-F238E27FC236}">
              <a16:creationId xmlns:a16="http://schemas.microsoft.com/office/drawing/2014/main" id="{5FD13E72-4DEF-4F2D-B342-6F88164CB7CE}"/>
            </a:ext>
          </a:extLst>
        </xdr:cNvPr>
        <xdr:cNvGrpSpPr/>
      </xdr:nvGrpSpPr>
      <xdr:grpSpPr>
        <a:xfrm>
          <a:off x="1848645" y="19378613"/>
          <a:ext cx="75406" cy="141287"/>
          <a:chOff x="2473325" y="3463925"/>
          <a:chExt cx="111175" cy="111125"/>
        </a:xfrm>
      </xdr:grpSpPr>
      <xdr:sp macro="" textlink="">
        <xdr:nvSpPr>
          <xdr:cNvPr id="33" name="สี่เหลี่ยมผืนผ้า 32">
            <a:extLst>
              <a:ext uri="{FF2B5EF4-FFF2-40B4-BE49-F238E27FC236}">
                <a16:creationId xmlns:a16="http://schemas.microsoft.com/office/drawing/2014/main" id="{6D3B29DA-AE77-0112-5A2F-3F008A5FA829}"/>
              </a:ext>
            </a:extLst>
          </xdr:cNvPr>
          <xdr:cNvSpPr/>
        </xdr:nvSpPr>
        <xdr:spPr>
          <a:xfrm>
            <a:off x="2473325" y="3463925"/>
            <a:ext cx="111125" cy="111125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cxnSp macro="">
        <xdr:nvCxnSpPr>
          <xdr:cNvPr id="34" name="ตัวเชื่อมต่อตรง 33">
            <a:extLst>
              <a:ext uri="{FF2B5EF4-FFF2-40B4-BE49-F238E27FC236}">
                <a16:creationId xmlns:a16="http://schemas.microsoft.com/office/drawing/2014/main" id="{0C188725-1A1B-2F2F-19FD-68F9CBEA6458}"/>
              </a:ext>
            </a:extLst>
          </xdr:cNvPr>
          <xdr:cNvCxnSpPr/>
        </xdr:nvCxnSpPr>
        <xdr:spPr>
          <a:xfrm flipV="1">
            <a:off x="2476500" y="3463925"/>
            <a:ext cx="108000" cy="108000"/>
          </a:xfrm>
          <a:prstGeom prst="line">
            <a:avLst/>
          </a:prstGeom>
          <a:ln w="63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1390650</xdr:colOff>
      <xdr:row>82</xdr:row>
      <xdr:rowOff>57150</xdr:rowOff>
    </xdr:from>
    <xdr:to>
      <xdr:col>1</xdr:col>
      <xdr:colOff>1466056</xdr:colOff>
      <xdr:row>82</xdr:row>
      <xdr:rowOff>198437</xdr:rowOff>
    </xdr:to>
    <xdr:grpSp>
      <xdr:nvGrpSpPr>
        <xdr:cNvPr id="3" name="กลุ่ม 2">
          <a:extLst>
            <a:ext uri="{FF2B5EF4-FFF2-40B4-BE49-F238E27FC236}">
              <a16:creationId xmlns:a16="http://schemas.microsoft.com/office/drawing/2014/main" id="{E72D6FF3-2E48-48C5-BE7B-437F10DB1C44}"/>
            </a:ext>
          </a:extLst>
        </xdr:cNvPr>
        <xdr:cNvGrpSpPr/>
      </xdr:nvGrpSpPr>
      <xdr:grpSpPr>
        <a:xfrm>
          <a:off x="1847850" y="19621500"/>
          <a:ext cx="75406" cy="141287"/>
          <a:chOff x="2473325" y="3463925"/>
          <a:chExt cx="111175" cy="111125"/>
        </a:xfrm>
      </xdr:grpSpPr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id="{D02D3047-E3A5-3571-121E-CCF98BCC9B08}"/>
              </a:ext>
            </a:extLst>
          </xdr:cNvPr>
          <xdr:cNvSpPr/>
        </xdr:nvSpPr>
        <xdr:spPr>
          <a:xfrm>
            <a:off x="2473325" y="3463925"/>
            <a:ext cx="111125" cy="111125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cxnSp macro="">
        <xdr:nvCxnSpPr>
          <xdr:cNvPr id="6" name="ตัวเชื่อมต่อตรง 5">
            <a:extLst>
              <a:ext uri="{FF2B5EF4-FFF2-40B4-BE49-F238E27FC236}">
                <a16:creationId xmlns:a16="http://schemas.microsoft.com/office/drawing/2014/main" id="{6122D8AB-0AF7-CECC-C55F-2B6E1F3D4C13}"/>
              </a:ext>
            </a:extLst>
          </xdr:cNvPr>
          <xdr:cNvCxnSpPr/>
        </xdr:nvCxnSpPr>
        <xdr:spPr>
          <a:xfrm flipV="1">
            <a:off x="2476500" y="3463925"/>
            <a:ext cx="108000" cy="108000"/>
          </a:xfrm>
          <a:prstGeom prst="line">
            <a:avLst/>
          </a:prstGeom>
          <a:ln w="63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1390650</xdr:colOff>
      <xdr:row>83</xdr:row>
      <xdr:rowOff>82550</xdr:rowOff>
    </xdr:from>
    <xdr:to>
      <xdr:col>1</xdr:col>
      <xdr:colOff>1501825</xdr:colOff>
      <xdr:row>83</xdr:row>
      <xdr:rowOff>193675</xdr:rowOff>
    </xdr:to>
    <xdr:grpSp>
      <xdr:nvGrpSpPr>
        <xdr:cNvPr id="11" name="กลุ่ม 10">
          <a:extLst>
            <a:ext uri="{FF2B5EF4-FFF2-40B4-BE49-F238E27FC236}">
              <a16:creationId xmlns:a16="http://schemas.microsoft.com/office/drawing/2014/main" id="{6FF222CC-8CB4-4675-826C-E27EEC8D1C6E}"/>
            </a:ext>
          </a:extLst>
        </xdr:cNvPr>
        <xdr:cNvGrpSpPr/>
      </xdr:nvGrpSpPr>
      <xdr:grpSpPr>
        <a:xfrm>
          <a:off x="1847850" y="19888200"/>
          <a:ext cx="111175" cy="111125"/>
          <a:chOff x="2473325" y="3463925"/>
          <a:chExt cx="111175" cy="111125"/>
        </a:xfrm>
      </xdr:grpSpPr>
      <xdr:sp macro="" textlink="">
        <xdr:nvSpPr>
          <xdr:cNvPr id="21" name="สี่เหลี่ยมผืนผ้า 20">
            <a:extLst>
              <a:ext uri="{FF2B5EF4-FFF2-40B4-BE49-F238E27FC236}">
                <a16:creationId xmlns:a16="http://schemas.microsoft.com/office/drawing/2014/main" id="{8AAA27F9-8DF0-EBF3-5C38-568AFD055D16}"/>
              </a:ext>
            </a:extLst>
          </xdr:cNvPr>
          <xdr:cNvSpPr/>
        </xdr:nvSpPr>
        <xdr:spPr>
          <a:xfrm>
            <a:off x="2473325" y="3463925"/>
            <a:ext cx="111125" cy="111125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cxnSp macro="">
        <xdr:nvCxnSpPr>
          <xdr:cNvPr id="22" name="ตัวเชื่อมต่อตรง 21">
            <a:extLst>
              <a:ext uri="{FF2B5EF4-FFF2-40B4-BE49-F238E27FC236}">
                <a16:creationId xmlns:a16="http://schemas.microsoft.com/office/drawing/2014/main" id="{880C6BBF-724E-82E9-50C4-6F3E4802298A}"/>
              </a:ext>
            </a:extLst>
          </xdr:cNvPr>
          <xdr:cNvCxnSpPr/>
        </xdr:nvCxnSpPr>
        <xdr:spPr>
          <a:xfrm flipV="1">
            <a:off x="2476500" y="3463925"/>
            <a:ext cx="108000" cy="108000"/>
          </a:xfrm>
          <a:prstGeom prst="line">
            <a:avLst/>
          </a:prstGeom>
          <a:ln w="63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689"/>
  <sheetViews>
    <sheetView topLeftCell="A82" zoomScale="150" zoomScaleNormal="150" workbookViewId="0">
      <selection activeCell="K97" sqref="K97"/>
    </sheetView>
  </sheetViews>
  <sheetFormatPr defaultRowHeight="12.75"/>
  <cols>
    <col min="1" max="1" width="6.85546875" style="39" customWidth="1"/>
    <col min="2" max="2" width="47" style="39" customWidth="1"/>
    <col min="3" max="3" width="9" style="39" customWidth="1"/>
    <col min="4" max="4" width="8" style="39" customWidth="1"/>
    <col min="5" max="8" width="11.7109375" style="39" customWidth="1"/>
    <col min="9" max="9" width="19.5703125" style="39" customWidth="1"/>
    <col min="10" max="10" width="14.7109375" style="39" customWidth="1"/>
    <col min="11" max="11" width="17.140625" style="39" customWidth="1"/>
    <col min="12" max="12" width="9.140625" style="39"/>
    <col min="13" max="13" width="10.42578125" style="39" customWidth="1"/>
    <col min="14" max="16384" width="9.140625" style="39"/>
  </cols>
  <sheetData>
    <row r="1" spans="1:15" ht="18.75">
      <c r="A1" s="57"/>
      <c r="B1" s="57"/>
      <c r="C1" s="57"/>
      <c r="D1" s="57"/>
      <c r="E1" s="57"/>
      <c r="F1" s="57"/>
      <c r="G1" s="57"/>
      <c r="H1" s="57"/>
      <c r="I1" s="68"/>
      <c r="J1" s="56" t="s">
        <v>135</v>
      </c>
      <c r="K1" s="68"/>
      <c r="L1" s="68"/>
    </row>
    <row r="2" spans="1:15" ht="25.5" customHeight="1">
      <c r="A2" s="222" t="s">
        <v>62</v>
      </c>
      <c r="B2" s="223"/>
      <c r="C2" s="223"/>
      <c r="D2" s="223"/>
      <c r="E2" s="223"/>
      <c r="F2" s="223"/>
      <c r="G2" s="223"/>
      <c r="H2" s="223"/>
      <c r="I2" s="223"/>
      <c r="J2" s="223"/>
      <c r="K2" s="68"/>
      <c r="L2" s="68"/>
      <c r="M2" s="56"/>
      <c r="N2" s="40"/>
    </row>
    <row r="3" spans="1:15" ht="18" customHeight="1">
      <c r="A3" s="71" t="s">
        <v>65</v>
      </c>
      <c r="B3" s="70"/>
      <c r="C3" s="70"/>
      <c r="D3" s="70"/>
      <c r="E3" s="70"/>
      <c r="F3" s="70"/>
      <c r="G3" s="70"/>
      <c r="H3" s="70"/>
      <c r="I3" s="69"/>
      <c r="J3" s="69"/>
      <c r="K3" s="68"/>
      <c r="L3" s="68"/>
      <c r="M3" s="56"/>
      <c r="N3" s="40"/>
    </row>
    <row r="4" spans="1:15" ht="18" customHeight="1">
      <c r="A4" s="63" t="s">
        <v>95</v>
      </c>
      <c r="B4" s="62"/>
      <c r="C4" s="62"/>
      <c r="D4" s="62"/>
      <c r="E4" s="62"/>
      <c r="F4" s="62"/>
      <c r="G4" s="62" t="s">
        <v>19</v>
      </c>
      <c r="H4" s="62"/>
      <c r="I4" s="61"/>
      <c r="J4" s="67"/>
      <c r="K4" s="64"/>
      <c r="L4" s="56"/>
      <c r="M4" s="40"/>
      <c r="N4" s="64"/>
      <c r="O4" s="56"/>
    </row>
    <row r="5" spans="1:15" ht="18" customHeight="1">
      <c r="A5" s="63" t="s">
        <v>96</v>
      </c>
      <c r="B5" s="62"/>
      <c r="C5" s="62"/>
      <c r="D5" s="66"/>
      <c r="E5" s="62"/>
      <c r="F5" s="125" t="s">
        <v>53</v>
      </c>
      <c r="G5" s="62" t="s">
        <v>66</v>
      </c>
      <c r="H5" s="65"/>
      <c r="I5" s="61"/>
      <c r="J5" s="60"/>
      <c r="K5" s="64"/>
      <c r="L5" s="56"/>
      <c r="M5" s="56"/>
      <c r="N5" s="64"/>
      <c r="O5" s="56"/>
    </row>
    <row r="6" spans="1:15" ht="18" customHeight="1">
      <c r="A6" s="63" t="s">
        <v>89</v>
      </c>
      <c r="B6" s="62"/>
      <c r="C6" s="62"/>
      <c r="D6" s="62"/>
      <c r="E6" s="63"/>
      <c r="F6" s="62"/>
      <c r="G6" s="228"/>
      <c r="H6" s="228"/>
      <c r="I6" s="61"/>
      <c r="J6" s="60"/>
      <c r="K6" s="59"/>
      <c r="L6" s="56"/>
      <c r="M6" s="56"/>
      <c r="N6" s="58"/>
      <c r="O6" s="56"/>
    </row>
    <row r="7" spans="1:15" ht="18" customHeight="1">
      <c r="A7" s="63" t="s">
        <v>67</v>
      </c>
      <c r="B7" s="62"/>
      <c r="C7" s="62"/>
      <c r="D7" s="62"/>
      <c r="E7" s="123"/>
      <c r="F7" s="124" t="s">
        <v>63</v>
      </c>
      <c r="G7" s="226">
        <v>244483</v>
      </c>
      <c r="H7" s="226"/>
      <c r="I7" s="61"/>
      <c r="J7" s="60"/>
      <c r="K7" s="59"/>
      <c r="L7" s="56"/>
      <c r="M7" s="56"/>
      <c r="N7" s="58"/>
      <c r="O7" s="56"/>
    </row>
    <row r="8" spans="1:15" ht="9.9499999999999993" customHeight="1" thickBot="1">
      <c r="A8" s="57"/>
      <c r="B8" s="57"/>
      <c r="C8" s="57"/>
      <c r="D8" s="57"/>
      <c r="E8" s="57"/>
      <c r="F8" s="57"/>
      <c r="G8" s="57"/>
      <c r="H8" s="57"/>
      <c r="I8" s="68"/>
      <c r="J8" s="56"/>
      <c r="K8" s="64"/>
      <c r="L8" s="56"/>
      <c r="M8" s="56"/>
      <c r="N8" s="64"/>
      <c r="O8" s="56"/>
    </row>
    <row r="9" spans="1:15" ht="20.100000000000001" customHeight="1" thickTop="1">
      <c r="A9" s="224" t="s">
        <v>21</v>
      </c>
      <c r="B9" s="224" t="s">
        <v>0</v>
      </c>
      <c r="C9" s="224" t="s">
        <v>52</v>
      </c>
      <c r="D9" s="224" t="s">
        <v>2</v>
      </c>
      <c r="E9" s="227" t="s">
        <v>3</v>
      </c>
      <c r="F9" s="227"/>
      <c r="G9" s="227" t="s">
        <v>51</v>
      </c>
      <c r="H9" s="227"/>
      <c r="I9" s="55" t="s">
        <v>50</v>
      </c>
      <c r="J9" s="219" t="s">
        <v>4</v>
      </c>
      <c r="K9" s="64"/>
      <c r="L9" s="56"/>
    </row>
    <row r="10" spans="1:15" ht="20.100000000000001" customHeight="1" thickBot="1">
      <c r="A10" s="225"/>
      <c r="B10" s="225"/>
      <c r="C10" s="225"/>
      <c r="D10" s="225"/>
      <c r="E10" s="54" t="s">
        <v>49</v>
      </c>
      <c r="F10" s="54" t="s">
        <v>5</v>
      </c>
      <c r="G10" s="54" t="s">
        <v>49</v>
      </c>
      <c r="H10" s="54" t="s">
        <v>5</v>
      </c>
      <c r="I10" s="53" t="s">
        <v>48</v>
      </c>
      <c r="J10" s="220"/>
      <c r="K10" s="68"/>
      <c r="L10" s="68"/>
      <c r="M10" s="78"/>
      <c r="N10" s="68"/>
      <c r="O10" s="68"/>
    </row>
    <row r="11" spans="1:15" ht="18.95" customHeight="1" thickTop="1">
      <c r="A11" s="44">
        <v>1</v>
      </c>
      <c r="B11" s="183" t="s">
        <v>110</v>
      </c>
      <c r="C11" s="187"/>
      <c r="D11" s="188"/>
      <c r="E11" s="189"/>
      <c r="F11" s="189"/>
      <c r="G11" s="190"/>
      <c r="H11" s="189"/>
      <c r="I11" s="191"/>
      <c r="J11" s="192"/>
      <c r="K11" s="77"/>
      <c r="L11" s="56"/>
      <c r="M11" s="56"/>
      <c r="N11" s="64"/>
      <c r="O11" s="56"/>
    </row>
    <row r="12" spans="1:15" ht="18.95" customHeight="1">
      <c r="A12" s="76"/>
      <c r="B12" s="184" t="s">
        <v>97</v>
      </c>
      <c r="C12" s="190">
        <v>92.2</v>
      </c>
      <c r="D12" s="193" t="s">
        <v>8</v>
      </c>
      <c r="E12" s="190">
        <v>375</v>
      </c>
      <c r="F12" s="190">
        <f t="shared" ref="F12:F17" si="0">SUM(E12*C12)</f>
        <v>34575</v>
      </c>
      <c r="G12" s="190">
        <v>161</v>
      </c>
      <c r="H12" s="190">
        <f>SUM(G12*C12)</f>
        <v>14844.2</v>
      </c>
      <c r="I12" s="194">
        <f>SUM(F12+H12)</f>
        <v>49419.199999999997</v>
      </c>
      <c r="J12" s="207"/>
      <c r="K12" s="75">
        <f>I12</f>
        <v>49419.199999999997</v>
      </c>
      <c r="L12" s="56"/>
      <c r="M12" s="56"/>
      <c r="N12" s="58"/>
      <c r="O12" s="56"/>
    </row>
    <row r="13" spans="1:15" ht="18.95" customHeight="1">
      <c r="A13" s="43">
        <v>2</v>
      </c>
      <c r="B13" s="186" t="s">
        <v>111</v>
      </c>
      <c r="C13" s="190"/>
      <c r="D13" s="193"/>
      <c r="E13" s="189"/>
      <c r="F13" s="189"/>
      <c r="G13" s="190"/>
      <c r="H13" s="189"/>
      <c r="I13" s="195"/>
      <c r="J13" s="192"/>
      <c r="K13" s="68"/>
      <c r="L13" s="68"/>
    </row>
    <row r="14" spans="1:15" ht="18.95" customHeight="1">
      <c r="A14" s="42"/>
      <c r="B14" s="185" t="s">
        <v>98</v>
      </c>
      <c r="C14" s="190">
        <v>13</v>
      </c>
      <c r="D14" s="193" t="s">
        <v>46</v>
      </c>
      <c r="E14" s="190">
        <v>640</v>
      </c>
      <c r="F14" s="190">
        <f t="shared" si="0"/>
        <v>8320</v>
      </c>
      <c r="G14" s="45" t="s">
        <v>6</v>
      </c>
      <c r="H14" s="45" t="s">
        <v>6</v>
      </c>
      <c r="I14" s="45">
        <f t="shared" ref="I14:I16" si="1">F14</f>
        <v>8320</v>
      </c>
      <c r="J14" s="196"/>
      <c r="K14" s="68"/>
      <c r="L14" s="68"/>
      <c r="M14" s="40"/>
    </row>
    <row r="15" spans="1:15" ht="18.95" customHeight="1">
      <c r="A15" s="42"/>
      <c r="B15" s="185" t="s">
        <v>99</v>
      </c>
      <c r="C15" s="190">
        <v>6</v>
      </c>
      <c r="D15" s="193" t="s">
        <v>46</v>
      </c>
      <c r="E15" s="190">
        <v>470</v>
      </c>
      <c r="F15" s="189">
        <f t="shared" si="0"/>
        <v>2820</v>
      </c>
      <c r="G15" s="45" t="s">
        <v>6</v>
      </c>
      <c r="H15" s="45" t="s">
        <v>6</v>
      </c>
      <c r="I15" s="45">
        <f t="shared" si="1"/>
        <v>2820</v>
      </c>
      <c r="J15" s="195"/>
      <c r="K15" s="74"/>
      <c r="L15" s="40"/>
      <c r="M15" s="40"/>
    </row>
    <row r="16" spans="1:15" ht="18.95" customHeight="1">
      <c r="A16" s="42"/>
      <c r="B16" s="185" t="s">
        <v>100</v>
      </c>
      <c r="C16" s="190">
        <v>16</v>
      </c>
      <c r="D16" s="193" t="s">
        <v>46</v>
      </c>
      <c r="E16" s="190">
        <v>740</v>
      </c>
      <c r="F16" s="190">
        <f t="shared" si="0"/>
        <v>11840</v>
      </c>
      <c r="G16" s="45" t="s">
        <v>6</v>
      </c>
      <c r="H16" s="45" t="s">
        <v>6</v>
      </c>
      <c r="I16" s="45">
        <f t="shared" si="1"/>
        <v>11840</v>
      </c>
      <c r="J16" s="195"/>
      <c r="K16" s="74"/>
      <c r="L16" s="40"/>
      <c r="M16" s="40"/>
    </row>
    <row r="17" spans="1:13" ht="18.95" customHeight="1">
      <c r="A17" s="44"/>
      <c r="B17" s="185" t="s">
        <v>101</v>
      </c>
      <c r="C17" s="190">
        <v>14</v>
      </c>
      <c r="D17" s="193" t="s">
        <v>46</v>
      </c>
      <c r="E17" s="190">
        <v>405</v>
      </c>
      <c r="F17" s="190">
        <f t="shared" si="0"/>
        <v>5670</v>
      </c>
      <c r="G17" s="45" t="s">
        <v>6</v>
      </c>
      <c r="H17" s="45" t="s">
        <v>6</v>
      </c>
      <c r="I17" s="45">
        <f t="shared" ref="I17" si="2">F17</f>
        <v>5670</v>
      </c>
      <c r="J17" s="195"/>
      <c r="K17" s="74"/>
      <c r="M17" s="40"/>
    </row>
    <row r="18" spans="1:13" ht="18.95" customHeight="1">
      <c r="A18" s="42"/>
      <c r="B18" s="184" t="s">
        <v>173</v>
      </c>
      <c r="C18" s="190">
        <v>12</v>
      </c>
      <c r="D18" s="193" t="s">
        <v>102</v>
      </c>
      <c r="E18" s="190">
        <v>190</v>
      </c>
      <c r="F18" s="190">
        <f t="shared" ref="F18" si="3">SUM(E18*C18)</f>
        <v>2280</v>
      </c>
      <c r="G18" s="45" t="s">
        <v>6</v>
      </c>
      <c r="H18" s="45" t="s">
        <v>6</v>
      </c>
      <c r="I18" s="45">
        <f t="shared" ref="I18" si="4">F18</f>
        <v>2280</v>
      </c>
      <c r="J18" s="195"/>
      <c r="K18" s="75"/>
      <c r="M18" s="40"/>
    </row>
    <row r="19" spans="1:13" ht="18.95" customHeight="1">
      <c r="A19" s="43"/>
      <c r="B19" s="184" t="s">
        <v>103</v>
      </c>
      <c r="C19" s="190">
        <v>3</v>
      </c>
      <c r="D19" s="193" t="s">
        <v>104</v>
      </c>
      <c r="E19" s="190">
        <v>250</v>
      </c>
      <c r="F19" s="190">
        <f t="shared" ref="F19:F21" si="5">SUM(E19*C19)</f>
        <v>750</v>
      </c>
      <c r="G19" s="45" t="s">
        <v>6</v>
      </c>
      <c r="H19" s="45" t="s">
        <v>6</v>
      </c>
      <c r="I19" s="45">
        <f t="shared" ref="I19" si="6">F19</f>
        <v>750</v>
      </c>
      <c r="J19" s="195"/>
      <c r="K19" s="75"/>
      <c r="L19" s="68"/>
    </row>
    <row r="20" spans="1:13" ht="18.95" customHeight="1">
      <c r="A20" s="42"/>
      <c r="B20" s="184" t="s">
        <v>106</v>
      </c>
      <c r="C20" s="190">
        <v>952.14</v>
      </c>
      <c r="D20" s="193" t="s">
        <v>107</v>
      </c>
      <c r="E20" s="197" t="s">
        <v>6</v>
      </c>
      <c r="F20" s="197" t="s">
        <v>6</v>
      </c>
      <c r="G20" s="45">
        <v>14</v>
      </c>
      <c r="H20" s="45">
        <f>C20*G20</f>
        <v>13329.96</v>
      </c>
      <c r="I20" s="45">
        <f>H20</f>
        <v>13329.96</v>
      </c>
      <c r="J20" s="195"/>
      <c r="K20" s="75"/>
    </row>
    <row r="21" spans="1:13" ht="18.95" customHeight="1">
      <c r="A21" s="42"/>
      <c r="B21" s="184" t="s">
        <v>105</v>
      </c>
      <c r="C21" s="190">
        <v>72.930000000000007</v>
      </c>
      <c r="D21" s="193" t="s">
        <v>8</v>
      </c>
      <c r="E21" s="197">
        <v>40</v>
      </c>
      <c r="F21" s="190">
        <f t="shared" si="5"/>
        <v>2917.2000000000003</v>
      </c>
      <c r="G21" s="45">
        <v>39</v>
      </c>
      <c r="H21" s="45">
        <f>C21*G21</f>
        <v>2844.2700000000004</v>
      </c>
      <c r="I21" s="45">
        <f>F21+H21</f>
        <v>5761.4700000000012</v>
      </c>
      <c r="J21" s="195"/>
      <c r="K21" s="75"/>
    </row>
    <row r="22" spans="1:13" ht="18.95" customHeight="1">
      <c r="A22" s="42"/>
      <c r="B22" s="185" t="s">
        <v>114</v>
      </c>
      <c r="C22" s="190">
        <v>104.4</v>
      </c>
      <c r="D22" s="193" t="s">
        <v>8</v>
      </c>
      <c r="E22" s="190">
        <v>243</v>
      </c>
      <c r="F22" s="190">
        <f t="shared" ref="F22" si="7">SUM(E22*C22)</f>
        <v>25369.200000000001</v>
      </c>
      <c r="G22" s="45">
        <v>72</v>
      </c>
      <c r="H22" s="45" t="s">
        <v>6</v>
      </c>
      <c r="I22" s="45">
        <f t="shared" ref="I22" si="8">F22</f>
        <v>25369.200000000001</v>
      </c>
      <c r="J22" s="196"/>
      <c r="K22" s="68"/>
      <c r="L22" s="68"/>
      <c r="M22" s="40"/>
    </row>
    <row r="23" spans="1:13" ht="18.95" customHeight="1">
      <c r="A23" s="42"/>
      <c r="B23" s="185" t="s">
        <v>113</v>
      </c>
      <c r="C23" s="190"/>
      <c r="D23" s="193"/>
      <c r="E23" s="208"/>
      <c r="F23" s="189"/>
      <c r="G23" s="45"/>
      <c r="H23" s="45"/>
      <c r="I23" s="45"/>
      <c r="J23" s="195"/>
      <c r="K23" s="75"/>
      <c r="L23" s="40"/>
      <c r="M23" s="40"/>
    </row>
    <row r="24" spans="1:13" ht="18.95" customHeight="1">
      <c r="A24" s="42"/>
      <c r="B24" s="185" t="s">
        <v>108</v>
      </c>
      <c r="C24" s="190">
        <v>300</v>
      </c>
      <c r="D24" s="193" t="s">
        <v>109</v>
      </c>
      <c r="E24" s="190">
        <v>5</v>
      </c>
      <c r="F24" s="189">
        <f t="shared" ref="F24" si="9">SUM(E24*C24)</f>
        <v>1500</v>
      </c>
      <c r="G24" s="45" t="s">
        <v>6</v>
      </c>
      <c r="H24" s="45" t="s">
        <v>6</v>
      </c>
      <c r="I24" s="45">
        <f t="shared" ref="I24" si="10">F24</f>
        <v>1500</v>
      </c>
      <c r="J24" s="196"/>
      <c r="K24" s="75">
        <f>I14+I15+I16+I17+I18+I19+I20+I21+I22+I24</f>
        <v>77640.63</v>
      </c>
    </row>
    <row r="25" spans="1:13" ht="18.95" customHeight="1">
      <c r="A25" s="43">
        <v>3</v>
      </c>
      <c r="B25" s="186" t="s">
        <v>112</v>
      </c>
      <c r="C25" s="190"/>
      <c r="D25" s="193"/>
      <c r="E25" s="189"/>
      <c r="F25" s="189"/>
      <c r="G25" s="190"/>
      <c r="H25" s="189"/>
      <c r="I25" s="195"/>
      <c r="J25" s="192"/>
      <c r="K25" s="68"/>
      <c r="L25" s="68"/>
    </row>
    <row r="26" spans="1:13" ht="18.95" customHeight="1">
      <c r="A26" s="42"/>
      <c r="B26" s="185" t="s">
        <v>115</v>
      </c>
      <c r="C26" s="190">
        <v>497</v>
      </c>
      <c r="D26" s="193" t="s">
        <v>8</v>
      </c>
      <c r="E26" s="197" t="s">
        <v>6</v>
      </c>
      <c r="F26" s="197" t="s">
        <v>6</v>
      </c>
      <c r="G26" s="45">
        <v>21</v>
      </c>
      <c r="H26" s="45">
        <f>C26*G26</f>
        <v>10437</v>
      </c>
      <c r="I26" s="45">
        <f>H26</f>
        <v>10437</v>
      </c>
      <c r="J26" s="196"/>
      <c r="K26" s="68"/>
      <c r="L26" s="68"/>
      <c r="M26" s="40"/>
    </row>
    <row r="27" spans="1:13" ht="18.95" customHeight="1">
      <c r="A27" s="42"/>
      <c r="B27" s="184" t="s">
        <v>117</v>
      </c>
      <c r="C27" s="190">
        <v>1105</v>
      </c>
      <c r="D27" s="193" t="s">
        <v>102</v>
      </c>
      <c r="E27" s="197">
        <v>64</v>
      </c>
      <c r="F27" s="190">
        <f t="shared" ref="F27" si="11">SUM(E27*C27)</f>
        <v>70720</v>
      </c>
      <c r="G27" s="45" t="s">
        <v>6</v>
      </c>
      <c r="H27" s="45" t="s">
        <v>6</v>
      </c>
      <c r="I27" s="45">
        <f t="shared" ref="I27" si="12">F27</f>
        <v>70720</v>
      </c>
      <c r="J27" s="196"/>
      <c r="K27" s="68"/>
      <c r="L27" s="68"/>
      <c r="M27" s="40"/>
    </row>
    <row r="28" spans="1:13" ht="18.95" customHeight="1">
      <c r="A28" s="42"/>
      <c r="B28" s="184" t="s">
        <v>116</v>
      </c>
      <c r="C28" s="190">
        <v>335</v>
      </c>
      <c r="D28" s="193" t="s">
        <v>102</v>
      </c>
      <c r="E28" s="197">
        <v>67</v>
      </c>
      <c r="F28" s="190">
        <f t="shared" ref="F28:F31" si="13">SUM(E28*C28)</f>
        <v>22445</v>
      </c>
      <c r="G28" s="45" t="s">
        <v>6</v>
      </c>
      <c r="H28" s="45" t="s">
        <v>6</v>
      </c>
      <c r="I28" s="45">
        <f t="shared" ref="I28:I31" si="14">F28</f>
        <v>22445</v>
      </c>
      <c r="J28" s="196"/>
      <c r="K28" s="68"/>
      <c r="L28" s="68"/>
      <c r="M28" s="40"/>
    </row>
    <row r="29" spans="1:13" ht="18.95" customHeight="1">
      <c r="A29" s="42"/>
      <c r="B29" s="184" t="s">
        <v>118</v>
      </c>
      <c r="C29" s="190">
        <v>5</v>
      </c>
      <c r="D29" s="193" t="s">
        <v>102</v>
      </c>
      <c r="E29" s="197">
        <v>67</v>
      </c>
      <c r="F29" s="190">
        <f t="shared" si="13"/>
        <v>335</v>
      </c>
      <c r="G29" s="45" t="s">
        <v>6</v>
      </c>
      <c r="H29" s="45" t="s">
        <v>6</v>
      </c>
      <c r="I29" s="45">
        <f t="shared" si="14"/>
        <v>335</v>
      </c>
      <c r="J29" s="195"/>
      <c r="K29" s="75"/>
    </row>
    <row r="30" spans="1:13" ht="18.95" customHeight="1">
      <c r="A30" s="42"/>
      <c r="B30" s="185" t="s">
        <v>119</v>
      </c>
      <c r="C30" s="190">
        <v>10</v>
      </c>
      <c r="D30" s="193" t="s">
        <v>102</v>
      </c>
      <c r="E30" s="197">
        <v>67</v>
      </c>
      <c r="F30" s="190">
        <f t="shared" si="13"/>
        <v>670</v>
      </c>
      <c r="G30" s="45" t="s">
        <v>6</v>
      </c>
      <c r="H30" s="45" t="s">
        <v>6</v>
      </c>
      <c r="I30" s="45">
        <f t="shared" si="14"/>
        <v>670</v>
      </c>
      <c r="J30" s="196"/>
      <c r="K30" s="68"/>
      <c r="L30" s="68"/>
      <c r="M30" s="40"/>
    </row>
    <row r="31" spans="1:13" ht="18.95" customHeight="1">
      <c r="A31" s="42"/>
      <c r="B31" s="184" t="s">
        <v>120</v>
      </c>
      <c r="C31" s="190">
        <v>28</v>
      </c>
      <c r="D31" s="193" t="s">
        <v>121</v>
      </c>
      <c r="E31" s="197">
        <v>620</v>
      </c>
      <c r="F31" s="190">
        <f t="shared" si="13"/>
        <v>17360</v>
      </c>
      <c r="G31" s="45" t="s">
        <v>6</v>
      </c>
      <c r="H31" s="45" t="s">
        <v>6</v>
      </c>
      <c r="I31" s="45">
        <f t="shared" si="14"/>
        <v>17360</v>
      </c>
      <c r="J31" s="196"/>
      <c r="K31" s="68"/>
      <c r="L31" s="68"/>
      <c r="M31" s="40"/>
    </row>
    <row r="32" spans="1:13" ht="18.95" customHeight="1" thickBot="1">
      <c r="A32" s="41"/>
      <c r="B32" s="206" t="s">
        <v>54</v>
      </c>
      <c r="C32" s="198"/>
      <c r="D32" s="199"/>
      <c r="E32" s="200"/>
      <c r="F32" s="201">
        <f>SUM(F11:F31)</f>
        <v>207571.4</v>
      </c>
      <c r="G32" s="202"/>
      <c r="H32" s="203">
        <f>SUM(H11:H31)</f>
        <v>41455.43</v>
      </c>
      <c r="I32" s="204">
        <f>SUM(I11:I31)</f>
        <v>249026.83000000002</v>
      </c>
      <c r="J32" s="205"/>
      <c r="K32" s="212">
        <f>F32+H32</f>
        <v>249026.83</v>
      </c>
      <c r="L32" s="68"/>
    </row>
    <row r="33" spans="1:15" ht="18.75">
      <c r="A33" s="57"/>
      <c r="B33" s="57"/>
      <c r="C33" s="57"/>
      <c r="D33" s="57"/>
      <c r="E33" s="57"/>
      <c r="F33" s="57"/>
      <c r="G33" s="57"/>
      <c r="H33" s="57"/>
      <c r="I33" s="40"/>
      <c r="J33" s="56" t="s">
        <v>134</v>
      </c>
      <c r="K33" s="74"/>
      <c r="L33" s="56"/>
      <c r="M33" s="73"/>
    </row>
    <row r="34" spans="1:15" ht="25.5" customHeight="1">
      <c r="A34" s="222" t="s">
        <v>62</v>
      </c>
      <c r="B34" s="223"/>
      <c r="C34" s="223"/>
      <c r="D34" s="223"/>
      <c r="E34" s="223"/>
      <c r="F34" s="223"/>
      <c r="G34" s="223"/>
      <c r="H34" s="223"/>
      <c r="I34" s="223"/>
      <c r="J34" s="223"/>
      <c r="K34" s="68"/>
      <c r="L34" s="68"/>
      <c r="M34" s="56"/>
      <c r="N34" s="40"/>
    </row>
    <row r="35" spans="1:15" ht="18" customHeight="1">
      <c r="A35" s="71" t="s">
        <v>65</v>
      </c>
      <c r="B35" s="70"/>
      <c r="C35" s="70"/>
      <c r="D35" s="70"/>
      <c r="E35" s="70"/>
      <c r="F35" s="70"/>
      <c r="G35" s="70"/>
      <c r="H35" s="70"/>
      <c r="I35" s="69"/>
      <c r="J35" s="69"/>
      <c r="K35" s="68"/>
      <c r="L35" s="68"/>
      <c r="M35" s="56"/>
      <c r="N35" s="40"/>
    </row>
    <row r="36" spans="1:15" ht="18" customHeight="1">
      <c r="A36" s="63" t="s">
        <v>95</v>
      </c>
      <c r="B36" s="62"/>
      <c r="C36" s="62"/>
      <c r="D36" s="62"/>
      <c r="E36" s="62"/>
      <c r="F36" s="62"/>
      <c r="G36" s="62" t="s">
        <v>19</v>
      </c>
      <c r="H36" s="62"/>
      <c r="I36" s="61"/>
      <c r="J36" s="67"/>
      <c r="K36" s="64"/>
      <c r="L36" s="56"/>
      <c r="M36" s="40"/>
      <c r="N36" s="64"/>
      <c r="O36" s="56"/>
    </row>
    <row r="37" spans="1:15" ht="18" customHeight="1">
      <c r="A37" s="63" t="s">
        <v>96</v>
      </c>
      <c r="B37" s="62"/>
      <c r="C37" s="62"/>
      <c r="D37" s="66"/>
      <c r="E37" s="62"/>
      <c r="F37" s="125" t="s">
        <v>53</v>
      </c>
      <c r="G37" s="62" t="s">
        <v>66</v>
      </c>
      <c r="H37" s="65"/>
      <c r="I37" s="61"/>
      <c r="J37" s="60"/>
      <c r="K37" s="64"/>
      <c r="L37" s="56"/>
      <c r="M37" s="56"/>
      <c r="N37" s="64"/>
      <c r="O37" s="56"/>
    </row>
    <row r="38" spans="1:15" ht="18" customHeight="1">
      <c r="A38" s="63" t="s">
        <v>89</v>
      </c>
      <c r="B38" s="62"/>
      <c r="C38" s="62"/>
      <c r="D38" s="62"/>
      <c r="E38" s="63"/>
      <c r="F38" s="62"/>
      <c r="G38" s="228"/>
      <c r="H38" s="228"/>
      <c r="I38" s="61"/>
      <c r="J38" s="60"/>
      <c r="K38" s="59"/>
      <c r="L38" s="56"/>
      <c r="M38" s="56"/>
      <c r="N38" s="58"/>
      <c r="O38" s="56"/>
    </row>
    <row r="39" spans="1:15" ht="18" customHeight="1">
      <c r="A39" s="63" t="s">
        <v>67</v>
      </c>
      <c r="B39" s="62"/>
      <c r="C39" s="62"/>
      <c r="D39" s="62"/>
      <c r="E39" s="123"/>
      <c r="F39" s="124" t="s">
        <v>63</v>
      </c>
      <c r="G39" s="226">
        <v>244476</v>
      </c>
      <c r="H39" s="226"/>
      <c r="I39" s="61"/>
      <c r="J39" s="60"/>
      <c r="K39" s="59"/>
      <c r="L39" s="56"/>
      <c r="M39" s="56"/>
      <c r="N39" s="58"/>
      <c r="O39" s="56"/>
    </row>
    <row r="40" spans="1:15" ht="9.9499999999999993" customHeight="1" thickBot="1">
      <c r="A40" s="57"/>
      <c r="B40" s="57"/>
      <c r="C40" s="57"/>
      <c r="D40" s="57"/>
      <c r="E40" s="57"/>
      <c r="F40" s="57"/>
      <c r="G40" s="57"/>
      <c r="H40" s="57"/>
      <c r="I40" s="40"/>
      <c r="J40" s="56"/>
      <c r="K40" s="40"/>
      <c r="L40" s="56"/>
    </row>
    <row r="41" spans="1:15" ht="20.100000000000001" customHeight="1" thickTop="1">
      <c r="A41" s="224" t="s">
        <v>21</v>
      </c>
      <c r="B41" s="224" t="s">
        <v>0</v>
      </c>
      <c r="C41" s="224" t="s">
        <v>52</v>
      </c>
      <c r="D41" s="224" t="s">
        <v>2</v>
      </c>
      <c r="E41" s="229" t="s">
        <v>3</v>
      </c>
      <c r="F41" s="230"/>
      <c r="G41" s="229" t="s">
        <v>51</v>
      </c>
      <c r="H41" s="230"/>
      <c r="I41" s="55" t="s">
        <v>50</v>
      </c>
      <c r="J41" s="219" t="s">
        <v>4</v>
      </c>
      <c r="K41" s="40"/>
      <c r="L41" s="56"/>
    </row>
    <row r="42" spans="1:15" ht="20.100000000000001" customHeight="1" thickBot="1">
      <c r="A42" s="225"/>
      <c r="B42" s="225"/>
      <c r="C42" s="225"/>
      <c r="D42" s="225"/>
      <c r="E42" s="54" t="s">
        <v>49</v>
      </c>
      <c r="F42" s="54" t="s">
        <v>5</v>
      </c>
      <c r="G42" s="54" t="s">
        <v>49</v>
      </c>
      <c r="H42" s="54" t="s">
        <v>5</v>
      </c>
      <c r="I42" s="53" t="s">
        <v>48</v>
      </c>
      <c r="J42" s="221"/>
      <c r="K42" s="68"/>
      <c r="L42" s="68"/>
    </row>
    <row r="43" spans="1:15" ht="18.95" customHeight="1" thickTop="1">
      <c r="A43" s="52"/>
      <c r="B43" s="51" t="s">
        <v>47</v>
      </c>
      <c r="C43" s="50"/>
      <c r="D43" s="49"/>
      <c r="E43" s="48"/>
      <c r="F43" s="120">
        <f>F32</f>
        <v>207571.4</v>
      </c>
      <c r="G43" s="103"/>
      <c r="H43" s="121">
        <f>H32</f>
        <v>41455.43</v>
      </c>
      <c r="I43" s="47">
        <f>F43+H43</f>
        <v>249026.83</v>
      </c>
      <c r="J43" s="46"/>
      <c r="K43" s="68"/>
      <c r="L43" s="68"/>
    </row>
    <row r="44" spans="1:15" ht="18.95" customHeight="1">
      <c r="A44" s="42"/>
      <c r="B44" s="184" t="s">
        <v>122</v>
      </c>
      <c r="C44" s="190">
        <v>1</v>
      </c>
      <c r="D44" s="193" t="s">
        <v>24</v>
      </c>
      <c r="E44" s="197">
        <v>3000</v>
      </c>
      <c r="F44" s="190">
        <f t="shared" ref="F44" si="15">SUM(E44*C44)</f>
        <v>3000</v>
      </c>
      <c r="G44" s="45" t="s">
        <v>6</v>
      </c>
      <c r="H44" s="45" t="s">
        <v>6</v>
      </c>
      <c r="I44" s="45">
        <f t="shared" ref="I44" si="16">F44</f>
        <v>3000</v>
      </c>
      <c r="J44" s="196"/>
      <c r="K44" s="68"/>
      <c r="L44" s="68"/>
      <c r="M44" s="40"/>
    </row>
    <row r="45" spans="1:15" ht="18.95" customHeight="1">
      <c r="A45" s="42"/>
      <c r="B45" s="184" t="s">
        <v>123</v>
      </c>
      <c r="C45" s="190">
        <v>497</v>
      </c>
      <c r="D45" s="193" t="s">
        <v>8</v>
      </c>
      <c r="E45" s="197" t="s">
        <v>6</v>
      </c>
      <c r="F45" s="197" t="s">
        <v>6</v>
      </c>
      <c r="G45" s="45">
        <v>51</v>
      </c>
      <c r="H45" s="45">
        <f>C45*G45</f>
        <v>25347</v>
      </c>
      <c r="I45" s="45">
        <f>H45</f>
        <v>25347</v>
      </c>
      <c r="J45" s="195"/>
      <c r="K45" s="75">
        <f>I26+I27+I28+I29+I30+I31+I44+I45</f>
        <v>150314</v>
      </c>
    </row>
    <row r="46" spans="1:15" ht="18.95" customHeight="1">
      <c r="A46" s="43">
        <v>4</v>
      </c>
      <c r="B46" s="186" t="s">
        <v>174</v>
      </c>
      <c r="C46" s="190"/>
      <c r="D46" s="193"/>
      <c r="E46" s="189"/>
      <c r="F46" s="189"/>
      <c r="G46" s="190"/>
      <c r="H46" s="189"/>
      <c r="I46" s="195"/>
      <c r="J46" s="192"/>
      <c r="K46" s="68"/>
      <c r="L46" s="68"/>
    </row>
    <row r="47" spans="1:15" ht="18.95" customHeight="1">
      <c r="A47" s="42"/>
      <c r="B47" s="185" t="s">
        <v>175</v>
      </c>
      <c r="C47" s="190">
        <v>109.2</v>
      </c>
      <c r="D47" s="193" t="s">
        <v>8</v>
      </c>
      <c r="E47" s="197" t="s">
        <v>6</v>
      </c>
      <c r="F47" s="197" t="s">
        <v>6</v>
      </c>
      <c r="G47" s="45">
        <v>20</v>
      </c>
      <c r="H47" s="45">
        <f>C47*G47</f>
        <v>2184</v>
      </c>
      <c r="I47" s="45">
        <f>H47</f>
        <v>2184</v>
      </c>
      <c r="J47" s="196"/>
      <c r="K47" s="68"/>
      <c r="L47" s="68"/>
      <c r="M47" s="40"/>
    </row>
    <row r="48" spans="1:15" ht="18.95" customHeight="1">
      <c r="A48" s="42"/>
      <c r="B48" s="184" t="s">
        <v>176</v>
      </c>
      <c r="C48" s="190">
        <v>109.2</v>
      </c>
      <c r="D48" s="193" t="s">
        <v>8</v>
      </c>
      <c r="E48" s="190">
        <v>150</v>
      </c>
      <c r="F48" s="190">
        <f t="shared" ref="F48:F49" si="17">SUM(E48*C48)</f>
        <v>16380</v>
      </c>
      <c r="G48" s="45">
        <v>53</v>
      </c>
      <c r="H48" s="45">
        <f>C48*G48</f>
        <v>5787.6</v>
      </c>
      <c r="I48" s="45">
        <f>F48+H48</f>
        <v>22167.599999999999</v>
      </c>
      <c r="J48" s="195"/>
      <c r="K48" s="75"/>
    </row>
    <row r="49" spans="1:13" ht="18.95" customHeight="1">
      <c r="A49" s="42"/>
      <c r="B49" s="184" t="s">
        <v>177</v>
      </c>
      <c r="C49" s="190">
        <v>156</v>
      </c>
      <c r="D49" s="193" t="s">
        <v>8</v>
      </c>
      <c r="E49" s="190">
        <v>45</v>
      </c>
      <c r="F49" s="190">
        <f t="shared" si="17"/>
        <v>7020</v>
      </c>
      <c r="G49" s="45">
        <v>35</v>
      </c>
      <c r="H49" s="45">
        <f>C49*G49</f>
        <v>5460</v>
      </c>
      <c r="I49" s="45">
        <f>F49+H49</f>
        <v>12480</v>
      </c>
      <c r="J49" s="195"/>
      <c r="K49" s="75">
        <f>I47+I48+I49</f>
        <v>36831.599999999999</v>
      </c>
      <c r="M49" s="40"/>
    </row>
    <row r="50" spans="1:13" ht="18.95" customHeight="1">
      <c r="A50" s="43">
        <v>5</v>
      </c>
      <c r="B50" s="186" t="s">
        <v>140</v>
      </c>
      <c r="C50" s="190"/>
      <c r="D50" s="193"/>
      <c r="E50" s="189"/>
      <c r="F50" s="189"/>
      <c r="G50" s="190"/>
      <c r="H50" s="189"/>
      <c r="I50" s="195"/>
      <c r="J50" s="192"/>
      <c r="K50" s="68"/>
      <c r="L50" s="68"/>
    </row>
    <row r="51" spans="1:13" ht="18.95" customHeight="1">
      <c r="A51" s="42"/>
      <c r="B51" s="185" t="s">
        <v>124</v>
      </c>
      <c r="C51" s="190">
        <f>C52*30%</f>
        <v>152.54999999999998</v>
      </c>
      <c r="D51" s="193" t="s">
        <v>8</v>
      </c>
      <c r="E51" s="197" t="s">
        <v>6</v>
      </c>
      <c r="F51" s="197" t="s">
        <v>6</v>
      </c>
      <c r="G51" s="45">
        <v>10</v>
      </c>
      <c r="H51" s="45">
        <f>C51*G51</f>
        <v>1525.4999999999998</v>
      </c>
      <c r="I51" s="45">
        <f>H51</f>
        <v>1525.4999999999998</v>
      </c>
      <c r="J51" s="196"/>
      <c r="K51" s="68"/>
      <c r="L51" s="68"/>
      <c r="M51" s="40"/>
    </row>
    <row r="52" spans="1:13" ht="18.95" customHeight="1">
      <c r="A52" s="42"/>
      <c r="B52" s="184" t="s">
        <v>178</v>
      </c>
      <c r="C52" s="190">
        <v>508.5</v>
      </c>
      <c r="D52" s="193" t="s">
        <v>8</v>
      </c>
      <c r="E52" s="190">
        <v>40</v>
      </c>
      <c r="F52" s="190">
        <f t="shared" ref="F52" si="18">SUM(E52*C52)</f>
        <v>20340</v>
      </c>
      <c r="G52" s="45">
        <v>35</v>
      </c>
      <c r="H52" s="45">
        <f>C52*G52</f>
        <v>17797.5</v>
      </c>
      <c r="I52" s="45">
        <f>F52+H52</f>
        <v>38137.5</v>
      </c>
      <c r="J52" s="195"/>
      <c r="K52" s="75">
        <f>I51+I52</f>
        <v>39663</v>
      </c>
      <c r="M52" s="40"/>
    </row>
    <row r="53" spans="1:13" ht="18.95" customHeight="1">
      <c r="A53" s="43">
        <v>6</v>
      </c>
      <c r="B53" s="186" t="s">
        <v>141</v>
      </c>
      <c r="C53" s="190"/>
      <c r="D53" s="193"/>
      <c r="E53" s="189"/>
      <c r="F53" s="189"/>
      <c r="G53" s="190"/>
      <c r="H53" s="189"/>
      <c r="I53" s="195"/>
      <c r="J53" s="192"/>
      <c r="K53" s="68"/>
      <c r="L53" s="68"/>
    </row>
    <row r="54" spans="1:13" ht="18.95" customHeight="1">
      <c r="A54" s="42"/>
      <c r="B54" s="184" t="s">
        <v>179</v>
      </c>
      <c r="C54" s="190"/>
      <c r="D54" s="193"/>
      <c r="E54" s="190"/>
      <c r="F54" s="190"/>
      <c r="G54" s="45"/>
      <c r="H54" s="45"/>
      <c r="I54" s="45"/>
      <c r="J54" s="195"/>
      <c r="K54" s="75"/>
      <c r="M54" s="40"/>
    </row>
    <row r="55" spans="1:13" ht="18.95" customHeight="1">
      <c r="A55" s="42"/>
      <c r="B55" s="184" t="s">
        <v>125</v>
      </c>
      <c r="C55" s="190">
        <v>1</v>
      </c>
      <c r="D55" s="193" t="s">
        <v>24</v>
      </c>
      <c r="E55" s="190">
        <v>3000</v>
      </c>
      <c r="F55" s="190">
        <f t="shared" ref="F55" si="19">SUM(E55*C55)</f>
        <v>3000</v>
      </c>
      <c r="G55" s="45" t="s">
        <v>6</v>
      </c>
      <c r="H55" s="45" t="s">
        <v>6</v>
      </c>
      <c r="I55" s="45">
        <f t="shared" ref="I55" si="20">F55</f>
        <v>3000</v>
      </c>
      <c r="J55" s="195"/>
      <c r="K55" s="75"/>
    </row>
    <row r="56" spans="1:13" ht="18.95" customHeight="1">
      <c r="A56" s="42"/>
      <c r="B56" s="185" t="s">
        <v>126</v>
      </c>
      <c r="C56" s="190"/>
      <c r="D56" s="193"/>
      <c r="E56" s="208"/>
      <c r="F56" s="190"/>
      <c r="G56" s="45"/>
      <c r="H56" s="45"/>
      <c r="I56" s="45"/>
      <c r="J56" s="196"/>
      <c r="K56" s="75"/>
      <c r="L56" s="68"/>
      <c r="M56" s="40"/>
    </row>
    <row r="57" spans="1:13" ht="18.95" customHeight="1">
      <c r="A57" s="42"/>
      <c r="B57" s="185" t="s">
        <v>127</v>
      </c>
      <c r="C57" s="190">
        <v>2</v>
      </c>
      <c r="D57" s="193" t="s">
        <v>20</v>
      </c>
      <c r="E57" s="190">
        <v>650</v>
      </c>
      <c r="F57" s="190">
        <f t="shared" ref="F57" si="21">SUM(E57*C57)</f>
        <v>1300</v>
      </c>
      <c r="G57" s="45">
        <v>72</v>
      </c>
      <c r="H57" s="45">
        <f>C57*G57</f>
        <v>144</v>
      </c>
      <c r="I57" s="45">
        <f>F57+H57</f>
        <v>1444</v>
      </c>
      <c r="J57" s="195"/>
      <c r="K57" s="75"/>
      <c r="L57" s="40"/>
      <c r="M57" s="40"/>
    </row>
    <row r="58" spans="1:13" ht="18.95" customHeight="1">
      <c r="A58" s="42"/>
      <c r="B58" s="184" t="s">
        <v>180</v>
      </c>
      <c r="C58" s="190"/>
      <c r="D58" s="193"/>
      <c r="E58" s="190"/>
      <c r="F58" s="190"/>
      <c r="G58" s="45"/>
      <c r="H58" s="45"/>
      <c r="I58" s="45"/>
      <c r="J58" s="195"/>
      <c r="K58" s="75"/>
      <c r="M58" s="40"/>
    </row>
    <row r="59" spans="1:13" ht="18.95" customHeight="1">
      <c r="A59" s="42"/>
      <c r="B59" s="184" t="s">
        <v>131</v>
      </c>
      <c r="C59" s="190">
        <v>1.4</v>
      </c>
      <c r="D59" s="193" t="s">
        <v>8</v>
      </c>
      <c r="E59" s="190">
        <v>505</v>
      </c>
      <c r="F59" s="190">
        <f t="shared" ref="F59:F63" si="22">SUM(E59*C59)</f>
        <v>707</v>
      </c>
      <c r="G59" s="45">
        <v>104</v>
      </c>
      <c r="H59" s="45">
        <f>C59*G59</f>
        <v>145.6</v>
      </c>
      <c r="I59" s="45">
        <f>F59+H59</f>
        <v>852.6</v>
      </c>
      <c r="J59" s="195"/>
      <c r="K59" s="75"/>
    </row>
    <row r="60" spans="1:13" ht="20.100000000000001" customHeight="1">
      <c r="A60" s="42"/>
      <c r="B60" s="184" t="s">
        <v>130</v>
      </c>
      <c r="C60" s="190">
        <v>2.8</v>
      </c>
      <c r="D60" s="193" t="s">
        <v>8</v>
      </c>
      <c r="E60" s="190">
        <v>84</v>
      </c>
      <c r="F60" s="190">
        <f t="shared" si="22"/>
        <v>235.2</v>
      </c>
      <c r="G60" s="45">
        <v>96</v>
      </c>
      <c r="H60" s="45">
        <f>C60*G60</f>
        <v>268.79999999999995</v>
      </c>
      <c r="I60" s="45">
        <f>F60+H60</f>
        <v>503.99999999999994</v>
      </c>
      <c r="J60" s="196"/>
      <c r="K60" s="68"/>
      <c r="L60" s="68"/>
      <c r="M60" s="40"/>
    </row>
    <row r="61" spans="1:13" ht="20.100000000000001" customHeight="1">
      <c r="A61" s="42"/>
      <c r="B61" s="184" t="s">
        <v>132</v>
      </c>
      <c r="C61" s="190">
        <v>3.35</v>
      </c>
      <c r="D61" s="193" t="s">
        <v>121</v>
      </c>
      <c r="E61" s="190">
        <v>105</v>
      </c>
      <c r="F61" s="190">
        <f t="shared" si="22"/>
        <v>351.75</v>
      </c>
      <c r="G61" s="45">
        <v>51</v>
      </c>
      <c r="H61" s="45">
        <f>C61*G61</f>
        <v>170.85</v>
      </c>
      <c r="I61" s="45">
        <f>F61+H61</f>
        <v>522.6</v>
      </c>
      <c r="J61" s="195"/>
      <c r="K61" s="75"/>
    </row>
    <row r="62" spans="1:13" ht="20.100000000000001" customHeight="1">
      <c r="A62" s="42"/>
      <c r="B62" s="185" t="s">
        <v>136</v>
      </c>
      <c r="C62" s="190">
        <v>1</v>
      </c>
      <c r="D62" s="193" t="s">
        <v>20</v>
      </c>
      <c r="E62" s="190">
        <v>1590</v>
      </c>
      <c r="F62" s="190">
        <f t="shared" si="22"/>
        <v>1590</v>
      </c>
      <c r="G62" s="45">
        <v>220</v>
      </c>
      <c r="H62" s="45">
        <f>C62*G62</f>
        <v>220</v>
      </c>
      <c r="I62" s="45">
        <f>F62+H62</f>
        <v>1810</v>
      </c>
      <c r="J62" s="196"/>
      <c r="K62" s="68"/>
      <c r="L62" s="68"/>
      <c r="M62" s="40"/>
    </row>
    <row r="63" spans="1:13" ht="20.100000000000001" customHeight="1">
      <c r="A63" s="42"/>
      <c r="B63" s="185" t="s">
        <v>137</v>
      </c>
      <c r="C63" s="190">
        <v>1</v>
      </c>
      <c r="D63" s="193" t="s">
        <v>20</v>
      </c>
      <c r="E63" s="190">
        <v>4850</v>
      </c>
      <c r="F63" s="190">
        <f t="shared" si="22"/>
        <v>4850</v>
      </c>
      <c r="G63" s="45">
        <v>461</v>
      </c>
      <c r="H63" s="45">
        <f>C63*G63</f>
        <v>461</v>
      </c>
      <c r="I63" s="45">
        <f>F63+H63</f>
        <v>5311</v>
      </c>
      <c r="J63" s="196"/>
      <c r="K63" s="75">
        <f>I55+I57+I59+I60+I61+I62+I63</f>
        <v>13444.2</v>
      </c>
      <c r="L63" s="68"/>
      <c r="M63" s="40"/>
    </row>
    <row r="64" spans="1:13" ht="18.95" customHeight="1" thickBot="1">
      <c r="A64" s="41"/>
      <c r="B64" s="206" t="s">
        <v>54</v>
      </c>
      <c r="C64" s="198"/>
      <c r="D64" s="199"/>
      <c r="E64" s="200"/>
      <c r="F64" s="201">
        <f>SUM(F43:F63)</f>
        <v>266345.34999999998</v>
      </c>
      <c r="G64" s="202"/>
      <c r="H64" s="203">
        <f>SUM(H43:H63)</f>
        <v>100967.28000000001</v>
      </c>
      <c r="I64" s="204">
        <f>SUM(I43:I63)</f>
        <v>367312.62999999989</v>
      </c>
      <c r="J64" s="205"/>
      <c r="K64" s="212">
        <f>F64+H64</f>
        <v>367312.63</v>
      </c>
      <c r="L64" s="68"/>
    </row>
    <row r="65" spans="1:15" ht="18.75">
      <c r="A65" s="57"/>
      <c r="B65" s="57"/>
      <c r="C65" s="57"/>
      <c r="D65" s="57"/>
      <c r="E65" s="57"/>
      <c r="F65" s="57"/>
      <c r="G65" s="57"/>
      <c r="H65" s="57"/>
      <c r="I65" s="40"/>
      <c r="J65" s="56" t="s">
        <v>133</v>
      </c>
      <c r="K65" s="74"/>
      <c r="L65" s="56"/>
      <c r="M65" s="73"/>
    </row>
    <row r="66" spans="1:15" ht="25.5" customHeight="1">
      <c r="A66" s="222" t="s">
        <v>62</v>
      </c>
      <c r="B66" s="223"/>
      <c r="C66" s="223"/>
      <c r="D66" s="223"/>
      <c r="E66" s="223"/>
      <c r="F66" s="223"/>
      <c r="G66" s="223"/>
      <c r="H66" s="223"/>
      <c r="I66" s="223"/>
      <c r="J66" s="223"/>
      <c r="K66" s="68"/>
      <c r="L66" s="68"/>
      <c r="M66" s="56"/>
      <c r="N66" s="40"/>
    </row>
    <row r="67" spans="1:15" ht="18" customHeight="1">
      <c r="A67" s="71" t="s">
        <v>65</v>
      </c>
      <c r="B67" s="70"/>
      <c r="C67" s="70"/>
      <c r="D67" s="70"/>
      <c r="E67" s="70"/>
      <c r="F67" s="70"/>
      <c r="G67" s="70"/>
      <c r="H67" s="70"/>
      <c r="I67" s="69"/>
      <c r="J67" s="69"/>
      <c r="K67" s="68"/>
      <c r="L67" s="68"/>
      <c r="M67" s="56"/>
      <c r="N67" s="40"/>
    </row>
    <row r="68" spans="1:15" ht="18" customHeight="1">
      <c r="A68" s="63" t="s">
        <v>95</v>
      </c>
      <c r="B68" s="62"/>
      <c r="C68" s="62"/>
      <c r="D68" s="62"/>
      <c r="E68" s="62"/>
      <c r="F68" s="62"/>
      <c r="G68" s="62" t="s">
        <v>19</v>
      </c>
      <c r="H68" s="62"/>
      <c r="I68" s="61"/>
      <c r="J68" s="67"/>
      <c r="K68" s="64"/>
      <c r="L68" s="56"/>
      <c r="M68" s="40"/>
      <c r="N68" s="64"/>
      <c r="O68" s="56"/>
    </row>
    <row r="69" spans="1:15" ht="18" customHeight="1">
      <c r="A69" s="63" t="s">
        <v>96</v>
      </c>
      <c r="B69" s="62"/>
      <c r="C69" s="62"/>
      <c r="D69" s="66"/>
      <c r="E69" s="62"/>
      <c r="F69" s="125" t="s">
        <v>53</v>
      </c>
      <c r="G69" s="62" t="s">
        <v>66</v>
      </c>
      <c r="H69" s="65"/>
      <c r="I69" s="61"/>
      <c r="J69" s="60"/>
      <c r="K69" s="64"/>
      <c r="L69" s="56"/>
      <c r="M69" s="56"/>
      <c r="N69" s="64"/>
      <c r="O69" s="56"/>
    </row>
    <row r="70" spans="1:15" ht="18" customHeight="1">
      <c r="A70" s="63" t="s">
        <v>89</v>
      </c>
      <c r="B70" s="62"/>
      <c r="C70" s="62"/>
      <c r="D70" s="62"/>
      <c r="E70" s="63"/>
      <c r="F70" s="62"/>
      <c r="G70" s="228"/>
      <c r="H70" s="228"/>
      <c r="I70" s="61"/>
      <c r="J70" s="60"/>
      <c r="K70" s="59"/>
      <c r="L70" s="56"/>
      <c r="M70" s="56"/>
      <c r="N70" s="58"/>
      <c r="O70" s="56"/>
    </row>
    <row r="71" spans="1:15" ht="18" customHeight="1">
      <c r="A71" s="63" t="s">
        <v>67</v>
      </c>
      <c r="B71" s="62"/>
      <c r="C71" s="62"/>
      <c r="D71" s="62"/>
      <c r="E71" s="123"/>
      <c r="F71" s="124" t="s">
        <v>63</v>
      </c>
      <c r="G71" s="226">
        <v>244476</v>
      </c>
      <c r="H71" s="226"/>
      <c r="I71" s="61"/>
      <c r="J71" s="60"/>
      <c r="K71" s="59"/>
      <c r="L71" s="56"/>
      <c r="M71" s="56"/>
      <c r="N71" s="58"/>
      <c r="O71" s="56"/>
    </row>
    <row r="72" spans="1:15" ht="9.9499999999999993" customHeight="1" thickBot="1">
      <c r="A72" s="57"/>
      <c r="B72" s="57"/>
      <c r="C72" s="57"/>
      <c r="D72" s="57"/>
      <c r="E72" s="57"/>
      <c r="F72" s="57"/>
      <c r="G72" s="57"/>
      <c r="H72" s="57"/>
      <c r="I72" s="40"/>
      <c r="J72" s="56"/>
      <c r="K72" s="40"/>
      <c r="L72" s="56"/>
    </row>
    <row r="73" spans="1:15" ht="20.100000000000001" customHeight="1" thickTop="1">
      <c r="A73" s="224" t="s">
        <v>21</v>
      </c>
      <c r="B73" s="224" t="s">
        <v>0</v>
      </c>
      <c r="C73" s="224" t="s">
        <v>52</v>
      </c>
      <c r="D73" s="224" t="s">
        <v>2</v>
      </c>
      <c r="E73" s="229" t="s">
        <v>3</v>
      </c>
      <c r="F73" s="230"/>
      <c r="G73" s="229" t="s">
        <v>51</v>
      </c>
      <c r="H73" s="230"/>
      <c r="I73" s="55" t="s">
        <v>50</v>
      </c>
      <c r="J73" s="219" t="s">
        <v>4</v>
      </c>
      <c r="K73" s="40"/>
      <c r="L73" s="56"/>
    </row>
    <row r="74" spans="1:15" ht="20.100000000000001" customHeight="1" thickBot="1">
      <c r="A74" s="225"/>
      <c r="B74" s="225"/>
      <c r="C74" s="225"/>
      <c r="D74" s="225"/>
      <c r="E74" s="54" t="s">
        <v>49</v>
      </c>
      <c r="F74" s="54" t="s">
        <v>5</v>
      </c>
      <c r="G74" s="54" t="s">
        <v>49</v>
      </c>
      <c r="H74" s="54" t="s">
        <v>5</v>
      </c>
      <c r="I74" s="53" t="s">
        <v>48</v>
      </c>
      <c r="J74" s="221"/>
      <c r="K74" s="68"/>
      <c r="L74" s="68"/>
    </row>
    <row r="75" spans="1:15" ht="18.95" customHeight="1" thickTop="1">
      <c r="A75" s="52"/>
      <c r="B75" s="51" t="s">
        <v>47</v>
      </c>
      <c r="C75" s="50"/>
      <c r="D75" s="49"/>
      <c r="E75" s="48"/>
      <c r="F75" s="120">
        <f>F64</f>
        <v>266345.34999999998</v>
      </c>
      <c r="G75" s="103"/>
      <c r="H75" s="121">
        <f>H64</f>
        <v>100967.28000000001</v>
      </c>
      <c r="I75" s="47">
        <f>F75+H75</f>
        <v>367312.63</v>
      </c>
      <c r="J75" s="46"/>
      <c r="K75" s="68"/>
      <c r="L75" s="68"/>
    </row>
    <row r="76" spans="1:15" ht="18.95" customHeight="1">
      <c r="A76" s="43">
        <v>7</v>
      </c>
      <c r="B76" s="186" t="s">
        <v>142</v>
      </c>
      <c r="C76" s="190"/>
      <c r="D76" s="193"/>
      <c r="E76" s="189"/>
      <c r="F76" s="189"/>
      <c r="G76" s="190"/>
      <c r="H76" s="189"/>
      <c r="I76" s="195"/>
      <c r="J76" s="192"/>
      <c r="K76" s="68"/>
      <c r="L76" s="68"/>
    </row>
    <row r="77" spans="1:15" ht="18.95" customHeight="1">
      <c r="A77" s="42"/>
      <c r="B77" s="185" t="s">
        <v>128</v>
      </c>
      <c r="C77" s="190">
        <v>1</v>
      </c>
      <c r="D77" s="193" t="s">
        <v>20</v>
      </c>
      <c r="E77" s="190">
        <v>38000</v>
      </c>
      <c r="F77" s="190">
        <f t="shared" ref="F77" si="23">SUM(E77*C77)</f>
        <v>38000</v>
      </c>
      <c r="G77" s="45" t="s">
        <v>6</v>
      </c>
      <c r="H77" s="45" t="s">
        <v>6</v>
      </c>
      <c r="I77" s="45">
        <f t="shared" ref="I77" si="24">F77</f>
        <v>38000</v>
      </c>
      <c r="J77" s="196"/>
      <c r="K77" s="75"/>
    </row>
    <row r="78" spans="1:15" ht="18.95" customHeight="1">
      <c r="A78" s="43"/>
      <c r="B78" s="185" t="s">
        <v>129</v>
      </c>
      <c r="C78" s="190"/>
      <c r="D78" s="193"/>
      <c r="E78" s="189"/>
      <c r="F78" s="189"/>
      <c r="G78" s="190"/>
      <c r="H78" s="189"/>
      <c r="I78" s="195"/>
      <c r="J78" s="192"/>
      <c r="K78" s="68"/>
      <c r="L78" s="68"/>
    </row>
    <row r="79" spans="1:15" ht="18.95" customHeight="1">
      <c r="A79" s="42"/>
      <c r="B79" s="185" t="s">
        <v>138</v>
      </c>
      <c r="C79" s="190">
        <v>1</v>
      </c>
      <c r="D79" s="193" t="s">
        <v>20</v>
      </c>
      <c r="E79" s="190">
        <v>17000</v>
      </c>
      <c r="F79" s="190">
        <f t="shared" ref="F79" si="25">SUM(E79*C79)</f>
        <v>17000</v>
      </c>
      <c r="G79" s="45" t="s">
        <v>6</v>
      </c>
      <c r="H79" s="45" t="s">
        <v>6</v>
      </c>
      <c r="I79" s="45">
        <f t="shared" ref="I79" si="26">F79</f>
        <v>17000</v>
      </c>
      <c r="J79" s="196"/>
      <c r="K79" s="75">
        <f>I77+I79</f>
        <v>55000</v>
      </c>
    </row>
    <row r="80" spans="1:15" ht="18.95" customHeight="1">
      <c r="A80" s="43"/>
      <c r="B80" s="185" t="s">
        <v>129</v>
      </c>
      <c r="C80" s="190"/>
      <c r="D80" s="193"/>
      <c r="E80" s="189"/>
      <c r="F80" s="189"/>
      <c r="G80" s="190"/>
      <c r="H80" s="189"/>
      <c r="I80" s="195"/>
      <c r="J80" s="192"/>
      <c r="K80" s="68"/>
      <c r="L80" s="68"/>
    </row>
    <row r="81" spans="1:56" ht="18.95" customHeight="1">
      <c r="A81" s="43">
        <v>8</v>
      </c>
      <c r="B81" s="186" t="s">
        <v>139</v>
      </c>
      <c r="C81" s="190"/>
      <c r="D81" s="193"/>
      <c r="E81" s="189"/>
      <c r="F81" s="189"/>
      <c r="G81" s="190"/>
      <c r="H81" s="189"/>
      <c r="I81" s="195"/>
      <c r="J81" s="192"/>
      <c r="K81" s="68"/>
      <c r="L81" s="68"/>
    </row>
    <row r="82" spans="1:56" ht="18.95" customHeight="1">
      <c r="A82" s="42"/>
      <c r="B82" s="185" t="s">
        <v>143</v>
      </c>
      <c r="C82" s="190">
        <v>5</v>
      </c>
      <c r="D82" s="193" t="s">
        <v>46</v>
      </c>
      <c r="E82" s="190">
        <v>645</v>
      </c>
      <c r="F82" s="190">
        <f t="shared" ref="F82:F85" si="27">SUM(E82*C82)</f>
        <v>3225</v>
      </c>
      <c r="G82" s="45" t="s">
        <v>6</v>
      </c>
      <c r="H82" s="45" t="s">
        <v>6</v>
      </c>
      <c r="I82" s="45">
        <f t="shared" ref="I82:I85" si="28">F82</f>
        <v>3225</v>
      </c>
      <c r="J82" s="196"/>
      <c r="K82" s="68"/>
      <c r="L82" s="68"/>
      <c r="M82" s="40"/>
    </row>
    <row r="83" spans="1:56" ht="18.95" customHeight="1">
      <c r="A83" s="42"/>
      <c r="B83" s="185" t="s">
        <v>144</v>
      </c>
      <c r="C83" s="190">
        <v>12</v>
      </c>
      <c r="D83" s="193" t="s">
        <v>46</v>
      </c>
      <c r="E83" s="190">
        <v>375</v>
      </c>
      <c r="F83" s="189">
        <f t="shared" si="27"/>
        <v>4500</v>
      </c>
      <c r="G83" s="45" t="s">
        <v>6</v>
      </c>
      <c r="H83" s="45" t="s">
        <v>6</v>
      </c>
      <c r="I83" s="45">
        <f t="shared" si="28"/>
        <v>4500</v>
      </c>
      <c r="J83" s="195"/>
      <c r="K83" s="74"/>
      <c r="L83" s="40"/>
      <c r="M83" s="40"/>
    </row>
    <row r="84" spans="1:56" ht="18.95" customHeight="1">
      <c r="A84" s="42"/>
      <c r="B84" s="185" t="s">
        <v>145</v>
      </c>
      <c r="C84" s="190">
        <v>7</v>
      </c>
      <c r="D84" s="193" t="s">
        <v>46</v>
      </c>
      <c r="E84" s="190">
        <v>380</v>
      </c>
      <c r="F84" s="190">
        <f t="shared" si="27"/>
        <v>2660</v>
      </c>
      <c r="G84" s="45" t="s">
        <v>6</v>
      </c>
      <c r="H84" s="45" t="s">
        <v>6</v>
      </c>
      <c r="I84" s="45">
        <f t="shared" si="28"/>
        <v>2660</v>
      </c>
      <c r="J84" s="195"/>
      <c r="K84" s="74"/>
      <c r="L84" s="40"/>
      <c r="M84" s="40"/>
    </row>
    <row r="85" spans="1:56" ht="18.95" customHeight="1">
      <c r="A85" s="44"/>
      <c r="B85" s="185" t="s">
        <v>146</v>
      </c>
      <c r="C85" s="190">
        <v>0.5</v>
      </c>
      <c r="D85" s="193" t="s">
        <v>46</v>
      </c>
      <c r="E85" s="190">
        <v>352</v>
      </c>
      <c r="F85" s="190">
        <f t="shared" si="27"/>
        <v>176</v>
      </c>
      <c r="G85" s="45" t="s">
        <v>6</v>
      </c>
      <c r="H85" s="45" t="s">
        <v>6</v>
      </c>
      <c r="I85" s="45">
        <f t="shared" si="28"/>
        <v>176</v>
      </c>
      <c r="J85" s="195"/>
      <c r="K85" s="74"/>
      <c r="M85" s="40"/>
    </row>
    <row r="86" spans="1:56" ht="18.95" customHeight="1">
      <c r="A86" s="43"/>
      <c r="B86" s="184" t="s">
        <v>147</v>
      </c>
      <c r="C86" s="190">
        <v>1</v>
      </c>
      <c r="D86" s="193" t="s">
        <v>104</v>
      </c>
      <c r="E86" s="190">
        <v>250</v>
      </c>
      <c r="F86" s="190">
        <f t="shared" ref="F86" si="29">SUM(E86*C86)</f>
        <v>250</v>
      </c>
      <c r="G86" s="45" t="s">
        <v>6</v>
      </c>
      <c r="H86" s="45" t="s">
        <v>6</v>
      </c>
      <c r="I86" s="45">
        <f t="shared" ref="I86" si="30">F86</f>
        <v>250</v>
      </c>
      <c r="J86" s="195"/>
      <c r="K86" s="75"/>
      <c r="L86" s="68"/>
    </row>
    <row r="87" spans="1:56" ht="18.95" customHeight="1">
      <c r="A87" s="42"/>
      <c r="B87" s="184" t="s">
        <v>148</v>
      </c>
      <c r="C87" s="190">
        <v>306.02999999999997</v>
      </c>
      <c r="D87" s="193" t="s">
        <v>107</v>
      </c>
      <c r="E87" s="197" t="s">
        <v>6</v>
      </c>
      <c r="F87" s="197" t="s">
        <v>6</v>
      </c>
      <c r="G87" s="45">
        <v>14</v>
      </c>
      <c r="H87" s="45">
        <f>C87*G87</f>
        <v>4284.42</v>
      </c>
      <c r="I87" s="45">
        <f>H87</f>
        <v>4284.42</v>
      </c>
      <c r="J87" s="195"/>
      <c r="K87" s="75"/>
    </row>
    <row r="88" spans="1:56" ht="18.95" customHeight="1">
      <c r="A88" s="42"/>
      <c r="B88" s="184" t="s">
        <v>149</v>
      </c>
      <c r="C88" s="190">
        <v>23.2</v>
      </c>
      <c r="D88" s="193" t="s">
        <v>8</v>
      </c>
      <c r="E88" s="197">
        <v>40</v>
      </c>
      <c r="F88" s="190">
        <f t="shared" ref="F88" si="31">SUM(E88*C88)</f>
        <v>928</v>
      </c>
      <c r="G88" s="45">
        <v>39</v>
      </c>
      <c r="H88" s="45">
        <f>C88*G88</f>
        <v>904.8</v>
      </c>
      <c r="I88" s="45">
        <f>F88+H88</f>
        <v>1832.8</v>
      </c>
      <c r="J88" s="195"/>
      <c r="K88" s="75"/>
    </row>
    <row r="89" spans="1:56" ht="18.95" customHeight="1">
      <c r="A89" s="42"/>
      <c r="B89" s="184" t="s">
        <v>150</v>
      </c>
      <c r="C89" s="190">
        <v>33</v>
      </c>
      <c r="D89" s="193" t="s">
        <v>8</v>
      </c>
      <c r="E89" s="197">
        <v>515</v>
      </c>
      <c r="F89" s="190">
        <f t="shared" ref="F89:F91" si="32">SUM(E89*C89)</f>
        <v>16995</v>
      </c>
      <c r="G89" s="45">
        <v>150</v>
      </c>
      <c r="H89" s="45">
        <f>C89*G89</f>
        <v>4950</v>
      </c>
      <c r="I89" s="45">
        <f>F89+H89</f>
        <v>21945</v>
      </c>
      <c r="J89" s="195"/>
      <c r="K89" s="75"/>
    </row>
    <row r="90" spans="1:56" ht="18.95" customHeight="1">
      <c r="A90" s="42"/>
      <c r="B90" s="185" t="s">
        <v>151</v>
      </c>
      <c r="C90" s="190">
        <v>100</v>
      </c>
      <c r="D90" s="193" t="s">
        <v>109</v>
      </c>
      <c r="E90" s="190">
        <v>4</v>
      </c>
      <c r="F90" s="190">
        <f t="shared" si="32"/>
        <v>400</v>
      </c>
      <c r="G90" s="45" t="s">
        <v>6</v>
      </c>
      <c r="H90" s="45" t="s">
        <v>6</v>
      </c>
      <c r="I90" s="45">
        <f t="shared" ref="I90:I91" si="33">F90</f>
        <v>400</v>
      </c>
      <c r="J90" s="196"/>
      <c r="K90" s="68"/>
      <c r="L90" s="68"/>
      <c r="M90" s="40"/>
    </row>
    <row r="91" spans="1:56" ht="18.95" customHeight="1">
      <c r="A91" s="42"/>
      <c r="B91" s="185" t="s">
        <v>162</v>
      </c>
      <c r="C91" s="190">
        <v>2</v>
      </c>
      <c r="D91" s="193" t="s">
        <v>161</v>
      </c>
      <c r="E91" s="190">
        <v>155</v>
      </c>
      <c r="F91" s="190">
        <f t="shared" si="32"/>
        <v>310</v>
      </c>
      <c r="G91" s="45" t="s">
        <v>6</v>
      </c>
      <c r="H91" s="45" t="s">
        <v>6</v>
      </c>
      <c r="I91" s="45">
        <f t="shared" si="33"/>
        <v>310</v>
      </c>
      <c r="J91" s="195"/>
      <c r="K91" s="75"/>
    </row>
    <row r="92" spans="1:56" ht="18.95" customHeight="1">
      <c r="A92" s="42"/>
      <c r="B92" s="185" t="s">
        <v>163</v>
      </c>
      <c r="C92" s="190">
        <v>2</v>
      </c>
      <c r="D92" s="193" t="s">
        <v>102</v>
      </c>
      <c r="E92" s="190">
        <v>332</v>
      </c>
      <c r="F92" s="190">
        <f t="shared" ref="F92" si="34">SUM(E92*C92)</f>
        <v>664</v>
      </c>
      <c r="G92" s="45" t="s">
        <v>6</v>
      </c>
      <c r="H92" s="45" t="s">
        <v>6</v>
      </c>
      <c r="I92" s="45">
        <f t="shared" ref="I92" si="35">F92</f>
        <v>664</v>
      </c>
      <c r="J92" s="195"/>
      <c r="K92" s="75">
        <f>I82+I83+I84+I85+I86+I87+I88+I89+I90+I91+I92</f>
        <v>40247.22</v>
      </c>
    </row>
    <row r="93" spans="1:56" ht="18.95" customHeight="1" thickBot="1">
      <c r="A93" s="41"/>
      <c r="B93" s="206" t="s">
        <v>164</v>
      </c>
      <c r="C93" s="198"/>
      <c r="D93" s="199"/>
      <c r="E93" s="200"/>
      <c r="F93" s="201">
        <f>SUM(F75:F92)</f>
        <v>351453.35</v>
      </c>
      <c r="G93" s="202"/>
      <c r="H93" s="203">
        <f>SUM(H75:H92)</f>
        <v>111106.50000000001</v>
      </c>
      <c r="I93" s="204">
        <f>SUM(I75:I92)</f>
        <v>462559.85</v>
      </c>
      <c r="J93" s="205"/>
      <c r="K93" s="212">
        <f>F93+H93</f>
        <v>462559.85</v>
      </c>
      <c r="L93" s="68"/>
    </row>
    <row r="94" spans="1:56" ht="18.75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</row>
    <row r="95" spans="1:56" ht="18.75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</row>
    <row r="96" spans="1:56" ht="18.75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</row>
    <row r="97" spans="1:56" ht="18.75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</row>
    <row r="98" spans="1:56" ht="18.75">
      <c r="A98" s="40"/>
      <c r="B98" s="40"/>
      <c r="C98" s="40" t="s">
        <v>159</v>
      </c>
      <c r="D98" s="40" t="s">
        <v>160</v>
      </c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</row>
    <row r="99" spans="1:56" ht="18.75">
      <c r="A99" s="40"/>
      <c r="B99" s="209" t="s">
        <v>152</v>
      </c>
      <c r="C99" s="40">
        <v>645</v>
      </c>
      <c r="D99" s="40">
        <v>777</v>
      </c>
      <c r="E99" s="40"/>
      <c r="F99" s="40"/>
      <c r="G99" s="211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</row>
    <row r="100" spans="1:56" ht="18.75">
      <c r="A100" s="40"/>
      <c r="B100" s="210" t="s">
        <v>153</v>
      </c>
      <c r="C100" s="40">
        <v>375</v>
      </c>
      <c r="D100" s="40">
        <v>396</v>
      </c>
      <c r="E100" s="40"/>
      <c r="F100" s="40"/>
      <c r="G100" s="211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</row>
    <row r="101" spans="1:56" ht="18.75">
      <c r="A101" s="40"/>
      <c r="B101" s="210" t="s">
        <v>154</v>
      </c>
      <c r="C101" s="40">
        <v>380</v>
      </c>
      <c r="D101" s="40">
        <v>382</v>
      </c>
      <c r="E101" s="40"/>
      <c r="F101" s="40"/>
      <c r="G101" s="211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</row>
    <row r="102" spans="1:56" ht="18.75">
      <c r="A102" s="40"/>
      <c r="B102" s="210" t="s">
        <v>158</v>
      </c>
      <c r="C102" s="40">
        <v>405</v>
      </c>
      <c r="D102" s="40">
        <v>488</v>
      </c>
      <c r="E102" s="40"/>
      <c r="F102" s="40"/>
      <c r="G102" s="211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</row>
    <row r="103" spans="1:56" ht="18.75">
      <c r="A103" s="40"/>
      <c r="B103" s="210" t="s">
        <v>156</v>
      </c>
      <c r="C103" s="40">
        <v>470</v>
      </c>
      <c r="D103" s="40">
        <v>532</v>
      </c>
      <c r="E103" s="40"/>
      <c r="F103" s="40"/>
      <c r="G103" s="211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</row>
    <row r="104" spans="1:56" ht="18.75">
      <c r="A104" s="40"/>
      <c r="B104" s="210" t="s">
        <v>157</v>
      </c>
      <c r="C104" s="40">
        <v>740</v>
      </c>
      <c r="D104" s="40">
        <v>809</v>
      </c>
      <c r="E104" s="40"/>
      <c r="F104" s="40"/>
      <c r="G104" s="211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</row>
    <row r="105" spans="1:56" ht="18.75">
      <c r="A105" s="40"/>
      <c r="B105" s="210" t="s">
        <v>155</v>
      </c>
      <c r="C105" s="40">
        <v>640</v>
      </c>
      <c r="D105" s="40">
        <v>712</v>
      </c>
      <c r="E105" s="40"/>
      <c r="F105" s="40"/>
      <c r="G105" s="211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</row>
    <row r="106" spans="1:56" ht="18.75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</row>
    <row r="107" spans="1:56" ht="18.75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</row>
    <row r="108" spans="1:56" ht="18.75">
      <c r="A108" s="40"/>
      <c r="B108" s="21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</row>
    <row r="109" spans="1:56" ht="18.75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</row>
    <row r="110" spans="1:56" ht="18.75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</row>
    <row r="111" spans="1:56" ht="18.75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</row>
    <row r="112" spans="1:56" ht="18.75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</row>
    <row r="113" spans="1:56" ht="18.75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</row>
    <row r="114" spans="1:56" ht="18.75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</row>
    <row r="115" spans="1:56" ht="18.75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</row>
    <row r="116" spans="1:56" ht="18.75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</row>
    <row r="117" spans="1:56" ht="18.75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</row>
    <row r="118" spans="1:56" ht="18.75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</row>
    <row r="119" spans="1:56" ht="18.75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</row>
    <row r="120" spans="1:56" ht="18.75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</row>
    <row r="121" spans="1:56" ht="18.75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</row>
    <row r="122" spans="1:56" ht="18.75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</row>
    <row r="123" spans="1:56" ht="18.75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</row>
    <row r="124" spans="1:56" ht="18.75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</row>
    <row r="125" spans="1:56" ht="18.75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</row>
    <row r="126" spans="1:56" ht="18.75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</row>
    <row r="127" spans="1:56" ht="18.75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</row>
    <row r="128" spans="1:56" ht="18.75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</row>
    <row r="129" spans="1:56" ht="18.75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</row>
    <row r="130" spans="1:56" ht="18.75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</row>
    <row r="131" spans="1:56" ht="18.75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</row>
    <row r="132" spans="1:56" ht="18.75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</row>
    <row r="133" spans="1:56" ht="18.75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</row>
    <row r="134" spans="1:56" ht="18.75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</row>
    <row r="135" spans="1:56" ht="18.75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</row>
    <row r="136" spans="1:56" ht="18.75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</row>
    <row r="137" spans="1:56" ht="18.75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</row>
    <row r="138" spans="1:56" ht="18.75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</row>
    <row r="139" spans="1:56" ht="18.75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</row>
    <row r="140" spans="1:56" ht="18.75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</row>
    <row r="141" spans="1:56" ht="18.75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</row>
    <row r="142" spans="1:56" ht="18.75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</row>
    <row r="143" spans="1:56" ht="18.75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</row>
    <row r="144" spans="1:56" ht="18.75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</row>
    <row r="145" spans="1:56" ht="18.75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</row>
    <row r="146" spans="1:56" ht="18.75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</row>
    <row r="147" spans="1:56" ht="18.75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</row>
    <row r="148" spans="1:56" ht="18.75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</row>
    <row r="149" spans="1:56" ht="18.75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</row>
    <row r="150" spans="1:56" ht="18.75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</row>
    <row r="151" spans="1:56" ht="18.75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</row>
    <row r="152" spans="1:56" ht="18.75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</row>
    <row r="153" spans="1:56" ht="18.75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</row>
    <row r="154" spans="1:56" ht="18.75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</row>
    <row r="155" spans="1:56" ht="18.75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</row>
    <row r="156" spans="1:56" ht="18.75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</row>
    <row r="157" spans="1:56" ht="18.75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</row>
    <row r="158" spans="1:56" ht="18.75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</row>
    <row r="159" spans="1:56" ht="18.75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</row>
    <row r="160" spans="1:56" ht="18.75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</row>
    <row r="161" spans="1:56" ht="18.75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</row>
    <row r="162" spans="1:56" ht="18.75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</row>
    <row r="163" spans="1:56" ht="18.75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</row>
    <row r="164" spans="1:56" ht="18.75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</row>
    <row r="165" spans="1:56" ht="18.75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</row>
    <row r="166" spans="1:56" ht="18.75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</row>
    <row r="167" spans="1:56" ht="18.75">
      <c r="A167" s="40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</row>
    <row r="168" spans="1:56" ht="18.75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</row>
    <row r="169" spans="1:56" ht="18.75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</row>
    <row r="170" spans="1:56" ht="18.75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</row>
    <row r="171" spans="1:56" ht="18.75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</row>
    <row r="172" spans="1:56" ht="18.75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</row>
    <row r="173" spans="1:56" ht="18.75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</row>
    <row r="174" spans="1:56" ht="18.75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</row>
    <row r="175" spans="1:56" ht="18.75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</row>
    <row r="176" spans="1:56" ht="18.75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</row>
    <row r="177" spans="1:56" ht="18.75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</row>
    <row r="178" spans="1:56" ht="18.75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</row>
    <row r="179" spans="1:56" ht="18.75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</row>
    <row r="180" spans="1:56" ht="18.75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</row>
    <row r="181" spans="1:56" ht="18.75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</row>
    <row r="182" spans="1:56" ht="18.75">
      <c r="A182" s="40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</row>
    <row r="183" spans="1:56" ht="18.75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</row>
    <row r="184" spans="1:56" ht="18.75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</row>
    <row r="185" spans="1:56" ht="18.75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</row>
    <row r="186" spans="1:56" ht="18.75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</row>
    <row r="187" spans="1:56" ht="18.75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</row>
    <row r="188" spans="1:56" ht="18.75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</row>
    <row r="189" spans="1:56" ht="18.75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</row>
    <row r="190" spans="1:56" ht="18.75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</row>
    <row r="191" spans="1:56" ht="18.75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</row>
    <row r="192" spans="1:56" ht="18.75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</row>
    <row r="193" spans="1:56" ht="18.75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</row>
    <row r="194" spans="1:56" ht="18.75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</row>
    <row r="195" spans="1:56" ht="18.75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</row>
    <row r="196" spans="1:56" ht="18.75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</row>
    <row r="197" spans="1:56" ht="18.75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</row>
    <row r="198" spans="1:56" ht="18.75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</row>
    <row r="199" spans="1:56" ht="18.75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</row>
    <row r="200" spans="1:56" ht="18.75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</row>
    <row r="201" spans="1:56" ht="18.75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</row>
    <row r="202" spans="1:56" ht="18.75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</row>
    <row r="203" spans="1:56" ht="18.75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</row>
    <row r="204" spans="1:56" ht="18.75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</row>
    <row r="205" spans="1:56" ht="18.75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</row>
    <row r="206" spans="1:56" ht="18.75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</row>
    <row r="207" spans="1:56" ht="18.75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</row>
    <row r="208" spans="1:56" ht="18.75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</row>
    <row r="209" spans="1:56" ht="18.75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</row>
    <row r="210" spans="1:56" ht="18.75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</row>
    <row r="211" spans="1:56" ht="18.75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</row>
    <row r="212" spans="1:56" ht="18.75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</row>
    <row r="213" spans="1:56" ht="18.75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</row>
    <row r="214" spans="1:56" ht="18.75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</row>
    <row r="215" spans="1:56" ht="18.75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</row>
    <row r="216" spans="1:56" ht="18.75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</row>
    <row r="217" spans="1:56" ht="18.75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</row>
    <row r="218" spans="1:56" ht="18.75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</row>
    <row r="219" spans="1:56" ht="18.75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</row>
    <row r="220" spans="1:56" ht="18.75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</row>
    <row r="221" spans="1:56" ht="18.75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</row>
    <row r="222" spans="1:56" ht="18.75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</row>
    <row r="223" spans="1:56" ht="18.75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</row>
    <row r="224" spans="1:56" ht="18.75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</row>
    <row r="225" spans="1:56" ht="18.75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</row>
    <row r="226" spans="1:56" ht="18.75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</row>
    <row r="227" spans="1:56" ht="18.75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</row>
    <row r="228" spans="1:56" ht="18.75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</row>
    <row r="229" spans="1:56" ht="18.75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</row>
    <row r="230" spans="1:56" ht="18.75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</row>
    <row r="231" spans="1:56" ht="18.75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</row>
    <row r="232" spans="1:56" ht="18.75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</row>
    <row r="233" spans="1:56" ht="18.75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</row>
    <row r="234" spans="1:56" ht="18.75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</row>
    <row r="235" spans="1:56" ht="18.75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</row>
    <row r="236" spans="1:56" ht="18.75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</row>
    <row r="237" spans="1:56" ht="18.75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</row>
    <row r="238" spans="1:56" ht="18.75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</row>
    <row r="239" spans="1:56" ht="18.75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</row>
    <row r="240" spans="1:56" ht="18.75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</row>
    <row r="241" spans="1:56" ht="18.75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</row>
    <row r="242" spans="1:56" ht="18.75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</row>
    <row r="243" spans="1:56" ht="18.75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</row>
    <row r="244" spans="1:56" ht="18.75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</row>
    <row r="245" spans="1:56" ht="18.75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</row>
    <row r="246" spans="1:56" ht="18.75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</row>
    <row r="247" spans="1:56" ht="18.75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</row>
    <row r="248" spans="1:56" ht="18.75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</row>
    <row r="249" spans="1:56" ht="18.75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</row>
    <row r="250" spans="1:56" ht="18.75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</row>
    <row r="251" spans="1:56" ht="18.75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</row>
    <row r="252" spans="1:56" ht="18.75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</row>
    <row r="253" spans="1:56" ht="18.75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</row>
    <row r="254" spans="1:56" ht="18.75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</row>
    <row r="255" spans="1:56" ht="18.75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</row>
    <row r="256" spans="1:56" ht="18.75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</row>
    <row r="257" spans="1:56" ht="18.75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</row>
    <row r="258" spans="1:56" ht="18.75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</row>
    <row r="259" spans="1:56" ht="18.75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</row>
    <row r="260" spans="1:56" ht="18.75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</row>
    <row r="261" spans="1:56" ht="18.75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</row>
    <row r="262" spans="1:56" ht="18.75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</row>
    <row r="263" spans="1:56" ht="18.75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</row>
    <row r="264" spans="1:56" ht="18.75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</row>
    <row r="265" spans="1:56" ht="18.75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</row>
    <row r="266" spans="1:56" ht="18.75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</row>
    <row r="267" spans="1:56" ht="18.75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</row>
    <row r="268" spans="1:56" ht="18.75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</row>
    <row r="269" spans="1:56" ht="18.75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</row>
    <row r="270" spans="1:56" ht="18.75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</row>
    <row r="271" spans="1:56" ht="18.75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</row>
    <row r="272" spans="1:56" ht="18.75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</row>
    <row r="273" spans="1:56" ht="18.75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</row>
    <row r="274" spans="1:56" ht="18.75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</row>
    <row r="275" spans="1:56" ht="18.75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</row>
    <row r="276" spans="1:56" ht="18.75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</row>
    <row r="277" spans="1:56" ht="18.75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</row>
    <row r="278" spans="1:56" ht="18.75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</row>
    <row r="279" spans="1:56" ht="18.75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</row>
    <row r="280" spans="1:56" ht="18.75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</row>
    <row r="281" spans="1:56" ht="18.75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</row>
    <row r="282" spans="1:56" ht="18.75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</row>
    <row r="283" spans="1:56" ht="18.75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</row>
    <row r="284" spans="1:56" ht="18.75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</row>
    <row r="285" spans="1:56" ht="18.75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</row>
    <row r="286" spans="1:56" ht="18.75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</row>
    <row r="287" spans="1:56" ht="18.75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</row>
    <row r="288" spans="1:56" ht="18.75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</row>
    <row r="289" spans="1:56" ht="18.75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</row>
    <row r="290" spans="1:56" ht="18.75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</row>
    <row r="291" spans="1:56" ht="18.75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</row>
    <row r="292" spans="1:56" ht="18.75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</row>
    <row r="293" spans="1:56" ht="18.75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</row>
    <row r="294" spans="1:56" ht="18.75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</row>
    <row r="295" spans="1:56" ht="18.75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</row>
    <row r="296" spans="1:56" ht="18.75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</row>
    <row r="297" spans="1:56" ht="18.75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</row>
    <row r="298" spans="1:56" ht="18.75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</row>
    <row r="299" spans="1:56" ht="18.75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</row>
    <row r="300" spans="1:56" ht="18.75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</row>
    <row r="301" spans="1:56" ht="18.75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</row>
    <row r="302" spans="1:56" ht="18.75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</row>
    <row r="303" spans="1:56" ht="18.75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</row>
    <row r="304" spans="1:56" ht="18.75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</row>
    <row r="305" spans="1:56" ht="18.75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</row>
    <row r="306" spans="1:56" ht="18.75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</row>
    <row r="307" spans="1:56" ht="18.75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</row>
    <row r="308" spans="1:56" ht="18.75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</row>
    <row r="309" spans="1:56" ht="18.75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</row>
    <row r="310" spans="1:56" ht="18.75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</row>
    <row r="311" spans="1:56" ht="18.75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</row>
    <row r="312" spans="1:56" ht="18.75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</row>
    <row r="313" spans="1:56" ht="18.75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</row>
    <row r="314" spans="1:56" ht="18.75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</row>
    <row r="315" spans="1:56" ht="18.75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</row>
    <row r="316" spans="1:56" ht="18.75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</row>
    <row r="317" spans="1:56" ht="18.75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</row>
    <row r="318" spans="1:56" ht="18.75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</row>
    <row r="319" spans="1:56" ht="18.75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</row>
    <row r="320" spans="1:56" ht="18.75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</row>
    <row r="321" spans="1:56" ht="18.75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</row>
    <row r="322" spans="1:56" ht="18.75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</row>
    <row r="323" spans="1:56" ht="18.75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</row>
    <row r="324" spans="1:56" ht="18.75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</row>
    <row r="325" spans="1:56" ht="18.75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</row>
    <row r="326" spans="1:56" ht="18.75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</row>
    <row r="327" spans="1:56" ht="18.75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</row>
    <row r="328" spans="1:56" ht="18.75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</row>
    <row r="329" spans="1:56" ht="18.75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</row>
    <row r="330" spans="1:56" ht="18.75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</row>
    <row r="331" spans="1:56" ht="18.75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</row>
    <row r="332" spans="1:56" ht="18.75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</row>
    <row r="333" spans="1:56" ht="18.75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</row>
    <row r="334" spans="1:56" ht="18.75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</row>
    <row r="335" spans="1:56" ht="18.75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</row>
    <row r="336" spans="1:56" ht="18.75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</row>
    <row r="337" spans="1:56" ht="18.75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</row>
    <row r="338" spans="1:56" ht="18.75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</row>
    <row r="339" spans="1:56" ht="18.75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</row>
    <row r="340" spans="1:56" ht="18.75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</row>
    <row r="341" spans="1:56" ht="18.75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</row>
    <row r="342" spans="1:56" ht="18.75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</row>
    <row r="343" spans="1:56" ht="18.75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</row>
    <row r="344" spans="1:56" ht="18.75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</row>
    <row r="345" spans="1:56" ht="18.75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</row>
    <row r="346" spans="1:56" ht="18.75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</row>
    <row r="347" spans="1:56" ht="18.75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</row>
    <row r="348" spans="1:56" ht="18.75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</row>
    <row r="349" spans="1:56" ht="18.75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</row>
    <row r="350" spans="1:56" ht="18.75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</row>
    <row r="351" spans="1:56" ht="18.75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</row>
    <row r="352" spans="1:56" ht="18.75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</row>
    <row r="353" spans="1:56" ht="18.75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</row>
    <row r="354" spans="1:56" ht="18.75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</row>
    <row r="355" spans="1:56" ht="18.75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</row>
    <row r="356" spans="1:56" ht="18.75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</row>
    <row r="357" spans="1:56" ht="18.75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</row>
    <row r="358" spans="1:56" ht="18.75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</row>
    <row r="359" spans="1:56" ht="18.75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</row>
    <row r="360" spans="1:56" ht="18.75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</row>
    <row r="361" spans="1:56" ht="18.75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</row>
    <row r="362" spans="1:56" ht="18.75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</row>
    <row r="363" spans="1:56" ht="18.75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</row>
    <row r="364" spans="1:56" ht="18.75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</row>
    <row r="365" spans="1:56" ht="18.75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</row>
    <row r="366" spans="1:56" ht="18.75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</row>
    <row r="367" spans="1:56" ht="18.75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</row>
    <row r="368" spans="1:56" ht="18.75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</row>
    <row r="369" spans="1:56" ht="18.75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</row>
    <row r="370" spans="1:56" ht="18.75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</row>
    <row r="371" spans="1:56" ht="18.75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</row>
    <row r="372" spans="1:56" ht="18.75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</row>
    <row r="373" spans="1:56" ht="18.75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</row>
    <row r="374" spans="1:56" ht="18.75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</row>
    <row r="375" spans="1:56" ht="18.75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</row>
    <row r="376" spans="1:56" ht="18.75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</row>
    <row r="377" spans="1:56" ht="18.75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</row>
    <row r="378" spans="1:56" ht="18.75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</row>
    <row r="379" spans="1:56" ht="18.75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</row>
    <row r="380" spans="1:56" ht="18.75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</row>
    <row r="381" spans="1:56" ht="18.75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</row>
    <row r="382" spans="1:56" ht="18.75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</row>
    <row r="383" spans="1:56" ht="18.75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</row>
    <row r="384" spans="1:56" ht="18.75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</row>
    <row r="385" spans="1:56" ht="18.75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</row>
    <row r="386" spans="1:56" ht="18.75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</row>
    <row r="387" spans="1:56" ht="18.75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</row>
    <row r="388" spans="1:56" ht="18.75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</row>
    <row r="389" spans="1:56" ht="18.75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</row>
    <row r="390" spans="1:56" ht="18.75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</row>
    <row r="391" spans="1:56" ht="18.75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</row>
    <row r="392" spans="1:56" ht="18.75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</row>
    <row r="393" spans="1:56" ht="18.75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</row>
    <row r="394" spans="1:56" ht="18.75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</row>
    <row r="395" spans="1:56" ht="18.75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</row>
    <row r="396" spans="1:56" ht="18.75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</row>
    <row r="397" spans="1:56" ht="18.75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</row>
    <row r="398" spans="1:56" ht="18.75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</row>
    <row r="399" spans="1:56" ht="18.75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</row>
    <row r="400" spans="1:56" ht="18.75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</row>
    <row r="401" spans="1:56" ht="18.75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</row>
    <row r="402" spans="1:56" ht="18.75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</row>
    <row r="403" spans="1:56" ht="18.75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</row>
    <row r="404" spans="1:56" ht="18.75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</row>
    <row r="405" spans="1:56" ht="18.75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</row>
    <row r="406" spans="1:56" ht="18.75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</row>
    <row r="407" spans="1:56" ht="18.75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</row>
    <row r="408" spans="1:56" ht="18.75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</row>
    <row r="409" spans="1:56" ht="18.75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</row>
    <row r="410" spans="1:56" ht="18.75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</row>
    <row r="411" spans="1:56" ht="18.75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</row>
    <row r="412" spans="1:56" ht="18.75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</row>
    <row r="413" spans="1:56" ht="18.75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</row>
    <row r="414" spans="1:56" ht="18.75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</row>
    <row r="415" spans="1:56" ht="18.75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</row>
    <row r="416" spans="1:56" ht="18.75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</row>
    <row r="417" spans="1:56" ht="18.75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</row>
    <row r="418" spans="1:56" ht="18.75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</row>
    <row r="419" spans="1:56" ht="18.75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</row>
    <row r="420" spans="1:56" ht="18.75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</row>
    <row r="421" spans="1:56" ht="18.75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</row>
    <row r="422" spans="1:56" ht="18.75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</row>
    <row r="423" spans="1:56" ht="18.75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</row>
    <row r="424" spans="1:56" ht="18.75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</row>
    <row r="425" spans="1:56" ht="18.75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</row>
    <row r="426" spans="1:56" ht="18.75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</row>
    <row r="427" spans="1:56" ht="18.75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</row>
    <row r="428" spans="1:56" ht="18.75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</row>
    <row r="429" spans="1:56" ht="18.75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</row>
    <row r="430" spans="1:56" ht="18.75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</row>
    <row r="431" spans="1:56" ht="18.75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</row>
    <row r="432" spans="1:56" ht="18.75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</row>
    <row r="433" spans="1:56" ht="18.75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</row>
    <row r="434" spans="1:56" ht="18.75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</row>
    <row r="435" spans="1:56" ht="18.75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</row>
    <row r="436" spans="1:56" ht="18.75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</row>
    <row r="437" spans="1:56" ht="18.75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</row>
    <row r="438" spans="1:56" ht="18.75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</row>
    <row r="439" spans="1:56" ht="18.75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</row>
    <row r="440" spans="1:56" ht="18.75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</row>
    <row r="441" spans="1:56" ht="18.75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</row>
    <row r="442" spans="1:56" ht="18.75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</row>
    <row r="443" spans="1:56" ht="18.75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</row>
    <row r="444" spans="1:56" ht="18.75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</row>
    <row r="445" spans="1:56" ht="18.75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</row>
    <row r="446" spans="1:56" ht="18.75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</row>
    <row r="447" spans="1:56" ht="18.75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</row>
    <row r="448" spans="1:56" ht="18.75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</row>
    <row r="449" spans="1:56" ht="18.75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</row>
    <row r="450" spans="1:56" ht="18.75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</row>
    <row r="451" spans="1:56" ht="18.75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</row>
    <row r="452" spans="1:56" ht="18.75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</row>
    <row r="453" spans="1:56" ht="18.75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</row>
    <row r="454" spans="1:56" ht="18.75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</row>
    <row r="455" spans="1:56" ht="18.75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</row>
    <row r="456" spans="1:56" ht="18.75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</row>
    <row r="457" spans="1:56" ht="18.75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</row>
    <row r="458" spans="1:56" ht="18.75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</row>
    <row r="459" spans="1:56" ht="18.75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</row>
    <row r="460" spans="1:56" ht="18.75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</row>
    <row r="461" spans="1:56" ht="18.75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</row>
    <row r="462" spans="1:56" ht="18.75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</row>
    <row r="463" spans="1:56" ht="18.75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</row>
    <row r="464" spans="1:56" ht="18.75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</row>
    <row r="465" spans="1:56" ht="18.75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</row>
    <row r="466" spans="1:56" ht="18.75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</row>
    <row r="467" spans="1:56" ht="18.75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</row>
    <row r="468" spans="1:56" ht="18.75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</row>
    <row r="469" spans="1:56" ht="18.75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</row>
    <row r="470" spans="1:56" ht="18.75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</row>
    <row r="471" spans="1:56" ht="18.75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</row>
    <row r="472" spans="1:56" ht="18.75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</row>
    <row r="473" spans="1:56" ht="18.75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</row>
    <row r="474" spans="1:56" ht="18.75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</row>
    <row r="475" spans="1:56" ht="18.75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</row>
    <row r="476" spans="1:56" ht="18.75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</row>
    <row r="477" spans="1:56" ht="18.75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</row>
    <row r="478" spans="1:56" ht="18.75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</row>
    <row r="479" spans="1:56" ht="18.75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</row>
    <row r="480" spans="1:56" ht="18.75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</row>
    <row r="481" spans="1:56" ht="18.75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</row>
    <row r="482" spans="1:56" ht="18.75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</row>
    <row r="483" spans="1:56" ht="18.75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</row>
    <row r="484" spans="1:56" ht="18.75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</row>
    <row r="485" spans="1:56" ht="18.75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</row>
    <row r="486" spans="1:56" ht="18.75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</row>
    <row r="487" spans="1:56" ht="18.75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</row>
    <row r="488" spans="1:56" ht="18.75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</row>
    <row r="489" spans="1:56" ht="18.75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</row>
    <row r="490" spans="1:56" ht="18.75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</row>
    <row r="491" spans="1:56" ht="18.75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</row>
    <row r="492" spans="1:56" ht="18.75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</row>
    <row r="493" spans="1:56" ht="18.75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</row>
    <row r="494" spans="1:56" ht="18.75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</row>
    <row r="495" spans="1:56" ht="18.75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</row>
    <row r="496" spans="1:56" ht="18.75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</row>
    <row r="497" spans="1:56" ht="18.75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</row>
    <row r="498" spans="1:56" ht="18.75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</row>
    <row r="499" spans="1:56" ht="18.75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</row>
    <row r="500" spans="1:56" ht="18.75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</row>
    <row r="501" spans="1:56" ht="18.75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</row>
    <row r="502" spans="1:56" ht="18.75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</row>
    <row r="503" spans="1:56" ht="18.75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</row>
    <row r="504" spans="1:56" ht="18.75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</row>
    <row r="505" spans="1:56" ht="18.75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</row>
    <row r="506" spans="1:56" ht="18.75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</row>
    <row r="507" spans="1:56" ht="18.75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</row>
    <row r="508" spans="1:56" ht="18.75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  <c r="AG508" s="40"/>
      <c r="AH508" s="40"/>
      <c r="AI508" s="40"/>
      <c r="AJ508" s="40"/>
      <c r="AK508" s="40"/>
      <c r="AL508" s="40"/>
      <c r="AM508" s="40"/>
      <c r="AN508" s="40"/>
      <c r="AO508" s="40"/>
      <c r="AP508" s="40"/>
      <c r="AQ508" s="40"/>
      <c r="AR508" s="40"/>
      <c r="AS508" s="40"/>
      <c r="AT508" s="40"/>
      <c r="AU508" s="40"/>
      <c r="AV508" s="40"/>
      <c r="AW508" s="40"/>
      <c r="AX508" s="40"/>
      <c r="AY508" s="40"/>
      <c r="AZ508" s="40"/>
      <c r="BA508" s="40"/>
      <c r="BB508" s="40"/>
      <c r="BC508" s="40"/>
      <c r="BD508" s="40"/>
    </row>
    <row r="509" spans="1:56" ht="18.75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/>
      <c r="AY509" s="40"/>
      <c r="AZ509" s="40"/>
      <c r="BA509" s="40"/>
      <c r="BB509" s="40"/>
      <c r="BC509" s="40"/>
      <c r="BD509" s="40"/>
    </row>
    <row r="510" spans="1:56" ht="18.75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  <c r="AG510" s="40"/>
      <c r="AH510" s="40"/>
      <c r="AI510" s="40"/>
      <c r="AJ510" s="40"/>
      <c r="AK510" s="40"/>
      <c r="AL510" s="40"/>
      <c r="AM510" s="40"/>
      <c r="AN510" s="40"/>
      <c r="AO510" s="40"/>
      <c r="AP510" s="40"/>
      <c r="AQ510" s="40"/>
      <c r="AR510" s="40"/>
      <c r="AS510" s="40"/>
      <c r="AT510" s="40"/>
      <c r="AU510" s="40"/>
      <c r="AV510" s="40"/>
      <c r="AW510" s="40"/>
      <c r="AX510" s="40"/>
      <c r="AY510" s="40"/>
      <c r="AZ510" s="40"/>
      <c r="BA510" s="40"/>
      <c r="BB510" s="40"/>
      <c r="BC510" s="40"/>
      <c r="BD510" s="40"/>
    </row>
    <row r="511" spans="1:56" ht="18.75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0"/>
      <c r="AV511" s="40"/>
      <c r="AW511" s="40"/>
      <c r="AX511" s="40"/>
      <c r="AY511" s="40"/>
      <c r="AZ511" s="40"/>
      <c r="BA511" s="40"/>
      <c r="BB511" s="40"/>
      <c r="BC511" s="40"/>
      <c r="BD511" s="40"/>
    </row>
    <row r="512" spans="1:56" ht="18.75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  <c r="AG512" s="40"/>
      <c r="AH512" s="40"/>
      <c r="AI512" s="40"/>
      <c r="AJ512" s="40"/>
      <c r="AK512" s="40"/>
      <c r="AL512" s="40"/>
      <c r="AM512" s="40"/>
      <c r="AN512" s="40"/>
      <c r="AO512" s="40"/>
      <c r="AP512" s="40"/>
      <c r="AQ512" s="40"/>
      <c r="AR512" s="40"/>
      <c r="AS512" s="40"/>
      <c r="AT512" s="40"/>
      <c r="AU512" s="40"/>
      <c r="AV512" s="40"/>
      <c r="AW512" s="40"/>
      <c r="AX512" s="40"/>
      <c r="AY512" s="40"/>
      <c r="AZ512" s="40"/>
      <c r="BA512" s="40"/>
      <c r="BB512" s="40"/>
      <c r="BC512" s="40"/>
      <c r="BD512" s="40"/>
    </row>
    <row r="513" spans="1:56" ht="18.75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  <c r="AK513" s="40"/>
      <c r="AL513" s="40"/>
      <c r="AM513" s="40"/>
      <c r="AN513" s="40"/>
      <c r="AO513" s="40"/>
      <c r="AP513" s="40"/>
      <c r="AQ513" s="40"/>
      <c r="AR513" s="40"/>
      <c r="AS513" s="40"/>
      <c r="AT513" s="40"/>
      <c r="AU513" s="40"/>
      <c r="AV513" s="40"/>
      <c r="AW513" s="40"/>
      <c r="AX513" s="40"/>
      <c r="AY513" s="40"/>
      <c r="AZ513" s="40"/>
      <c r="BA513" s="40"/>
      <c r="BB513" s="40"/>
      <c r="BC513" s="40"/>
      <c r="BD513" s="40"/>
    </row>
    <row r="514" spans="1:56" ht="18.75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/>
      <c r="AY514" s="40"/>
      <c r="AZ514" s="40"/>
      <c r="BA514" s="40"/>
      <c r="BB514" s="40"/>
      <c r="BC514" s="40"/>
      <c r="BD514" s="40"/>
    </row>
    <row r="515" spans="1:56" ht="18.75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0"/>
      <c r="AO515" s="40"/>
      <c r="AP515" s="40"/>
      <c r="AQ515" s="40"/>
      <c r="AR515" s="40"/>
      <c r="AS515" s="40"/>
      <c r="AT515" s="40"/>
      <c r="AU515" s="40"/>
      <c r="AV515" s="40"/>
      <c r="AW515" s="40"/>
      <c r="AX515" s="40"/>
      <c r="AY515" s="40"/>
      <c r="AZ515" s="40"/>
      <c r="BA515" s="40"/>
      <c r="BB515" s="40"/>
      <c r="BC515" s="40"/>
      <c r="BD515" s="40"/>
    </row>
    <row r="516" spans="1:56" ht="18.75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  <c r="BA516" s="40"/>
      <c r="BB516" s="40"/>
      <c r="BC516" s="40"/>
      <c r="BD516" s="40"/>
    </row>
    <row r="517" spans="1:56" ht="18.75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  <c r="AK517" s="40"/>
      <c r="AL517" s="40"/>
      <c r="AM517" s="40"/>
      <c r="AN517" s="40"/>
      <c r="AO517" s="40"/>
      <c r="AP517" s="40"/>
      <c r="AQ517" s="40"/>
      <c r="AR517" s="40"/>
      <c r="AS517" s="40"/>
      <c r="AT517" s="40"/>
      <c r="AU517" s="40"/>
      <c r="AV517" s="40"/>
      <c r="AW517" s="40"/>
      <c r="AX517" s="40"/>
      <c r="AY517" s="40"/>
      <c r="AZ517" s="40"/>
      <c r="BA517" s="40"/>
      <c r="BB517" s="40"/>
      <c r="BC517" s="40"/>
      <c r="BD517" s="40"/>
    </row>
    <row r="518" spans="1:56" ht="18.75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  <c r="AK518" s="40"/>
      <c r="AL518" s="40"/>
      <c r="AM518" s="40"/>
      <c r="AN518" s="40"/>
      <c r="AO518" s="40"/>
      <c r="AP518" s="40"/>
      <c r="AQ518" s="40"/>
      <c r="AR518" s="40"/>
      <c r="AS518" s="40"/>
      <c r="AT518" s="40"/>
      <c r="AU518" s="40"/>
      <c r="AV518" s="40"/>
      <c r="AW518" s="40"/>
      <c r="AX518" s="40"/>
      <c r="AY518" s="40"/>
      <c r="AZ518" s="40"/>
      <c r="BA518" s="40"/>
      <c r="BB518" s="40"/>
      <c r="BC518" s="40"/>
      <c r="BD518" s="40"/>
    </row>
    <row r="519" spans="1:56" ht="18.75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/>
      <c r="AY519" s="40"/>
      <c r="AZ519" s="40"/>
      <c r="BA519" s="40"/>
      <c r="BB519" s="40"/>
      <c r="BC519" s="40"/>
      <c r="BD519" s="40"/>
    </row>
    <row r="520" spans="1:56" ht="18.75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  <c r="AG520" s="40"/>
      <c r="AH520" s="40"/>
      <c r="AI520" s="40"/>
      <c r="AJ520" s="40"/>
      <c r="AK520" s="40"/>
      <c r="AL520" s="40"/>
      <c r="AM520" s="40"/>
      <c r="AN520" s="40"/>
      <c r="AO520" s="40"/>
      <c r="AP520" s="40"/>
      <c r="AQ520" s="40"/>
      <c r="AR520" s="40"/>
      <c r="AS520" s="40"/>
      <c r="AT520" s="40"/>
      <c r="AU520" s="40"/>
      <c r="AV520" s="40"/>
      <c r="AW520" s="40"/>
      <c r="AX520" s="40"/>
      <c r="AY520" s="40"/>
      <c r="AZ520" s="40"/>
      <c r="BA520" s="40"/>
      <c r="BB520" s="40"/>
      <c r="BC520" s="40"/>
      <c r="BD520" s="40"/>
    </row>
    <row r="521" spans="1:56" ht="18.75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0"/>
      <c r="AV521" s="40"/>
      <c r="AW521" s="40"/>
      <c r="AX521" s="40"/>
      <c r="AY521" s="40"/>
      <c r="AZ521" s="40"/>
      <c r="BA521" s="40"/>
      <c r="BB521" s="40"/>
      <c r="BC521" s="40"/>
      <c r="BD521" s="40"/>
    </row>
    <row r="522" spans="1:56" ht="18.75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  <c r="AG522" s="40"/>
      <c r="AH522" s="40"/>
      <c r="AI522" s="40"/>
      <c r="AJ522" s="40"/>
      <c r="AK522" s="40"/>
      <c r="AL522" s="40"/>
      <c r="AM522" s="40"/>
      <c r="AN522" s="40"/>
      <c r="AO522" s="40"/>
      <c r="AP522" s="40"/>
      <c r="AQ522" s="40"/>
      <c r="AR522" s="40"/>
      <c r="AS522" s="40"/>
      <c r="AT522" s="40"/>
      <c r="AU522" s="40"/>
      <c r="AV522" s="40"/>
      <c r="AW522" s="40"/>
      <c r="AX522" s="40"/>
      <c r="AY522" s="40"/>
      <c r="AZ522" s="40"/>
      <c r="BA522" s="40"/>
      <c r="BB522" s="40"/>
      <c r="BC522" s="40"/>
      <c r="BD522" s="40"/>
    </row>
    <row r="523" spans="1:56" ht="18.75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  <c r="AG523" s="40"/>
      <c r="AH523" s="40"/>
      <c r="AI523" s="40"/>
      <c r="AJ523" s="40"/>
      <c r="AK523" s="40"/>
      <c r="AL523" s="40"/>
      <c r="AM523" s="40"/>
      <c r="AN523" s="40"/>
      <c r="AO523" s="40"/>
      <c r="AP523" s="40"/>
      <c r="AQ523" s="40"/>
      <c r="AR523" s="40"/>
      <c r="AS523" s="40"/>
      <c r="AT523" s="40"/>
      <c r="AU523" s="40"/>
      <c r="AV523" s="40"/>
      <c r="AW523" s="40"/>
      <c r="AX523" s="40"/>
      <c r="AY523" s="40"/>
      <c r="AZ523" s="40"/>
      <c r="BA523" s="40"/>
      <c r="BB523" s="40"/>
      <c r="BC523" s="40"/>
      <c r="BD523" s="40"/>
    </row>
    <row r="524" spans="1:56" ht="18.75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/>
      <c r="AZ524" s="40"/>
      <c r="BA524" s="40"/>
      <c r="BB524" s="40"/>
      <c r="BC524" s="40"/>
      <c r="BD524" s="40"/>
    </row>
    <row r="525" spans="1:56" ht="18.75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0"/>
      <c r="AO525" s="40"/>
      <c r="AP525" s="40"/>
      <c r="AQ525" s="40"/>
      <c r="AR525" s="40"/>
      <c r="AS525" s="40"/>
      <c r="AT525" s="40"/>
      <c r="AU525" s="40"/>
      <c r="AV525" s="40"/>
      <c r="AW525" s="40"/>
      <c r="AX525" s="40"/>
      <c r="AY525" s="40"/>
      <c r="AZ525" s="40"/>
      <c r="BA525" s="40"/>
      <c r="BB525" s="40"/>
      <c r="BC525" s="40"/>
      <c r="BD525" s="40"/>
    </row>
    <row r="526" spans="1:56" ht="18.75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0"/>
      <c r="AV526" s="40"/>
      <c r="AW526" s="40"/>
      <c r="AX526" s="40"/>
      <c r="AY526" s="40"/>
      <c r="AZ526" s="40"/>
      <c r="BA526" s="40"/>
      <c r="BB526" s="40"/>
      <c r="BC526" s="40"/>
      <c r="BD526" s="40"/>
    </row>
    <row r="527" spans="1:56" ht="18.75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  <c r="AG527" s="40"/>
      <c r="AH527" s="40"/>
      <c r="AI527" s="40"/>
      <c r="AJ527" s="40"/>
      <c r="AK527" s="40"/>
      <c r="AL527" s="40"/>
      <c r="AM527" s="40"/>
      <c r="AN527" s="40"/>
      <c r="AO527" s="40"/>
      <c r="AP527" s="40"/>
      <c r="AQ527" s="40"/>
      <c r="AR527" s="40"/>
      <c r="AS527" s="40"/>
      <c r="AT527" s="40"/>
      <c r="AU527" s="40"/>
      <c r="AV527" s="40"/>
      <c r="AW527" s="40"/>
      <c r="AX527" s="40"/>
      <c r="AY527" s="40"/>
      <c r="AZ527" s="40"/>
      <c r="BA527" s="40"/>
      <c r="BB527" s="40"/>
      <c r="BC527" s="40"/>
      <c r="BD527" s="40"/>
    </row>
    <row r="528" spans="1:56" ht="18.75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  <c r="AG528" s="40"/>
      <c r="AH528" s="40"/>
      <c r="AI528" s="40"/>
      <c r="AJ528" s="40"/>
      <c r="AK528" s="40"/>
      <c r="AL528" s="40"/>
      <c r="AM528" s="40"/>
      <c r="AN528" s="40"/>
      <c r="AO528" s="40"/>
      <c r="AP528" s="40"/>
      <c r="AQ528" s="40"/>
      <c r="AR528" s="40"/>
      <c r="AS528" s="40"/>
      <c r="AT528" s="40"/>
      <c r="AU528" s="40"/>
      <c r="AV528" s="40"/>
      <c r="AW528" s="40"/>
      <c r="AX528" s="40"/>
      <c r="AY528" s="40"/>
      <c r="AZ528" s="40"/>
      <c r="BA528" s="40"/>
      <c r="BB528" s="40"/>
      <c r="BC528" s="40"/>
      <c r="BD528" s="40"/>
    </row>
    <row r="529" spans="1:56" ht="18.75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/>
      <c r="AZ529" s="40"/>
      <c r="BA529" s="40"/>
      <c r="BB529" s="40"/>
      <c r="BC529" s="40"/>
      <c r="BD529" s="40"/>
    </row>
    <row r="530" spans="1:56" ht="18.75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  <c r="AG530" s="40"/>
      <c r="AH530" s="40"/>
      <c r="AI530" s="40"/>
      <c r="AJ530" s="40"/>
      <c r="AK530" s="40"/>
      <c r="AL530" s="40"/>
      <c r="AM530" s="40"/>
      <c r="AN530" s="40"/>
      <c r="AO530" s="40"/>
      <c r="AP530" s="40"/>
      <c r="AQ530" s="40"/>
      <c r="AR530" s="40"/>
      <c r="AS530" s="40"/>
      <c r="AT530" s="40"/>
      <c r="AU530" s="40"/>
      <c r="AV530" s="40"/>
      <c r="AW530" s="40"/>
      <c r="AX530" s="40"/>
      <c r="AY530" s="40"/>
      <c r="AZ530" s="40"/>
      <c r="BA530" s="40"/>
      <c r="BB530" s="40"/>
      <c r="BC530" s="40"/>
      <c r="BD530" s="40"/>
    </row>
    <row r="531" spans="1:56" ht="18.75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0"/>
      <c r="AV531" s="40"/>
      <c r="AW531" s="40"/>
      <c r="AX531" s="40"/>
      <c r="AY531" s="40"/>
      <c r="AZ531" s="40"/>
      <c r="BA531" s="40"/>
      <c r="BB531" s="40"/>
      <c r="BC531" s="40"/>
      <c r="BD531" s="40"/>
    </row>
    <row r="532" spans="1:56" ht="18.75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  <c r="AG532" s="40"/>
      <c r="AH532" s="40"/>
      <c r="AI532" s="40"/>
      <c r="AJ532" s="40"/>
      <c r="AK532" s="40"/>
      <c r="AL532" s="40"/>
      <c r="AM532" s="40"/>
      <c r="AN532" s="40"/>
      <c r="AO532" s="40"/>
      <c r="AP532" s="40"/>
      <c r="AQ532" s="40"/>
      <c r="AR532" s="40"/>
      <c r="AS532" s="40"/>
      <c r="AT532" s="40"/>
      <c r="AU532" s="40"/>
      <c r="AV532" s="40"/>
      <c r="AW532" s="40"/>
      <c r="AX532" s="40"/>
      <c r="AY532" s="40"/>
      <c r="AZ532" s="40"/>
      <c r="BA532" s="40"/>
      <c r="BB532" s="40"/>
      <c r="BC532" s="40"/>
      <c r="BD532" s="40"/>
    </row>
    <row r="533" spans="1:56" ht="18.75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  <c r="AG533" s="40"/>
      <c r="AH533" s="40"/>
      <c r="AI533" s="40"/>
      <c r="AJ533" s="40"/>
      <c r="AK533" s="40"/>
      <c r="AL533" s="40"/>
      <c r="AM533" s="40"/>
      <c r="AN533" s="40"/>
      <c r="AO533" s="40"/>
      <c r="AP533" s="40"/>
      <c r="AQ533" s="40"/>
      <c r="AR533" s="40"/>
      <c r="AS533" s="40"/>
      <c r="AT533" s="40"/>
      <c r="AU533" s="40"/>
      <c r="AV533" s="40"/>
      <c r="AW533" s="40"/>
      <c r="AX533" s="40"/>
      <c r="AY533" s="40"/>
      <c r="AZ533" s="40"/>
      <c r="BA533" s="40"/>
      <c r="BB533" s="40"/>
      <c r="BC533" s="40"/>
      <c r="BD533" s="40"/>
    </row>
    <row r="534" spans="1:56" ht="18.75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/>
      <c r="AZ534" s="40"/>
      <c r="BA534" s="40"/>
      <c r="BB534" s="40"/>
      <c r="BC534" s="40"/>
      <c r="BD534" s="40"/>
    </row>
    <row r="535" spans="1:56" ht="18.75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  <c r="BA535" s="40"/>
      <c r="BB535" s="40"/>
      <c r="BC535" s="40"/>
      <c r="BD535" s="40"/>
    </row>
    <row r="536" spans="1:56" ht="18.75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0"/>
      <c r="AV536" s="40"/>
      <c r="AW536" s="40"/>
      <c r="AX536" s="40"/>
      <c r="AY536" s="40"/>
      <c r="AZ536" s="40"/>
      <c r="BA536" s="40"/>
      <c r="BB536" s="40"/>
      <c r="BC536" s="40"/>
      <c r="BD536" s="40"/>
    </row>
    <row r="537" spans="1:56" ht="18.75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F537" s="40"/>
      <c r="AG537" s="40"/>
      <c r="AH537" s="40"/>
      <c r="AI537" s="40"/>
      <c r="AJ537" s="40"/>
      <c r="AK537" s="40"/>
      <c r="AL537" s="40"/>
      <c r="AM537" s="40"/>
      <c r="AN537" s="40"/>
      <c r="AO537" s="40"/>
      <c r="AP537" s="40"/>
      <c r="AQ537" s="40"/>
      <c r="AR537" s="40"/>
      <c r="AS537" s="40"/>
      <c r="AT537" s="40"/>
      <c r="AU537" s="40"/>
      <c r="AV537" s="40"/>
      <c r="AW537" s="40"/>
      <c r="AX537" s="40"/>
      <c r="AY537" s="40"/>
      <c r="AZ537" s="40"/>
      <c r="BA537" s="40"/>
      <c r="BB537" s="40"/>
      <c r="BC537" s="40"/>
      <c r="BD537" s="40"/>
    </row>
    <row r="538" spans="1:56" ht="18.75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F538" s="40"/>
      <c r="AG538" s="40"/>
      <c r="AH538" s="40"/>
      <c r="AI538" s="40"/>
      <c r="AJ538" s="40"/>
      <c r="AK538" s="40"/>
      <c r="AL538" s="40"/>
      <c r="AM538" s="40"/>
      <c r="AN538" s="40"/>
      <c r="AO538" s="40"/>
      <c r="AP538" s="40"/>
      <c r="AQ538" s="40"/>
      <c r="AR538" s="40"/>
      <c r="AS538" s="40"/>
      <c r="AT538" s="40"/>
      <c r="AU538" s="40"/>
      <c r="AV538" s="40"/>
      <c r="AW538" s="40"/>
      <c r="AX538" s="40"/>
      <c r="AY538" s="40"/>
      <c r="AZ538" s="40"/>
      <c r="BA538" s="40"/>
      <c r="BB538" s="40"/>
      <c r="BC538" s="40"/>
      <c r="BD538" s="40"/>
    </row>
    <row r="539" spans="1:56" ht="18.75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/>
      <c r="AZ539" s="40"/>
      <c r="BA539" s="40"/>
      <c r="BB539" s="40"/>
      <c r="BC539" s="40"/>
      <c r="BD539" s="40"/>
    </row>
    <row r="540" spans="1:56" ht="18.75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F540" s="40"/>
      <c r="AG540" s="40"/>
      <c r="AH540" s="40"/>
      <c r="AI540" s="40"/>
      <c r="AJ540" s="40"/>
      <c r="AK540" s="40"/>
      <c r="AL540" s="40"/>
      <c r="AM540" s="40"/>
      <c r="AN540" s="40"/>
      <c r="AO540" s="40"/>
      <c r="AP540" s="40"/>
      <c r="AQ540" s="40"/>
      <c r="AR540" s="40"/>
      <c r="AS540" s="40"/>
      <c r="AT540" s="40"/>
      <c r="AU540" s="40"/>
      <c r="AV540" s="40"/>
      <c r="AW540" s="40"/>
      <c r="AX540" s="40"/>
      <c r="AY540" s="40"/>
      <c r="AZ540" s="40"/>
      <c r="BA540" s="40"/>
      <c r="BB540" s="40"/>
      <c r="BC540" s="40"/>
      <c r="BD540" s="40"/>
    </row>
    <row r="541" spans="1:56" ht="18.75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  <c r="AK541" s="40"/>
      <c r="AL541" s="40"/>
      <c r="AM541" s="40"/>
      <c r="AN541" s="40"/>
      <c r="AO541" s="40"/>
      <c r="AP541" s="40"/>
      <c r="AQ541" s="40"/>
      <c r="AR541" s="40"/>
      <c r="AS541" s="40"/>
      <c r="AT541" s="40"/>
      <c r="AU541" s="40"/>
      <c r="AV541" s="40"/>
      <c r="AW541" s="40"/>
      <c r="AX541" s="40"/>
      <c r="AY541" s="40"/>
      <c r="AZ541" s="40"/>
      <c r="BA541" s="40"/>
      <c r="BB541" s="40"/>
      <c r="BC541" s="40"/>
      <c r="BD541" s="40"/>
    </row>
    <row r="542" spans="1:56" ht="18.75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F542" s="40"/>
      <c r="AG542" s="40"/>
      <c r="AH542" s="40"/>
      <c r="AI542" s="40"/>
      <c r="AJ542" s="40"/>
      <c r="AK542" s="40"/>
      <c r="AL542" s="40"/>
      <c r="AM542" s="40"/>
      <c r="AN542" s="40"/>
      <c r="AO542" s="40"/>
      <c r="AP542" s="40"/>
      <c r="AQ542" s="40"/>
      <c r="AR542" s="40"/>
      <c r="AS542" s="40"/>
      <c r="AT542" s="40"/>
      <c r="AU542" s="40"/>
      <c r="AV542" s="40"/>
      <c r="AW542" s="40"/>
      <c r="AX542" s="40"/>
      <c r="AY542" s="40"/>
      <c r="AZ542" s="40"/>
      <c r="BA542" s="40"/>
      <c r="BB542" s="40"/>
      <c r="BC542" s="40"/>
      <c r="BD542" s="40"/>
    </row>
    <row r="543" spans="1:56" ht="18.75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F543" s="40"/>
      <c r="AG543" s="40"/>
      <c r="AH543" s="40"/>
      <c r="AI543" s="40"/>
      <c r="AJ543" s="40"/>
      <c r="AK543" s="40"/>
      <c r="AL543" s="40"/>
      <c r="AM543" s="40"/>
      <c r="AN543" s="40"/>
      <c r="AO543" s="40"/>
      <c r="AP543" s="40"/>
      <c r="AQ543" s="40"/>
      <c r="AR543" s="40"/>
      <c r="AS543" s="40"/>
      <c r="AT543" s="40"/>
      <c r="AU543" s="40"/>
      <c r="AV543" s="40"/>
      <c r="AW543" s="40"/>
      <c r="AX543" s="40"/>
      <c r="AY543" s="40"/>
      <c r="AZ543" s="40"/>
      <c r="BA543" s="40"/>
      <c r="BB543" s="40"/>
      <c r="BC543" s="40"/>
      <c r="BD543" s="40"/>
    </row>
    <row r="544" spans="1:56" ht="18.75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/>
      <c r="BA544" s="40"/>
      <c r="BB544" s="40"/>
      <c r="BC544" s="40"/>
      <c r="BD544" s="40"/>
    </row>
    <row r="545" spans="1:56" ht="18.75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0"/>
      <c r="AO545" s="40"/>
      <c r="AP545" s="40"/>
      <c r="AQ545" s="40"/>
      <c r="AR545" s="40"/>
      <c r="AS545" s="40"/>
      <c r="AT545" s="40"/>
      <c r="AU545" s="40"/>
      <c r="AV545" s="40"/>
      <c r="AW545" s="40"/>
      <c r="AX545" s="40"/>
      <c r="AY545" s="40"/>
      <c r="AZ545" s="40"/>
      <c r="BA545" s="40"/>
      <c r="BB545" s="40"/>
      <c r="BC545" s="40"/>
      <c r="BD545" s="40"/>
    </row>
    <row r="546" spans="1:56" ht="18.75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  <c r="BA546" s="40"/>
      <c r="BB546" s="40"/>
      <c r="BC546" s="40"/>
      <c r="BD546" s="40"/>
    </row>
    <row r="547" spans="1:56" ht="18.75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  <c r="AG547" s="40"/>
      <c r="AH547" s="40"/>
      <c r="AI547" s="40"/>
      <c r="AJ547" s="40"/>
      <c r="AK547" s="40"/>
      <c r="AL547" s="40"/>
      <c r="AM547" s="40"/>
      <c r="AN547" s="40"/>
      <c r="AO547" s="40"/>
      <c r="AP547" s="40"/>
      <c r="AQ547" s="40"/>
      <c r="AR547" s="40"/>
      <c r="AS547" s="40"/>
      <c r="AT547" s="40"/>
      <c r="AU547" s="40"/>
      <c r="AV547" s="40"/>
      <c r="AW547" s="40"/>
      <c r="AX547" s="40"/>
      <c r="AY547" s="40"/>
      <c r="AZ547" s="40"/>
      <c r="BA547" s="40"/>
      <c r="BB547" s="40"/>
      <c r="BC547" s="40"/>
      <c r="BD547" s="40"/>
    </row>
    <row r="548" spans="1:56" ht="18.75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  <c r="AK548" s="40"/>
      <c r="AL548" s="40"/>
      <c r="AM548" s="40"/>
      <c r="AN548" s="40"/>
      <c r="AO548" s="40"/>
      <c r="AP548" s="40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  <c r="BA548" s="40"/>
      <c r="BB548" s="40"/>
      <c r="BC548" s="40"/>
      <c r="BD548" s="40"/>
    </row>
    <row r="549" spans="1:56" ht="18.75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/>
      <c r="BA549" s="40"/>
      <c r="BB549" s="40"/>
      <c r="BC549" s="40"/>
      <c r="BD549" s="40"/>
    </row>
    <row r="550" spans="1:56" ht="18.75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  <c r="AK550" s="40"/>
      <c r="AL550" s="40"/>
      <c r="AM550" s="40"/>
      <c r="AN550" s="40"/>
      <c r="AO550" s="40"/>
      <c r="AP550" s="40"/>
      <c r="AQ550" s="40"/>
      <c r="AR550" s="40"/>
      <c r="AS550" s="40"/>
      <c r="AT550" s="40"/>
      <c r="AU550" s="40"/>
      <c r="AV550" s="40"/>
      <c r="AW550" s="40"/>
      <c r="AX550" s="40"/>
      <c r="AY550" s="40"/>
      <c r="AZ550" s="40"/>
      <c r="BA550" s="40"/>
      <c r="BB550" s="40"/>
      <c r="BC550" s="40"/>
      <c r="BD550" s="40"/>
    </row>
    <row r="551" spans="1:56" ht="18.75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  <c r="AO551" s="40"/>
      <c r="AP551" s="40"/>
      <c r="AQ551" s="40"/>
      <c r="AR551" s="40"/>
      <c r="AS551" s="40"/>
      <c r="AT551" s="40"/>
      <c r="AU551" s="40"/>
      <c r="AV551" s="40"/>
      <c r="AW551" s="40"/>
      <c r="AX551" s="40"/>
      <c r="AY551" s="40"/>
      <c r="AZ551" s="40"/>
      <c r="BA551" s="40"/>
      <c r="BB551" s="40"/>
      <c r="BC551" s="40"/>
      <c r="BD551" s="40"/>
    </row>
    <row r="552" spans="1:56" ht="18.75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  <c r="AK552" s="40"/>
      <c r="AL552" s="40"/>
      <c r="AM552" s="40"/>
      <c r="AN552" s="40"/>
      <c r="AO552" s="40"/>
      <c r="AP552" s="40"/>
      <c r="AQ552" s="40"/>
      <c r="AR552" s="40"/>
      <c r="AS552" s="40"/>
      <c r="AT552" s="40"/>
      <c r="AU552" s="40"/>
      <c r="AV552" s="40"/>
      <c r="AW552" s="40"/>
      <c r="AX552" s="40"/>
      <c r="AY552" s="40"/>
      <c r="AZ552" s="40"/>
      <c r="BA552" s="40"/>
      <c r="BB552" s="40"/>
      <c r="BC552" s="40"/>
      <c r="BD552" s="40"/>
    </row>
    <row r="553" spans="1:56" ht="18.75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  <c r="AG553" s="40"/>
      <c r="AH553" s="40"/>
      <c r="AI553" s="40"/>
      <c r="AJ553" s="40"/>
      <c r="AK553" s="40"/>
      <c r="AL553" s="40"/>
      <c r="AM553" s="40"/>
      <c r="AN553" s="40"/>
      <c r="AO553" s="40"/>
      <c r="AP553" s="40"/>
      <c r="AQ553" s="40"/>
      <c r="AR553" s="40"/>
      <c r="AS553" s="40"/>
      <c r="AT553" s="40"/>
      <c r="AU553" s="40"/>
      <c r="AV553" s="40"/>
      <c r="AW553" s="40"/>
      <c r="AX553" s="40"/>
      <c r="AY553" s="40"/>
      <c r="AZ553" s="40"/>
      <c r="BA553" s="40"/>
      <c r="BB553" s="40"/>
      <c r="BC553" s="40"/>
      <c r="BD553" s="40"/>
    </row>
    <row r="554" spans="1:56" ht="18.75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/>
      <c r="BA554" s="40"/>
      <c r="BB554" s="40"/>
      <c r="BC554" s="40"/>
      <c r="BD554" s="40"/>
    </row>
    <row r="555" spans="1:56" ht="18.75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0"/>
      <c r="AO555" s="40"/>
      <c r="AP555" s="40"/>
      <c r="AQ555" s="40"/>
      <c r="AR555" s="40"/>
      <c r="AS555" s="40"/>
      <c r="AT555" s="40"/>
      <c r="AU555" s="40"/>
      <c r="AV555" s="40"/>
      <c r="AW555" s="40"/>
      <c r="AX555" s="40"/>
      <c r="AY555" s="40"/>
      <c r="AZ555" s="40"/>
      <c r="BA555" s="40"/>
      <c r="BB555" s="40"/>
      <c r="BC555" s="40"/>
      <c r="BD555" s="40"/>
    </row>
    <row r="556" spans="1:56" ht="18.75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  <c r="AO556" s="40"/>
      <c r="AP556" s="40"/>
      <c r="AQ556" s="40"/>
      <c r="AR556" s="40"/>
      <c r="AS556" s="40"/>
      <c r="AT556" s="40"/>
      <c r="AU556" s="40"/>
      <c r="AV556" s="40"/>
      <c r="AW556" s="40"/>
      <c r="AX556" s="40"/>
      <c r="AY556" s="40"/>
      <c r="AZ556" s="40"/>
      <c r="BA556" s="40"/>
      <c r="BB556" s="40"/>
      <c r="BC556" s="40"/>
      <c r="BD556" s="40"/>
    </row>
    <row r="557" spans="1:56" ht="18.75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  <c r="AK557" s="40"/>
      <c r="AL557" s="40"/>
      <c r="AM557" s="40"/>
      <c r="AN557" s="40"/>
      <c r="AO557" s="40"/>
      <c r="AP557" s="40"/>
      <c r="AQ557" s="40"/>
      <c r="AR557" s="40"/>
      <c r="AS557" s="40"/>
      <c r="AT557" s="40"/>
      <c r="AU557" s="40"/>
      <c r="AV557" s="40"/>
      <c r="AW557" s="40"/>
      <c r="AX557" s="40"/>
      <c r="AY557" s="40"/>
      <c r="AZ557" s="40"/>
      <c r="BA557" s="40"/>
      <c r="BB557" s="40"/>
      <c r="BC557" s="40"/>
      <c r="BD557" s="40"/>
    </row>
    <row r="558" spans="1:56" ht="18.75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  <c r="AK558" s="40"/>
      <c r="AL558" s="40"/>
      <c r="AM558" s="40"/>
      <c r="AN558" s="40"/>
      <c r="AO558" s="40"/>
      <c r="AP558" s="40"/>
      <c r="AQ558" s="40"/>
      <c r="AR558" s="40"/>
      <c r="AS558" s="40"/>
      <c r="AT558" s="40"/>
      <c r="AU558" s="40"/>
      <c r="AV558" s="40"/>
      <c r="AW558" s="40"/>
      <c r="AX558" s="40"/>
      <c r="AY558" s="40"/>
      <c r="AZ558" s="40"/>
      <c r="BA558" s="40"/>
      <c r="BB558" s="40"/>
      <c r="BC558" s="40"/>
      <c r="BD558" s="40"/>
    </row>
    <row r="559" spans="1:56" ht="18.75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/>
      <c r="BA559" s="40"/>
      <c r="BB559" s="40"/>
      <c r="BC559" s="40"/>
      <c r="BD559" s="40"/>
    </row>
    <row r="560" spans="1:56" ht="18.75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  <c r="AG560" s="40"/>
      <c r="AH560" s="40"/>
      <c r="AI560" s="40"/>
      <c r="AJ560" s="40"/>
      <c r="AK560" s="40"/>
      <c r="AL560" s="40"/>
      <c r="AM560" s="40"/>
      <c r="AN560" s="40"/>
      <c r="AO560" s="40"/>
      <c r="AP560" s="40"/>
      <c r="AQ560" s="40"/>
      <c r="AR560" s="40"/>
      <c r="AS560" s="40"/>
      <c r="AT560" s="40"/>
      <c r="AU560" s="40"/>
      <c r="AV560" s="40"/>
      <c r="AW560" s="40"/>
      <c r="AX560" s="40"/>
      <c r="AY560" s="40"/>
      <c r="AZ560" s="40"/>
      <c r="BA560" s="40"/>
      <c r="BB560" s="40"/>
      <c r="BC560" s="40"/>
      <c r="BD560" s="40"/>
    </row>
    <row r="561" spans="1:56" ht="18.75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  <c r="BA561" s="40"/>
      <c r="BB561" s="40"/>
      <c r="BC561" s="40"/>
      <c r="BD561" s="40"/>
    </row>
    <row r="562" spans="1:56" ht="18.75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  <c r="AK562" s="40"/>
      <c r="AL562" s="40"/>
      <c r="AM562" s="40"/>
      <c r="AN562" s="40"/>
      <c r="AO562" s="40"/>
      <c r="AP562" s="40"/>
      <c r="AQ562" s="40"/>
      <c r="AR562" s="40"/>
      <c r="AS562" s="40"/>
      <c r="AT562" s="40"/>
      <c r="AU562" s="40"/>
      <c r="AV562" s="40"/>
      <c r="AW562" s="40"/>
      <c r="AX562" s="40"/>
      <c r="AY562" s="40"/>
      <c r="AZ562" s="40"/>
      <c r="BA562" s="40"/>
      <c r="BB562" s="40"/>
      <c r="BC562" s="40"/>
      <c r="BD562" s="40"/>
    </row>
    <row r="563" spans="1:56" ht="18.75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  <c r="AG563" s="40"/>
      <c r="AH563" s="40"/>
      <c r="AI563" s="40"/>
      <c r="AJ563" s="40"/>
      <c r="AK563" s="40"/>
      <c r="AL563" s="40"/>
      <c r="AM563" s="40"/>
      <c r="AN563" s="40"/>
      <c r="AO563" s="40"/>
      <c r="AP563" s="40"/>
      <c r="AQ563" s="40"/>
      <c r="AR563" s="40"/>
      <c r="AS563" s="40"/>
      <c r="AT563" s="40"/>
      <c r="AU563" s="40"/>
      <c r="AV563" s="40"/>
      <c r="AW563" s="40"/>
      <c r="AX563" s="40"/>
      <c r="AY563" s="40"/>
      <c r="AZ563" s="40"/>
      <c r="BA563" s="40"/>
      <c r="BB563" s="40"/>
      <c r="BC563" s="40"/>
      <c r="BD563" s="40"/>
    </row>
    <row r="564" spans="1:56" ht="18.75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/>
      <c r="BB564" s="40"/>
      <c r="BC564" s="40"/>
      <c r="BD564" s="40"/>
    </row>
    <row r="565" spans="1:56" ht="18.75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0"/>
      <c r="AO565" s="40"/>
      <c r="AP565" s="40"/>
      <c r="AQ565" s="40"/>
      <c r="AR565" s="40"/>
      <c r="AS565" s="40"/>
      <c r="AT565" s="40"/>
      <c r="AU565" s="40"/>
      <c r="AV565" s="40"/>
      <c r="AW565" s="40"/>
      <c r="AX565" s="40"/>
      <c r="AY565" s="40"/>
      <c r="AZ565" s="40"/>
      <c r="BA565" s="40"/>
      <c r="BB565" s="40"/>
      <c r="BC565" s="40"/>
      <c r="BD565" s="40"/>
    </row>
    <row r="566" spans="1:56" ht="18.75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  <c r="AO566" s="40"/>
      <c r="AP566" s="40"/>
      <c r="AQ566" s="40"/>
      <c r="AR566" s="40"/>
      <c r="AS566" s="40"/>
      <c r="AT566" s="40"/>
      <c r="AU566" s="40"/>
      <c r="AV566" s="40"/>
      <c r="AW566" s="40"/>
      <c r="AX566" s="40"/>
      <c r="AY566" s="40"/>
      <c r="AZ566" s="40"/>
      <c r="BA566" s="40"/>
      <c r="BB566" s="40"/>
      <c r="BC566" s="40"/>
      <c r="BD566" s="40"/>
    </row>
    <row r="567" spans="1:56" ht="18.75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  <c r="AK567" s="40"/>
      <c r="AL567" s="40"/>
      <c r="AM567" s="40"/>
      <c r="AN567" s="40"/>
      <c r="AO567" s="40"/>
      <c r="AP567" s="40"/>
      <c r="AQ567" s="40"/>
      <c r="AR567" s="40"/>
      <c r="AS567" s="40"/>
      <c r="AT567" s="40"/>
      <c r="AU567" s="40"/>
      <c r="AV567" s="40"/>
      <c r="AW567" s="40"/>
      <c r="AX567" s="40"/>
      <c r="AY567" s="40"/>
      <c r="AZ567" s="40"/>
      <c r="BA567" s="40"/>
      <c r="BB567" s="40"/>
      <c r="BC567" s="40"/>
      <c r="BD567" s="40"/>
    </row>
    <row r="568" spans="1:56" ht="18.75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  <c r="AK568" s="40"/>
      <c r="AL568" s="40"/>
      <c r="AM568" s="40"/>
      <c r="AN568" s="40"/>
      <c r="AO568" s="40"/>
      <c r="AP568" s="40"/>
      <c r="AQ568" s="40"/>
      <c r="AR568" s="40"/>
      <c r="AS568" s="40"/>
      <c r="AT568" s="40"/>
      <c r="AU568" s="40"/>
      <c r="AV568" s="40"/>
      <c r="AW568" s="40"/>
      <c r="AX568" s="40"/>
      <c r="AY568" s="40"/>
      <c r="AZ568" s="40"/>
      <c r="BA568" s="40"/>
      <c r="BB568" s="40"/>
      <c r="BC568" s="40"/>
      <c r="BD568" s="40"/>
    </row>
    <row r="569" spans="1:56" ht="18.75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/>
      <c r="BB569" s="40"/>
      <c r="BC569" s="40"/>
      <c r="BD569" s="40"/>
    </row>
    <row r="570" spans="1:56" ht="18.75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  <c r="AK570" s="40"/>
      <c r="AL570" s="40"/>
      <c r="AM570" s="40"/>
      <c r="AN570" s="40"/>
      <c r="AO570" s="40"/>
      <c r="AP570" s="40"/>
      <c r="AQ570" s="40"/>
      <c r="AR570" s="40"/>
      <c r="AS570" s="40"/>
      <c r="AT570" s="40"/>
      <c r="AU570" s="40"/>
      <c r="AV570" s="40"/>
      <c r="AW570" s="40"/>
      <c r="AX570" s="40"/>
      <c r="AY570" s="40"/>
      <c r="AZ570" s="40"/>
      <c r="BA570" s="40"/>
      <c r="BB570" s="40"/>
      <c r="BC570" s="40"/>
      <c r="BD570" s="40"/>
    </row>
    <row r="571" spans="1:56" ht="18.75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  <c r="AO571" s="40"/>
      <c r="AP571" s="40"/>
      <c r="AQ571" s="40"/>
      <c r="AR571" s="40"/>
      <c r="AS571" s="40"/>
      <c r="AT571" s="40"/>
      <c r="AU571" s="40"/>
      <c r="AV571" s="40"/>
      <c r="AW571" s="40"/>
      <c r="AX571" s="40"/>
      <c r="AY571" s="40"/>
      <c r="AZ571" s="40"/>
      <c r="BA571" s="40"/>
      <c r="BB571" s="40"/>
      <c r="BC571" s="40"/>
      <c r="BD571" s="40"/>
    </row>
    <row r="572" spans="1:56" ht="18.75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  <c r="AK572" s="40"/>
      <c r="AL572" s="40"/>
      <c r="AM572" s="40"/>
      <c r="AN572" s="40"/>
      <c r="AO572" s="40"/>
      <c r="AP572" s="40"/>
      <c r="AQ572" s="40"/>
      <c r="AR572" s="40"/>
      <c r="AS572" s="40"/>
      <c r="AT572" s="40"/>
      <c r="AU572" s="40"/>
      <c r="AV572" s="40"/>
      <c r="AW572" s="40"/>
      <c r="AX572" s="40"/>
      <c r="AY572" s="40"/>
      <c r="AZ572" s="40"/>
      <c r="BA572" s="40"/>
      <c r="BB572" s="40"/>
      <c r="BC572" s="40"/>
      <c r="BD572" s="40"/>
    </row>
    <row r="573" spans="1:56" ht="18.75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  <c r="AK573" s="40"/>
      <c r="AL573" s="40"/>
      <c r="AM573" s="40"/>
      <c r="AN573" s="40"/>
      <c r="AO573" s="40"/>
      <c r="AP573" s="40"/>
      <c r="AQ573" s="40"/>
      <c r="AR573" s="40"/>
      <c r="AS573" s="40"/>
      <c r="AT573" s="40"/>
      <c r="AU573" s="40"/>
      <c r="AV573" s="40"/>
      <c r="AW573" s="40"/>
      <c r="AX573" s="40"/>
      <c r="AY573" s="40"/>
      <c r="AZ573" s="40"/>
      <c r="BA573" s="40"/>
      <c r="BB573" s="40"/>
      <c r="BC573" s="40"/>
      <c r="BD573" s="40"/>
    </row>
    <row r="574" spans="1:56" ht="18.75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/>
      <c r="BB574" s="40"/>
      <c r="BC574" s="40"/>
      <c r="BD574" s="40"/>
    </row>
    <row r="575" spans="1:56" ht="18.75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0"/>
      <c r="AO575" s="40"/>
      <c r="AP575" s="40"/>
      <c r="AQ575" s="40"/>
      <c r="AR575" s="40"/>
      <c r="AS575" s="40"/>
      <c r="AT575" s="40"/>
      <c r="AU575" s="40"/>
      <c r="AV575" s="40"/>
      <c r="AW575" s="40"/>
      <c r="AX575" s="40"/>
      <c r="AY575" s="40"/>
      <c r="AZ575" s="40"/>
      <c r="BA575" s="40"/>
      <c r="BB575" s="40"/>
      <c r="BC575" s="40"/>
      <c r="BD575" s="40"/>
    </row>
    <row r="576" spans="1:56" ht="18.75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  <c r="AO576" s="40"/>
      <c r="AP576" s="40"/>
      <c r="AQ576" s="40"/>
      <c r="AR576" s="40"/>
      <c r="AS576" s="40"/>
      <c r="AT576" s="40"/>
      <c r="AU576" s="40"/>
      <c r="AV576" s="40"/>
      <c r="AW576" s="40"/>
      <c r="AX576" s="40"/>
      <c r="AY576" s="40"/>
      <c r="AZ576" s="40"/>
      <c r="BA576" s="40"/>
      <c r="BB576" s="40"/>
      <c r="BC576" s="40"/>
      <c r="BD576" s="40"/>
    </row>
    <row r="577" spans="1:56" ht="18.75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F577" s="40"/>
      <c r="AG577" s="40"/>
      <c r="AH577" s="40"/>
      <c r="AI577" s="40"/>
      <c r="AJ577" s="40"/>
      <c r="AK577" s="40"/>
      <c r="AL577" s="40"/>
      <c r="AM577" s="40"/>
      <c r="AN577" s="40"/>
      <c r="AO577" s="40"/>
      <c r="AP577" s="40"/>
      <c r="AQ577" s="40"/>
      <c r="AR577" s="40"/>
      <c r="AS577" s="40"/>
      <c r="AT577" s="40"/>
      <c r="AU577" s="40"/>
      <c r="AV577" s="40"/>
      <c r="AW577" s="40"/>
      <c r="AX577" s="40"/>
      <c r="AY577" s="40"/>
      <c r="AZ577" s="40"/>
      <c r="BA577" s="40"/>
      <c r="BB577" s="40"/>
      <c r="BC577" s="40"/>
      <c r="BD577" s="40"/>
    </row>
    <row r="578" spans="1:56" ht="18.75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F578" s="40"/>
      <c r="AG578" s="40"/>
      <c r="AH578" s="40"/>
      <c r="AI578" s="40"/>
      <c r="AJ578" s="40"/>
      <c r="AK578" s="40"/>
      <c r="AL578" s="40"/>
      <c r="AM578" s="40"/>
      <c r="AN578" s="40"/>
      <c r="AO578" s="40"/>
      <c r="AP578" s="40"/>
      <c r="AQ578" s="40"/>
      <c r="AR578" s="40"/>
      <c r="AS578" s="40"/>
      <c r="AT578" s="40"/>
      <c r="AU578" s="40"/>
      <c r="AV578" s="40"/>
      <c r="AW578" s="40"/>
      <c r="AX578" s="40"/>
      <c r="AY578" s="40"/>
      <c r="AZ578" s="40"/>
      <c r="BA578" s="40"/>
      <c r="BB578" s="40"/>
      <c r="BC578" s="40"/>
      <c r="BD578" s="40"/>
    </row>
    <row r="579" spans="1:56" ht="18.75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/>
      <c r="BB579" s="40"/>
      <c r="BC579" s="40"/>
      <c r="BD579" s="40"/>
    </row>
    <row r="580" spans="1:56" ht="18.75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F580" s="40"/>
      <c r="AG580" s="40"/>
      <c r="AH580" s="40"/>
      <c r="AI580" s="40"/>
      <c r="AJ580" s="40"/>
      <c r="AK580" s="40"/>
      <c r="AL580" s="40"/>
      <c r="AM580" s="40"/>
      <c r="AN580" s="40"/>
      <c r="AO580" s="40"/>
      <c r="AP580" s="40"/>
      <c r="AQ580" s="40"/>
      <c r="AR580" s="40"/>
      <c r="AS580" s="40"/>
      <c r="AT580" s="40"/>
      <c r="AU580" s="40"/>
      <c r="AV580" s="40"/>
      <c r="AW580" s="40"/>
      <c r="AX580" s="40"/>
      <c r="AY580" s="40"/>
      <c r="AZ580" s="40"/>
      <c r="BA580" s="40"/>
      <c r="BB580" s="40"/>
      <c r="BC580" s="40"/>
      <c r="BD580" s="40"/>
    </row>
    <row r="581" spans="1:56" ht="18.75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  <c r="AK581" s="40"/>
      <c r="AL581" s="40"/>
      <c r="AM581" s="40"/>
      <c r="AN581" s="40"/>
      <c r="AO581" s="40"/>
      <c r="AP581" s="40"/>
      <c r="AQ581" s="40"/>
      <c r="AR581" s="40"/>
      <c r="AS581" s="40"/>
      <c r="AT581" s="40"/>
      <c r="AU581" s="40"/>
      <c r="AV581" s="40"/>
      <c r="AW581" s="40"/>
      <c r="AX581" s="40"/>
      <c r="AY581" s="40"/>
      <c r="AZ581" s="40"/>
      <c r="BA581" s="40"/>
      <c r="BB581" s="40"/>
      <c r="BC581" s="40"/>
      <c r="BD581" s="40"/>
    </row>
    <row r="582" spans="1:56" ht="18.75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  <c r="AG582" s="40"/>
      <c r="AH582" s="40"/>
      <c r="AI582" s="40"/>
      <c r="AJ582" s="40"/>
      <c r="AK582" s="40"/>
      <c r="AL582" s="40"/>
      <c r="AM582" s="40"/>
      <c r="AN582" s="40"/>
      <c r="AO582" s="40"/>
      <c r="AP582" s="40"/>
      <c r="AQ582" s="40"/>
      <c r="AR582" s="40"/>
      <c r="AS582" s="40"/>
      <c r="AT582" s="40"/>
      <c r="AU582" s="40"/>
      <c r="AV582" s="40"/>
      <c r="AW582" s="40"/>
      <c r="AX582" s="40"/>
      <c r="AY582" s="40"/>
      <c r="AZ582" s="40"/>
      <c r="BA582" s="40"/>
      <c r="BB582" s="40"/>
      <c r="BC582" s="40"/>
      <c r="BD582" s="40"/>
    </row>
    <row r="583" spans="1:56" ht="18.75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F583" s="40"/>
      <c r="AG583" s="40"/>
      <c r="AH583" s="40"/>
      <c r="AI583" s="40"/>
      <c r="AJ583" s="40"/>
      <c r="AK583" s="40"/>
      <c r="AL583" s="40"/>
      <c r="AM583" s="40"/>
      <c r="AN583" s="40"/>
      <c r="AO583" s="40"/>
      <c r="AP583" s="40"/>
      <c r="AQ583" s="40"/>
      <c r="AR583" s="40"/>
      <c r="AS583" s="40"/>
      <c r="AT583" s="40"/>
      <c r="AU583" s="40"/>
      <c r="AV583" s="40"/>
      <c r="AW583" s="40"/>
      <c r="AX583" s="40"/>
      <c r="AY583" s="40"/>
      <c r="AZ583" s="40"/>
      <c r="BA583" s="40"/>
      <c r="BB583" s="40"/>
      <c r="BC583" s="40"/>
      <c r="BD583" s="40"/>
    </row>
    <row r="584" spans="1:56" ht="18.75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/>
      <c r="BC584" s="40"/>
      <c r="BD584" s="40"/>
    </row>
    <row r="585" spans="1:56" ht="18.75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0"/>
      <c r="AO585" s="40"/>
      <c r="AP585" s="40"/>
      <c r="AQ585" s="40"/>
      <c r="AR585" s="40"/>
      <c r="AS585" s="40"/>
      <c r="AT585" s="40"/>
      <c r="AU585" s="40"/>
      <c r="AV585" s="40"/>
      <c r="AW585" s="40"/>
      <c r="AX585" s="40"/>
      <c r="AY585" s="40"/>
      <c r="AZ585" s="40"/>
      <c r="BA585" s="40"/>
      <c r="BB585" s="40"/>
      <c r="BC585" s="40"/>
      <c r="BD585" s="40"/>
    </row>
    <row r="586" spans="1:56" ht="18.75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40"/>
      <c r="AN586" s="40"/>
      <c r="AO586" s="40"/>
      <c r="AP586" s="40"/>
      <c r="AQ586" s="40"/>
      <c r="AR586" s="40"/>
      <c r="AS586" s="40"/>
      <c r="AT586" s="40"/>
      <c r="AU586" s="40"/>
      <c r="AV586" s="40"/>
      <c r="AW586" s="40"/>
      <c r="AX586" s="40"/>
      <c r="AY586" s="40"/>
      <c r="AZ586" s="40"/>
      <c r="BA586" s="40"/>
      <c r="BB586" s="40"/>
      <c r="BC586" s="40"/>
      <c r="BD586" s="40"/>
    </row>
    <row r="587" spans="1:56" ht="18.75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  <c r="AG587" s="40"/>
      <c r="AH587" s="40"/>
      <c r="AI587" s="40"/>
      <c r="AJ587" s="40"/>
      <c r="AK587" s="40"/>
      <c r="AL587" s="40"/>
      <c r="AM587" s="40"/>
      <c r="AN587" s="40"/>
      <c r="AO587" s="40"/>
      <c r="AP587" s="40"/>
      <c r="AQ587" s="40"/>
      <c r="AR587" s="40"/>
      <c r="AS587" s="40"/>
      <c r="AT587" s="40"/>
      <c r="AU587" s="40"/>
      <c r="AV587" s="40"/>
      <c r="AW587" s="40"/>
      <c r="AX587" s="40"/>
      <c r="AY587" s="40"/>
      <c r="AZ587" s="40"/>
      <c r="BA587" s="40"/>
      <c r="BB587" s="40"/>
      <c r="BC587" s="40"/>
      <c r="BD587" s="40"/>
    </row>
    <row r="588" spans="1:56" ht="18.75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L588" s="40"/>
      <c r="AM588" s="40"/>
      <c r="AN588" s="40"/>
      <c r="AO588" s="40"/>
      <c r="AP588" s="40"/>
      <c r="AQ588" s="40"/>
      <c r="AR588" s="40"/>
      <c r="AS588" s="40"/>
      <c r="AT588" s="40"/>
      <c r="AU588" s="40"/>
      <c r="AV588" s="40"/>
      <c r="AW588" s="40"/>
      <c r="AX588" s="40"/>
      <c r="AY588" s="40"/>
      <c r="AZ588" s="40"/>
      <c r="BA588" s="40"/>
      <c r="BB588" s="40"/>
      <c r="BC588" s="40"/>
      <c r="BD588" s="40"/>
    </row>
    <row r="589" spans="1:56" ht="18.75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/>
      <c r="BC589" s="40"/>
      <c r="BD589" s="40"/>
    </row>
    <row r="590" spans="1:56" ht="18.75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  <c r="AO590" s="40"/>
      <c r="AP590" s="40"/>
      <c r="AQ590" s="40"/>
      <c r="AR590" s="40"/>
      <c r="AS590" s="40"/>
      <c r="AT590" s="40"/>
      <c r="AU590" s="40"/>
      <c r="AV590" s="40"/>
      <c r="AW590" s="40"/>
      <c r="AX590" s="40"/>
      <c r="AY590" s="40"/>
      <c r="AZ590" s="40"/>
      <c r="BA590" s="40"/>
      <c r="BB590" s="40"/>
      <c r="BC590" s="40"/>
      <c r="BD590" s="40"/>
    </row>
    <row r="591" spans="1:56" ht="18.75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40"/>
      <c r="AT591" s="40"/>
      <c r="AU591" s="40"/>
      <c r="AV591" s="40"/>
      <c r="AW591" s="40"/>
      <c r="AX591" s="40"/>
      <c r="AY591" s="40"/>
      <c r="AZ591" s="40"/>
      <c r="BA591" s="40"/>
      <c r="BB591" s="40"/>
      <c r="BC591" s="40"/>
      <c r="BD591" s="40"/>
    </row>
    <row r="592" spans="1:56" ht="18.75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  <c r="AK592" s="40"/>
      <c r="AL592" s="40"/>
      <c r="AM592" s="40"/>
      <c r="AN592" s="40"/>
      <c r="AO592" s="40"/>
      <c r="AP592" s="40"/>
      <c r="AQ592" s="40"/>
      <c r="AR592" s="40"/>
      <c r="AS592" s="40"/>
      <c r="AT592" s="40"/>
      <c r="AU592" s="40"/>
      <c r="AV592" s="40"/>
      <c r="AW592" s="40"/>
      <c r="AX592" s="40"/>
      <c r="AY592" s="40"/>
      <c r="AZ592" s="40"/>
      <c r="BA592" s="40"/>
      <c r="BB592" s="40"/>
      <c r="BC592" s="40"/>
      <c r="BD592" s="40"/>
    </row>
    <row r="593" spans="1:56" ht="18.75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  <c r="AK593" s="40"/>
      <c r="AL593" s="40"/>
      <c r="AM593" s="40"/>
      <c r="AN593" s="40"/>
      <c r="AO593" s="40"/>
      <c r="AP593" s="40"/>
      <c r="AQ593" s="40"/>
      <c r="AR593" s="40"/>
      <c r="AS593" s="40"/>
      <c r="AT593" s="40"/>
      <c r="AU593" s="40"/>
      <c r="AV593" s="40"/>
      <c r="AW593" s="40"/>
      <c r="AX593" s="40"/>
      <c r="AY593" s="40"/>
      <c r="AZ593" s="40"/>
      <c r="BA593" s="40"/>
      <c r="BB593" s="40"/>
      <c r="BC593" s="40"/>
      <c r="BD593" s="40"/>
    </row>
    <row r="594" spans="1:56" ht="18.75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/>
      <c r="BC594" s="40"/>
      <c r="BD594" s="40"/>
    </row>
    <row r="595" spans="1:56" ht="18.75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0"/>
      <c r="AO595" s="40"/>
      <c r="AP595" s="40"/>
      <c r="AQ595" s="40"/>
      <c r="AR595" s="40"/>
      <c r="AS595" s="40"/>
      <c r="AT595" s="40"/>
      <c r="AU595" s="40"/>
      <c r="AV595" s="40"/>
      <c r="AW595" s="40"/>
      <c r="AX595" s="40"/>
      <c r="AY595" s="40"/>
      <c r="AZ595" s="40"/>
      <c r="BA595" s="40"/>
      <c r="BB595" s="40"/>
      <c r="BC595" s="40"/>
      <c r="BD595" s="40"/>
    </row>
    <row r="596" spans="1:56" ht="18.75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  <c r="AO596" s="40"/>
      <c r="AP596" s="40"/>
      <c r="AQ596" s="40"/>
      <c r="AR596" s="40"/>
      <c r="AS596" s="40"/>
      <c r="AT596" s="40"/>
      <c r="AU596" s="40"/>
      <c r="AV596" s="40"/>
      <c r="AW596" s="40"/>
      <c r="AX596" s="40"/>
      <c r="AY596" s="40"/>
      <c r="AZ596" s="40"/>
      <c r="BA596" s="40"/>
      <c r="BB596" s="40"/>
      <c r="BC596" s="40"/>
      <c r="BD596" s="40"/>
    </row>
    <row r="597" spans="1:56" ht="18.75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  <c r="AK597" s="40"/>
      <c r="AL597" s="40"/>
      <c r="AM597" s="40"/>
      <c r="AN597" s="40"/>
      <c r="AO597" s="40"/>
      <c r="AP597" s="40"/>
      <c r="AQ597" s="40"/>
      <c r="AR597" s="40"/>
      <c r="AS597" s="40"/>
      <c r="AT597" s="40"/>
      <c r="AU597" s="40"/>
      <c r="AV597" s="40"/>
      <c r="AW597" s="40"/>
      <c r="AX597" s="40"/>
      <c r="AY597" s="40"/>
      <c r="AZ597" s="40"/>
      <c r="BA597" s="40"/>
      <c r="BB597" s="40"/>
      <c r="BC597" s="40"/>
      <c r="BD597" s="40"/>
    </row>
    <row r="598" spans="1:56" ht="18.75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  <c r="AG598" s="40"/>
      <c r="AH598" s="40"/>
      <c r="AI598" s="40"/>
      <c r="AJ598" s="40"/>
      <c r="AK598" s="40"/>
      <c r="AL598" s="40"/>
      <c r="AM598" s="40"/>
      <c r="AN598" s="40"/>
      <c r="AO598" s="40"/>
      <c r="AP598" s="40"/>
      <c r="AQ598" s="40"/>
      <c r="AR598" s="40"/>
      <c r="AS598" s="40"/>
      <c r="AT598" s="40"/>
      <c r="AU598" s="40"/>
      <c r="AV598" s="40"/>
      <c r="AW598" s="40"/>
      <c r="AX598" s="40"/>
      <c r="AY598" s="40"/>
      <c r="AZ598" s="40"/>
      <c r="BA598" s="40"/>
      <c r="BB598" s="40"/>
      <c r="BC598" s="40"/>
      <c r="BD598" s="40"/>
    </row>
    <row r="599" spans="1:56" ht="18.75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/>
      <c r="BC599" s="40"/>
      <c r="BD599" s="40"/>
    </row>
    <row r="600" spans="1:56" ht="18.75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  <c r="AG600" s="40"/>
      <c r="AH600" s="40"/>
      <c r="AI600" s="40"/>
      <c r="AJ600" s="40"/>
      <c r="AK600" s="40"/>
      <c r="AL600" s="40"/>
      <c r="AM600" s="40"/>
      <c r="AN600" s="40"/>
      <c r="AO600" s="40"/>
      <c r="AP600" s="40"/>
      <c r="AQ600" s="40"/>
      <c r="AR600" s="40"/>
      <c r="AS600" s="40"/>
      <c r="AT600" s="40"/>
      <c r="AU600" s="40"/>
      <c r="AV600" s="40"/>
      <c r="AW600" s="40"/>
      <c r="AX600" s="40"/>
      <c r="AY600" s="40"/>
      <c r="AZ600" s="40"/>
      <c r="BA600" s="40"/>
      <c r="BB600" s="40"/>
      <c r="BC600" s="40"/>
      <c r="BD600" s="40"/>
    </row>
    <row r="601" spans="1:56" ht="18.75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40"/>
      <c r="AN601" s="40"/>
      <c r="AO601" s="40"/>
      <c r="AP601" s="40"/>
      <c r="AQ601" s="40"/>
      <c r="AR601" s="40"/>
      <c r="AS601" s="40"/>
      <c r="AT601" s="40"/>
      <c r="AU601" s="40"/>
      <c r="AV601" s="40"/>
      <c r="AW601" s="40"/>
      <c r="AX601" s="40"/>
      <c r="AY601" s="40"/>
      <c r="AZ601" s="40"/>
      <c r="BA601" s="40"/>
      <c r="BB601" s="40"/>
      <c r="BC601" s="40"/>
      <c r="BD601" s="40"/>
    </row>
    <row r="602" spans="1:56" ht="18.75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  <c r="AG602" s="40"/>
      <c r="AH602" s="40"/>
      <c r="AI602" s="40"/>
      <c r="AJ602" s="40"/>
      <c r="AK602" s="40"/>
      <c r="AL602" s="40"/>
      <c r="AM602" s="40"/>
      <c r="AN602" s="40"/>
      <c r="AO602" s="40"/>
      <c r="AP602" s="40"/>
      <c r="AQ602" s="40"/>
      <c r="AR602" s="40"/>
      <c r="AS602" s="40"/>
      <c r="AT602" s="40"/>
      <c r="AU602" s="40"/>
      <c r="AV602" s="40"/>
      <c r="AW602" s="40"/>
      <c r="AX602" s="40"/>
      <c r="AY602" s="40"/>
      <c r="AZ602" s="40"/>
      <c r="BA602" s="40"/>
      <c r="BB602" s="40"/>
      <c r="BC602" s="40"/>
      <c r="BD602" s="40"/>
    </row>
    <row r="603" spans="1:56" ht="18.75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  <c r="AG603" s="40"/>
      <c r="AH603" s="40"/>
      <c r="AI603" s="40"/>
      <c r="AJ603" s="40"/>
      <c r="AK603" s="40"/>
      <c r="AL603" s="40"/>
      <c r="AM603" s="40"/>
      <c r="AN603" s="40"/>
      <c r="AO603" s="40"/>
      <c r="AP603" s="40"/>
      <c r="AQ603" s="40"/>
      <c r="AR603" s="40"/>
      <c r="AS603" s="40"/>
      <c r="AT603" s="40"/>
      <c r="AU603" s="40"/>
      <c r="AV603" s="40"/>
      <c r="AW603" s="40"/>
      <c r="AX603" s="40"/>
      <c r="AY603" s="40"/>
      <c r="AZ603" s="40"/>
      <c r="BA603" s="40"/>
      <c r="BB603" s="40"/>
      <c r="BC603" s="40"/>
      <c r="BD603" s="40"/>
    </row>
    <row r="604" spans="1:56" ht="18.75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/>
    </row>
    <row r="605" spans="1:56" ht="18.75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0"/>
      <c r="AO605" s="40"/>
      <c r="AP605" s="40"/>
      <c r="AQ605" s="40"/>
      <c r="AR605" s="40"/>
      <c r="AS605" s="40"/>
      <c r="AT605" s="40"/>
      <c r="AU605" s="40"/>
      <c r="AV605" s="40"/>
      <c r="AW605" s="40"/>
      <c r="AX605" s="40"/>
      <c r="AY605" s="40"/>
      <c r="AZ605" s="40"/>
      <c r="BA605" s="40"/>
      <c r="BB605" s="40"/>
      <c r="BC605" s="40"/>
      <c r="BD605" s="40"/>
    </row>
    <row r="606" spans="1:56" ht="18.75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  <c r="AL606" s="40"/>
      <c r="AM606" s="40"/>
      <c r="AN606" s="40"/>
      <c r="AO606" s="40"/>
      <c r="AP606" s="40"/>
      <c r="AQ606" s="40"/>
      <c r="AR606" s="40"/>
      <c r="AS606" s="40"/>
      <c r="AT606" s="40"/>
      <c r="AU606" s="40"/>
      <c r="AV606" s="40"/>
      <c r="AW606" s="40"/>
      <c r="AX606" s="40"/>
      <c r="AY606" s="40"/>
      <c r="AZ606" s="40"/>
      <c r="BA606" s="40"/>
      <c r="BB606" s="40"/>
      <c r="BC606" s="40"/>
      <c r="BD606" s="40"/>
    </row>
    <row r="607" spans="1:56" ht="18.75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F607" s="40"/>
      <c r="AG607" s="40"/>
      <c r="AH607" s="40"/>
      <c r="AI607" s="40"/>
      <c r="AJ607" s="40"/>
      <c r="AK607" s="40"/>
      <c r="AL607" s="40"/>
      <c r="AM607" s="40"/>
      <c r="AN607" s="40"/>
      <c r="AO607" s="40"/>
      <c r="AP607" s="40"/>
      <c r="AQ607" s="40"/>
      <c r="AR607" s="40"/>
      <c r="AS607" s="40"/>
      <c r="AT607" s="40"/>
      <c r="AU607" s="40"/>
      <c r="AV607" s="40"/>
      <c r="AW607" s="40"/>
      <c r="AX607" s="40"/>
      <c r="AY607" s="40"/>
      <c r="AZ607" s="40"/>
      <c r="BA607" s="40"/>
      <c r="BB607" s="40"/>
      <c r="BC607" s="40"/>
      <c r="BD607" s="40"/>
    </row>
    <row r="608" spans="1:56" ht="18.75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  <c r="AK608" s="40"/>
      <c r="AL608" s="40"/>
      <c r="AM608" s="40"/>
      <c r="AN608" s="40"/>
      <c r="AO608" s="40"/>
      <c r="AP608" s="40"/>
      <c r="AQ608" s="40"/>
      <c r="AR608" s="40"/>
      <c r="AS608" s="40"/>
      <c r="AT608" s="40"/>
      <c r="AU608" s="40"/>
      <c r="AV608" s="40"/>
      <c r="AW608" s="40"/>
      <c r="AX608" s="40"/>
      <c r="AY608" s="40"/>
      <c r="AZ608" s="40"/>
      <c r="BA608" s="40"/>
      <c r="BB608" s="40"/>
      <c r="BC608" s="40"/>
      <c r="BD608" s="40"/>
    </row>
    <row r="609" spans="1:56" ht="18.75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/>
    </row>
    <row r="610" spans="1:56" ht="18.75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  <c r="AG610" s="40"/>
      <c r="AH610" s="40"/>
      <c r="AI610" s="40"/>
      <c r="AJ610" s="40"/>
      <c r="AK610" s="40"/>
      <c r="AL610" s="40"/>
      <c r="AM610" s="40"/>
      <c r="AN610" s="40"/>
      <c r="AO610" s="40"/>
      <c r="AP610" s="40"/>
      <c r="AQ610" s="40"/>
      <c r="AR610" s="40"/>
      <c r="AS610" s="40"/>
      <c r="AT610" s="40"/>
      <c r="AU610" s="40"/>
      <c r="AV610" s="40"/>
      <c r="AW610" s="40"/>
      <c r="AX610" s="40"/>
      <c r="AY610" s="40"/>
      <c r="AZ610" s="40"/>
      <c r="BA610" s="40"/>
      <c r="BB610" s="40"/>
      <c r="BC610" s="40"/>
      <c r="BD610" s="40"/>
    </row>
    <row r="611" spans="1:56" ht="18.75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40"/>
      <c r="AN611" s="40"/>
      <c r="AO611" s="40"/>
      <c r="AP611" s="40"/>
      <c r="AQ611" s="40"/>
      <c r="AR611" s="40"/>
      <c r="AS611" s="40"/>
      <c r="AT611" s="40"/>
      <c r="AU611" s="40"/>
      <c r="AV611" s="40"/>
      <c r="AW611" s="40"/>
      <c r="AX611" s="40"/>
      <c r="AY611" s="40"/>
      <c r="AZ611" s="40"/>
      <c r="BA611" s="40"/>
      <c r="BB611" s="40"/>
      <c r="BC611" s="40"/>
      <c r="BD611" s="40"/>
    </row>
    <row r="612" spans="1:56" ht="18.75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  <c r="AK612" s="40"/>
      <c r="AL612" s="40"/>
      <c r="AM612" s="40"/>
      <c r="AN612" s="40"/>
      <c r="AO612" s="40"/>
      <c r="AP612" s="40"/>
      <c r="AQ612" s="40"/>
      <c r="AR612" s="40"/>
      <c r="AS612" s="40"/>
      <c r="AT612" s="40"/>
      <c r="AU612" s="40"/>
      <c r="AV612" s="40"/>
      <c r="AW612" s="40"/>
      <c r="AX612" s="40"/>
      <c r="AY612" s="40"/>
      <c r="AZ612" s="40"/>
      <c r="BA612" s="40"/>
      <c r="BB612" s="40"/>
      <c r="BC612" s="40"/>
      <c r="BD612" s="40"/>
    </row>
    <row r="613" spans="1:56" ht="18.75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  <c r="AK613" s="40"/>
      <c r="AL613" s="40"/>
      <c r="AM613" s="40"/>
      <c r="AN613" s="40"/>
      <c r="AO613" s="40"/>
      <c r="AP613" s="40"/>
      <c r="AQ613" s="40"/>
      <c r="AR613" s="40"/>
      <c r="AS613" s="40"/>
      <c r="AT613" s="40"/>
      <c r="AU613" s="40"/>
      <c r="AV613" s="40"/>
      <c r="AW613" s="40"/>
      <c r="AX613" s="40"/>
      <c r="AY613" s="40"/>
      <c r="AZ613" s="40"/>
      <c r="BA613" s="40"/>
      <c r="BB613" s="40"/>
      <c r="BC613" s="40"/>
      <c r="BD613" s="40"/>
    </row>
    <row r="614" spans="1:56" ht="18.75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/>
    </row>
    <row r="615" spans="1:56" ht="18.75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0"/>
      <c r="AO615" s="40"/>
      <c r="AP615" s="40"/>
      <c r="AQ615" s="40"/>
      <c r="AR615" s="40"/>
      <c r="AS615" s="40"/>
      <c r="AT615" s="40"/>
      <c r="AU615" s="40"/>
      <c r="AV615" s="40"/>
      <c r="AW615" s="40"/>
      <c r="AX615" s="40"/>
      <c r="AY615" s="40"/>
      <c r="AZ615" s="40"/>
      <c r="BA615" s="40"/>
      <c r="BB615" s="40"/>
      <c r="BC615" s="40"/>
      <c r="BD615" s="40"/>
    </row>
    <row r="616" spans="1:56" ht="18.75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40"/>
      <c r="AN616" s="40"/>
      <c r="AO616" s="40"/>
      <c r="AP616" s="40"/>
      <c r="AQ616" s="40"/>
      <c r="AR616" s="40"/>
      <c r="AS616" s="40"/>
      <c r="AT616" s="40"/>
      <c r="AU616" s="40"/>
      <c r="AV616" s="40"/>
      <c r="AW616" s="40"/>
      <c r="AX616" s="40"/>
      <c r="AY616" s="40"/>
      <c r="AZ616" s="40"/>
      <c r="BA616" s="40"/>
      <c r="BB616" s="40"/>
      <c r="BC616" s="40"/>
      <c r="BD616" s="40"/>
    </row>
    <row r="617" spans="1:56" ht="18.75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40"/>
      <c r="AH617" s="40"/>
      <c r="AI617" s="40"/>
      <c r="AJ617" s="40"/>
      <c r="AK617" s="40"/>
      <c r="AL617" s="40"/>
      <c r="AM617" s="40"/>
      <c r="AN617" s="40"/>
      <c r="AO617" s="40"/>
      <c r="AP617" s="40"/>
      <c r="AQ617" s="40"/>
      <c r="AR617" s="40"/>
      <c r="AS617" s="40"/>
      <c r="AT617" s="40"/>
      <c r="AU617" s="40"/>
      <c r="AV617" s="40"/>
      <c r="AW617" s="40"/>
      <c r="AX617" s="40"/>
      <c r="AY617" s="40"/>
      <c r="AZ617" s="40"/>
      <c r="BA617" s="40"/>
      <c r="BB617" s="40"/>
      <c r="BC617" s="40"/>
      <c r="BD617" s="40"/>
    </row>
    <row r="618" spans="1:56" ht="18.75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  <c r="AG618" s="40"/>
      <c r="AH618" s="40"/>
      <c r="AI618" s="40"/>
      <c r="AJ618" s="40"/>
      <c r="AK618" s="40"/>
      <c r="AL618" s="40"/>
      <c r="AM618" s="40"/>
      <c r="AN618" s="40"/>
      <c r="AO618" s="40"/>
      <c r="AP618" s="40"/>
      <c r="AQ618" s="40"/>
      <c r="AR618" s="40"/>
      <c r="AS618" s="40"/>
      <c r="AT618" s="40"/>
      <c r="AU618" s="40"/>
      <c r="AV618" s="40"/>
      <c r="AW618" s="40"/>
      <c r="AX618" s="40"/>
      <c r="AY618" s="40"/>
      <c r="AZ618" s="40"/>
      <c r="BA618" s="40"/>
      <c r="BB618" s="40"/>
      <c r="BC618" s="40"/>
      <c r="BD618" s="40"/>
    </row>
    <row r="619" spans="1:56" ht="18.75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/>
    </row>
    <row r="620" spans="1:56" ht="18.75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  <c r="AG620" s="40"/>
      <c r="AH620" s="40"/>
      <c r="AI620" s="40"/>
      <c r="AJ620" s="40"/>
      <c r="AK620" s="40"/>
      <c r="AL620" s="40"/>
      <c r="AM620" s="40"/>
      <c r="AN620" s="40"/>
      <c r="AO620" s="40"/>
      <c r="AP620" s="40"/>
      <c r="AQ620" s="40"/>
      <c r="AR620" s="40"/>
      <c r="AS620" s="40"/>
      <c r="AT620" s="40"/>
      <c r="AU620" s="40"/>
      <c r="AV620" s="40"/>
      <c r="AW620" s="40"/>
      <c r="AX620" s="40"/>
      <c r="AY620" s="40"/>
      <c r="AZ620" s="40"/>
      <c r="BA620" s="40"/>
      <c r="BB620" s="40"/>
      <c r="BC620" s="40"/>
      <c r="BD620" s="40"/>
    </row>
    <row r="621" spans="1:56" ht="18.75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40"/>
      <c r="AN621" s="40"/>
      <c r="AO621" s="40"/>
      <c r="AP621" s="40"/>
      <c r="AQ621" s="40"/>
      <c r="AR621" s="40"/>
      <c r="AS621" s="40"/>
      <c r="AT621" s="40"/>
      <c r="AU621" s="40"/>
      <c r="AV621" s="40"/>
      <c r="AW621" s="40"/>
      <c r="AX621" s="40"/>
      <c r="AY621" s="40"/>
      <c r="AZ621" s="40"/>
      <c r="BA621" s="40"/>
      <c r="BB621" s="40"/>
      <c r="BC621" s="40"/>
      <c r="BD621" s="40"/>
    </row>
    <row r="622" spans="1:56" ht="18.75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  <c r="AG622" s="40"/>
      <c r="AH622" s="40"/>
      <c r="AI622" s="40"/>
      <c r="AJ622" s="40"/>
      <c r="AK622" s="40"/>
      <c r="AL622" s="40"/>
      <c r="AM622" s="40"/>
      <c r="AN622" s="40"/>
      <c r="AO622" s="40"/>
      <c r="AP622" s="40"/>
      <c r="AQ622" s="40"/>
      <c r="AR622" s="40"/>
      <c r="AS622" s="40"/>
      <c r="AT622" s="40"/>
      <c r="AU622" s="40"/>
      <c r="AV622" s="40"/>
      <c r="AW622" s="40"/>
      <c r="AX622" s="40"/>
      <c r="AY622" s="40"/>
      <c r="AZ622" s="40"/>
      <c r="BA622" s="40"/>
      <c r="BB622" s="40"/>
      <c r="BC622" s="40"/>
      <c r="BD622" s="40"/>
    </row>
    <row r="623" spans="1:56" ht="18.75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  <c r="AG623" s="40"/>
      <c r="AH623" s="40"/>
      <c r="AI623" s="40"/>
      <c r="AJ623" s="40"/>
      <c r="AK623" s="40"/>
      <c r="AL623" s="40"/>
      <c r="AM623" s="40"/>
      <c r="AN623" s="40"/>
      <c r="AO623" s="40"/>
      <c r="AP623" s="40"/>
      <c r="AQ623" s="40"/>
      <c r="AR623" s="40"/>
      <c r="AS623" s="40"/>
      <c r="AT623" s="40"/>
      <c r="AU623" s="40"/>
      <c r="AV623" s="40"/>
      <c r="AW623" s="40"/>
      <c r="AX623" s="40"/>
      <c r="AY623" s="40"/>
      <c r="AZ623" s="40"/>
      <c r="BA623" s="40"/>
      <c r="BB623" s="40"/>
      <c r="BC623" s="40"/>
      <c r="BD623" s="40"/>
    </row>
    <row r="624" spans="1:56" ht="18.75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</row>
    <row r="625" spans="1:56" ht="18.75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0"/>
      <c r="AO625" s="40"/>
      <c r="AP625" s="40"/>
      <c r="AQ625" s="40"/>
      <c r="AR625" s="40"/>
      <c r="AS625" s="40"/>
      <c r="AT625" s="40"/>
      <c r="AU625" s="40"/>
      <c r="AV625" s="40"/>
      <c r="AW625" s="40"/>
      <c r="AX625" s="40"/>
      <c r="AY625" s="40"/>
      <c r="AZ625" s="40"/>
      <c r="BA625" s="40"/>
      <c r="BB625" s="40"/>
      <c r="BC625" s="40"/>
      <c r="BD625" s="40"/>
    </row>
    <row r="626" spans="1:56" ht="18.75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  <c r="AK626" s="40"/>
      <c r="AL626" s="40"/>
      <c r="AM626" s="40"/>
      <c r="AN626" s="40"/>
      <c r="AO626" s="40"/>
      <c r="AP626" s="40"/>
      <c r="AQ626" s="40"/>
      <c r="AR626" s="40"/>
      <c r="AS626" s="40"/>
      <c r="AT626" s="40"/>
      <c r="AU626" s="40"/>
      <c r="AV626" s="40"/>
      <c r="AW626" s="40"/>
      <c r="AX626" s="40"/>
      <c r="AY626" s="40"/>
      <c r="AZ626" s="40"/>
      <c r="BA626" s="40"/>
      <c r="BB626" s="40"/>
      <c r="BC626" s="40"/>
      <c r="BD626" s="40"/>
    </row>
    <row r="627" spans="1:56" ht="18.75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  <c r="AG627" s="40"/>
      <c r="AH627" s="40"/>
      <c r="AI627" s="40"/>
      <c r="AJ627" s="40"/>
      <c r="AK627" s="40"/>
      <c r="AL627" s="40"/>
      <c r="AM627" s="40"/>
      <c r="AN627" s="40"/>
      <c r="AO627" s="40"/>
      <c r="AP627" s="40"/>
      <c r="AQ627" s="40"/>
      <c r="AR627" s="40"/>
      <c r="AS627" s="40"/>
      <c r="AT627" s="40"/>
      <c r="AU627" s="40"/>
      <c r="AV627" s="40"/>
      <c r="AW627" s="40"/>
      <c r="AX627" s="40"/>
      <c r="AY627" s="40"/>
      <c r="AZ627" s="40"/>
      <c r="BA627" s="40"/>
      <c r="BB627" s="40"/>
      <c r="BC627" s="40"/>
      <c r="BD627" s="40"/>
    </row>
    <row r="628" spans="1:56" ht="18.75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  <c r="AG628" s="40"/>
      <c r="AH628" s="40"/>
      <c r="AI628" s="40"/>
      <c r="AJ628" s="40"/>
      <c r="AK628" s="40"/>
      <c r="AL628" s="40"/>
      <c r="AM628" s="40"/>
      <c r="AN628" s="40"/>
      <c r="AO628" s="40"/>
      <c r="AP628" s="40"/>
      <c r="AQ628" s="40"/>
      <c r="AR628" s="40"/>
      <c r="AS628" s="40"/>
      <c r="AT628" s="40"/>
      <c r="AU628" s="40"/>
      <c r="AV628" s="40"/>
      <c r="AW628" s="40"/>
      <c r="AX628" s="40"/>
      <c r="AY628" s="40"/>
      <c r="AZ628" s="40"/>
      <c r="BA628" s="40"/>
      <c r="BB628" s="40"/>
      <c r="BC628" s="40"/>
      <c r="BD628" s="40"/>
    </row>
    <row r="629" spans="1:56" ht="18.75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</row>
    <row r="630" spans="1:56" ht="18.75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  <c r="AG630" s="40"/>
      <c r="AH630" s="40"/>
      <c r="AI630" s="40"/>
      <c r="AJ630" s="40"/>
      <c r="AK630" s="40"/>
      <c r="AL630" s="40"/>
      <c r="AM630" s="40"/>
      <c r="AN630" s="40"/>
      <c r="AO630" s="40"/>
      <c r="AP630" s="40"/>
      <c r="AQ630" s="40"/>
      <c r="AR630" s="40"/>
      <c r="AS630" s="40"/>
      <c r="AT630" s="40"/>
      <c r="AU630" s="40"/>
      <c r="AV630" s="40"/>
      <c r="AW630" s="40"/>
      <c r="AX630" s="40"/>
      <c r="AY630" s="40"/>
      <c r="AZ630" s="40"/>
      <c r="BA630" s="40"/>
      <c r="BB630" s="40"/>
      <c r="BC630" s="40"/>
      <c r="BD630" s="40"/>
    </row>
    <row r="631" spans="1:56" ht="18.75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40"/>
      <c r="AN631" s="40"/>
      <c r="AO631" s="40"/>
      <c r="AP631" s="40"/>
      <c r="AQ631" s="40"/>
      <c r="AR631" s="40"/>
      <c r="AS631" s="40"/>
      <c r="AT631" s="40"/>
      <c r="AU631" s="40"/>
      <c r="AV631" s="40"/>
      <c r="AW631" s="40"/>
      <c r="AX631" s="40"/>
      <c r="AY631" s="40"/>
      <c r="AZ631" s="40"/>
      <c r="BA631" s="40"/>
      <c r="BB631" s="40"/>
      <c r="BC631" s="40"/>
      <c r="BD631" s="40"/>
    </row>
    <row r="632" spans="1:56" ht="18.75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F632" s="40"/>
      <c r="AG632" s="40"/>
      <c r="AH632" s="40"/>
      <c r="AI632" s="40"/>
      <c r="AJ632" s="40"/>
      <c r="AK632" s="40"/>
      <c r="AL632" s="40"/>
      <c r="AM632" s="40"/>
      <c r="AN632" s="40"/>
      <c r="AO632" s="40"/>
      <c r="AP632" s="40"/>
      <c r="AQ632" s="40"/>
      <c r="AR632" s="40"/>
      <c r="AS632" s="40"/>
      <c r="AT632" s="40"/>
      <c r="AU632" s="40"/>
      <c r="AV632" s="40"/>
      <c r="AW632" s="40"/>
      <c r="AX632" s="40"/>
      <c r="AY632" s="40"/>
      <c r="AZ632" s="40"/>
      <c r="BA632" s="40"/>
      <c r="BB632" s="40"/>
      <c r="BC632" s="40"/>
      <c r="BD632" s="40"/>
    </row>
    <row r="633" spans="1:56" ht="18.75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F633" s="40"/>
      <c r="AG633" s="40"/>
      <c r="AH633" s="40"/>
      <c r="AI633" s="40"/>
      <c r="AJ633" s="40"/>
      <c r="AK633" s="40"/>
      <c r="AL633" s="40"/>
      <c r="AM633" s="40"/>
      <c r="AN633" s="40"/>
      <c r="AO633" s="40"/>
      <c r="AP633" s="40"/>
      <c r="AQ633" s="40"/>
      <c r="AR633" s="40"/>
      <c r="AS633" s="40"/>
      <c r="AT633" s="40"/>
      <c r="AU633" s="40"/>
      <c r="AV633" s="40"/>
      <c r="AW633" s="40"/>
      <c r="AX633" s="40"/>
      <c r="AY633" s="40"/>
      <c r="AZ633" s="40"/>
      <c r="BA633" s="40"/>
      <c r="BB633" s="40"/>
      <c r="BC633" s="40"/>
      <c r="BD633" s="40"/>
    </row>
    <row r="634" spans="1:56" ht="18.75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</row>
    <row r="635" spans="1:56" ht="18.75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0"/>
      <c r="AO635" s="40"/>
      <c r="AP635" s="40"/>
      <c r="AQ635" s="40"/>
      <c r="AR635" s="40"/>
      <c r="AS635" s="40"/>
      <c r="AT635" s="40"/>
      <c r="AU635" s="40"/>
      <c r="AV635" s="40"/>
      <c r="AW635" s="40"/>
      <c r="AX635" s="40"/>
      <c r="AY635" s="40"/>
      <c r="AZ635" s="40"/>
      <c r="BA635" s="40"/>
      <c r="BB635" s="40"/>
      <c r="BC635" s="40"/>
      <c r="BD635" s="40"/>
    </row>
    <row r="636" spans="1:56" ht="18.75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  <c r="AK636" s="40"/>
      <c r="AL636" s="40"/>
      <c r="AM636" s="40"/>
      <c r="AN636" s="40"/>
      <c r="AO636" s="40"/>
      <c r="AP636" s="40"/>
      <c r="AQ636" s="40"/>
      <c r="AR636" s="40"/>
      <c r="AS636" s="40"/>
      <c r="AT636" s="40"/>
      <c r="AU636" s="40"/>
      <c r="AV636" s="40"/>
      <c r="AW636" s="40"/>
      <c r="AX636" s="40"/>
      <c r="AY636" s="40"/>
      <c r="AZ636" s="40"/>
      <c r="BA636" s="40"/>
      <c r="BB636" s="40"/>
      <c r="BC636" s="40"/>
      <c r="BD636" s="40"/>
    </row>
    <row r="637" spans="1:56" ht="18.75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F637" s="40"/>
      <c r="AG637" s="40"/>
      <c r="AH637" s="40"/>
      <c r="AI637" s="40"/>
      <c r="AJ637" s="40"/>
      <c r="AK637" s="40"/>
      <c r="AL637" s="40"/>
      <c r="AM637" s="40"/>
      <c r="AN637" s="40"/>
      <c r="AO637" s="40"/>
      <c r="AP637" s="40"/>
      <c r="AQ637" s="40"/>
      <c r="AR637" s="40"/>
      <c r="AS637" s="40"/>
      <c r="AT637" s="40"/>
      <c r="AU637" s="40"/>
      <c r="AV637" s="40"/>
      <c r="AW637" s="40"/>
      <c r="AX637" s="40"/>
      <c r="AY637" s="40"/>
      <c r="AZ637" s="40"/>
      <c r="BA637" s="40"/>
      <c r="BB637" s="40"/>
      <c r="BC637" s="40"/>
      <c r="BD637" s="40"/>
    </row>
    <row r="638" spans="1:56" ht="18.75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  <c r="AG638" s="40"/>
      <c r="AH638" s="40"/>
      <c r="AI638" s="40"/>
      <c r="AJ638" s="40"/>
      <c r="AK638" s="40"/>
      <c r="AL638" s="40"/>
      <c r="AM638" s="40"/>
      <c r="AN638" s="40"/>
      <c r="AO638" s="40"/>
      <c r="AP638" s="40"/>
      <c r="AQ638" s="40"/>
      <c r="AR638" s="40"/>
      <c r="AS638" s="40"/>
      <c r="AT638" s="40"/>
      <c r="AU638" s="40"/>
      <c r="AV638" s="40"/>
      <c r="AW638" s="40"/>
      <c r="AX638" s="40"/>
      <c r="AY638" s="40"/>
      <c r="AZ638" s="40"/>
      <c r="BA638" s="40"/>
      <c r="BB638" s="40"/>
      <c r="BC638" s="40"/>
      <c r="BD638" s="40"/>
    </row>
    <row r="639" spans="1:56" ht="18.75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</row>
    <row r="640" spans="1:56" ht="18.75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F640" s="40"/>
      <c r="AG640" s="40"/>
      <c r="AH640" s="40"/>
      <c r="AI640" s="40"/>
      <c r="AJ640" s="40"/>
      <c r="AK640" s="40"/>
      <c r="AL640" s="40"/>
      <c r="AM640" s="40"/>
      <c r="AN640" s="40"/>
      <c r="AO640" s="40"/>
      <c r="AP640" s="40"/>
      <c r="AQ640" s="40"/>
      <c r="AR640" s="40"/>
      <c r="AS640" s="40"/>
      <c r="AT640" s="40"/>
      <c r="AU640" s="40"/>
      <c r="AV640" s="40"/>
      <c r="AW640" s="40"/>
      <c r="AX640" s="40"/>
      <c r="AY640" s="40"/>
      <c r="AZ640" s="40"/>
      <c r="BA640" s="40"/>
      <c r="BB640" s="40"/>
      <c r="BC640" s="40"/>
      <c r="BD640" s="40"/>
    </row>
    <row r="641" spans="1:56" ht="18.75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  <c r="AK641" s="40"/>
      <c r="AL641" s="40"/>
      <c r="AM641" s="40"/>
      <c r="AN641" s="40"/>
      <c r="AO641" s="40"/>
      <c r="AP641" s="40"/>
      <c r="AQ641" s="40"/>
      <c r="AR641" s="40"/>
      <c r="AS641" s="40"/>
      <c r="AT641" s="40"/>
      <c r="AU641" s="40"/>
      <c r="AV641" s="40"/>
      <c r="AW641" s="40"/>
      <c r="AX641" s="40"/>
      <c r="AY641" s="40"/>
      <c r="AZ641" s="40"/>
      <c r="BA641" s="40"/>
      <c r="BB641" s="40"/>
      <c r="BC641" s="40"/>
      <c r="BD641" s="40"/>
    </row>
    <row r="642" spans="1:56" ht="18.75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F642" s="40"/>
      <c r="AG642" s="40"/>
      <c r="AH642" s="40"/>
      <c r="AI642" s="40"/>
      <c r="AJ642" s="40"/>
      <c r="AK642" s="40"/>
      <c r="AL642" s="40"/>
      <c r="AM642" s="40"/>
      <c r="AN642" s="40"/>
      <c r="AO642" s="40"/>
      <c r="AP642" s="40"/>
      <c r="AQ642" s="40"/>
      <c r="AR642" s="40"/>
      <c r="AS642" s="40"/>
      <c r="AT642" s="40"/>
      <c r="AU642" s="40"/>
      <c r="AV642" s="40"/>
      <c r="AW642" s="40"/>
      <c r="AX642" s="40"/>
      <c r="AY642" s="40"/>
      <c r="AZ642" s="40"/>
      <c r="BA642" s="40"/>
      <c r="BB642" s="40"/>
      <c r="BC642" s="40"/>
      <c r="BD642" s="40"/>
    </row>
    <row r="643" spans="1:56" ht="18.75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F643" s="40"/>
      <c r="AG643" s="40"/>
      <c r="AH643" s="40"/>
      <c r="AI643" s="40"/>
      <c r="AJ643" s="40"/>
      <c r="AK643" s="40"/>
      <c r="AL643" s="40"/>
      <c r="AM643" s="40"/>
      <c r="AN643" s="40"/>
      <c r="AO643" s="40"/>
      <c r="AP643" s="40"/>
      <c r="AQ643" s="40"/>
      <c r="AR643" s="40"/>
      <c r="AS643" s="40"/>
      <c r="AT643" s="40"/>
      <c r="AU643" s="40"/>
      <c r="AV643" s="40"/>
      <c r="AW643" s="40"/>
      <c r="AX643" s="40"/>
      <c r="AY643" s="40"/>
      <c r="AZ643" s="40"/>
      <c r="BA643" s="40"/>
      <c r="BB643" s="40"/>
      <c r="BC643" s="40"/>
      <c r="BD643" s="40"/>
    </row>
    <row r="644" spans="1:56" ht="18.75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</row>
    <row r="645" spans="1:56" ht="18.75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0"/>
      <c r="AO645" s="40"/>
      <c r="AP645" s="40"/>
      <c r="AQ645" s="40"/>
      <c r="AR645" s="40"/>
      <c r="AS645" s="40"/>
      <c r="AT645" s="40"/>
      <c r="AU645" s="40"/>
      <c r="AV645" s="40"/>
      <c r="AW645" s="40"/>
      <c r="AX645" s="40"/>
      <c r="AY645" s="40"/>
      <c r="AZ645" s="40"/>
      <c r="BA645" s="40"/>
      <c r="BB645" s="40"/>
      <c r="BC645" s="40"/>
      <c r="BD645" s="40"/>
    </row>
    <row r="646" spans="1:56" ht="18.75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  <c r="AK646" s="40"/>
      <c r="AL646" s="40"/>
      <c r="AM646" s="40"/>
      <c r="AN646" s="40"/>
      <c r="AO646" s="40"/>
      <c r="AP646" s="40"/>
      <c r="AQ646" s="40"/>
      <c r="AR646" s="40"/>
      <c r="AS646" s="40"/>
      <c r="AT646" s="40"/>
      <c r="AU646" s="40"/>
      <c r="AV646" s="40"/>
      <c r="AW646" s="40"/>
      <c r="AX646" s="40"/>
      <c r="AY646" s="40"/>
      <c r="AZ646" s="40"/>
      <c r="BA646" s="40"/>
      <c r="BB646" s="40"/>
      <c r="BC646" s="40"/>
      <c r="BD646" s="40"/>
    </row>
    <row r="647" spans="1:56" ht="18.75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F647" s="40"/>
      <c r="AG647" s="40"/>
      <c r="AH647" s="40"/>
      <c r="AI647" s="40"/>
      <c r="AJ647" s="40"/>
      <c r="AK647" s="40"/>
      <c r="AL647" s="40"/>
      <c r="AM647" s="40"/>
      <c r="AN647" s="40"/>
      <c r="AO647" s="40"/>
      <c r="AP647" s="40"/>
      <c r="AQ647" s="40"/>
      <c r="AR647" s="40"/>
      <c r="AS647" s="40"/>
      <c r="AT647" s="40"/>
      <c r="AU647" s="40"/>
      <c r="AV647" s="40"/>
      <c r="AW647" s="40"/>
      <c r="AX647" s="40"/>
      <c r="AY647" s="40"/>
      <c r="AZ647" s="40"/>
      <c r="BA647" s="40"/>
      <c r="BB647" s="40"/>
      <c r="BC647" s="40"/>
      <c r="BD647" s="40"/>
    </row>
    <row r="648" spans="1:56" ht="18.75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  <c r="AG648" s="40"/>
      <c r="AH648" s="40"/>
      <c r="AI648" s="40"/>
      <c r="AJ648" s="40"/>
      <c r="AK648" s="40"/>
      <c r="AL648" s="40"/>
      <c r="AM648" s="40"/>
      <c r="AN648" s="40"/>
      <c r="AO648" s="40"/>
      <c r="AP648" s="40"/>
      <c r="AQ648" s="40"/>
      <c r="AR648" s="40"/>
      <c r="AS648" s="40"/>
      <c r="AT648" s="40"/>
      <c r="AU648" s="40"/>
      <c r="AV648" s="40"/>
      <c r="AW648" s="40"/>
      <c r="AX648" s="40"/>
      <c r="AY648" s="40"/>
      <c r="AZ648" s="40"/>
      <c r="BA648" s="40"/>
      <c r="BB648" s="40"/>
      <c r="BC648" s="40"/>
      <c r="BD648" s="40"/>
    </row>
    <row r="649" spans="1:56" ht="18.75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</row>
    <row r="650" spans="1:56" ht="18.75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F650" s="40"/>
      <c r="AG650" s="40"/>
      <c r="AH650" s="40"/>
      <c r="AI650" s="40"/>
      <c r="AJ650" s="40"/>
      <c r="AK650" s="40"/>
      <c r="AL650" s="40"/>
      <c r="AM650" s="40"/>
      <c r="AN650" s="40"/>
      <c r="AO650" s="40"/>
      <c r="AP650" s="40"/>
      <c r="AQ650" s="40"/>
      <c r="AR650" s="40"/>
      <c r="AS650" s="40"/>
      <c r="AT650" s="40"/>
      <c r="AU650" s="40"/>
      <c r="AV650" s="40"/>
      <c r="AW650" s="40"/>
      <c r="AX650" s="40"/>
      <c r="AY650" s="40"/>
      <c r="AZ650" s="40"/>
      <c r="BA650" s="40"/>
      <c r="BB650" s="40"/>
      <c r="BC650" s="40"/>
      <c r="BD650" s="40"/>
    </row>
    <row r="651" spans="1:56" ht="18.75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40"/>
      <c r="AN651" s="40"/>
      <c r="AO651" s="40"/>
      <c r="AP651" s="40"/>
      <c r="AQ651" s="40"/>
      <c r="AR651" s="40"/>
      <c r="AS651" s="40"/>
      <c r="AT651" s="40"/>
      <c r="AU651" s="40"/>
      <c r="AV651" s="40"/>
      <c r="AW651" s="40"/>
      <c r="AX651" s="40"/>
      <c r="AY651" s="40"/>
      <c r="AZ651" s="40"/>
      <c r="BA651" s="40"/>
      <c r="BB651" s="40"/>
      <c r="BC651" s="40"/>
      <c r="BD651" s="40"/>
    </row>
    <row r="652" spans="1:56" ht="18.75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  <c r="AG652" s="40"/>
      <c r="AH652" s="40"/>
      <c r="AI652" s="40"/>
      <c r="AJ652" s="40"/>
      <c r="AK652" s="40"/>
      <c r="AL652" s="40"/>
      <c r="AM652" s="40"/>
      <c r="AN652" s="40"/>
      <c r="AO652" s="40"/>
      <c r="AP652" s="40"/>
      <c r="AQ652" s="40"/>
      <c r="AR652" s="40"/>
      <c r="AS652" s="40"/>
      <c r="AT652" s="40"/>
      <c r="AU652" s="40"/>
      <c r="AV652" s="40"/>
      <c r="AW652" s="40"/>
      <c r="AX652" s="40"/>
      <c r="AY652" s="40"/>
      <c r="AZ652" s="40"/>
      <c r="BA652" s="40"/>
      <c r="BB652" s="40"/>
      <c r="BC652" s="40"/>
      <c r="BD652" s="40"/>
    </row>
    <row r="653" spans="1:56" ht="18.75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F653" s="40"/>
      <c r="AG653" s="40"/>
      <c r="AH653" s="40"/>
      <c r="AI653" s="40"/>
      <c r="AJ653" s="40"/>
      <c r="AK653" s="40"/>
      <c r="AL653" s="40"/>
      <c r="AM653" s="40"/>
      <c r="AN653" s="40"/>
      <c r="AO653" s="40"/>
      <c r="AP653" s="40"/>
      <c r="AQ653" s="40"/>
      <c r="AR653" s="40"/>
      <c r="AS653" s="40"/>
      <c r="AT653" s="40"/>
      <c r="AU653" s="40"/>
      <c r="AV653" s="40"/>
      <c r="AW653" s="40"/>
      <c r="AX653" s="40"/>
      <c r="AY653" s="40"/>
      <c r="AZ653" s="40"/>
      <c r="BA653" s="40"/>
      <c r="BB653" s="40"/>
      <c r="BC653" s="40"/>
      <c r="BD653" s="40"/>
    </row>
    <row r="654" spans="1:56" ht="18.75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</row>
    <row r="655" spans="1:56" ht="18.75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0"/>
      <c r="AO655" s="40"/>
      <c r="AP655" s="40"/>
      <c r="AQ655" s="40"/>
      <c r="AR655" s="40"/>
      <c r="AS655" s="40"/>
      <c r="AT655" s="40"/>
      <c r="AU655" s="40"/>
      <c r="AV655" s="40"/>
      <c r="AW655" s="40"/>
      <c r="AX655" s="40"/>
      <c r="AY655" s="40"/>
      <c r="AZ655" s="40"/>
      <c r="BA655" s="40"/>
      <c r="BB655" s="40"/>
      <c r="BC655" s="40"/>
      <c r="BD655" s="40"/>
    </row>
    <row r="656" spans="1:56" ht="18.75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40"/>
      <c r="AN656" s="40"/>
      <c r="AO656" s="40"/>
      <c r="AP656" s="40"/>
      <c r="AQ656" s="40"/>
      <c r="AR656" s="40"/>
      <c r="AS656" s="40"/>
      <c r="AT656" s="40"/>
      <c r="AU656" s="40"/>
      <c r="AV656" s="40"/>
      <c r="AW656" s="40"/>
      <c r="AX656" s="40"/>
      <c r="AY656" s="40"/>
      <c r="AZ656" s="40"/>
      <c r="BA656" s="40"/>
      <c r="BB656" s="40"/>
      <c r="BC656" s="40"/>
      <c r="BD656" s="40"/>
    </row>
    <row r="657" spans="1:56" ht="18.75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  <c r="AG657" s="40"/>
      <c r="AH657" s="40"/>
      <c r="AI657" s="40"/>
      <c r="AJ657" s="40"/>
      <c r="AK657" s="40"/>
      <c r="AL657" s="40"/>
      <c r="AM657" s="40"/>
      <c r="AN657" s="40"/>
      <c r="AO657" s="40"/>
      <c r="AP657" s="40"/>
      <c r="AQ657" s="40"/>
      <c r="AR657" s="40"/>
      <c r="AS657" s="40"/>
      <c r="AT657" s="40"/>
      <c r="AU657" s="40"/>
      <c r="AV657" s="40"/>
      <c r="AW657" s="40"/>
      <c r="AX657" s="40"/>
      <c r="AY657" s="40"/>
      <c r="AZ657" s="40"/>
      <c r="BA657" s="40"/>
      <c r="BB657" s="40"/>
      <c r="BC657" s="40"/>
      <c r="BD657" s="40"/>
    </row>
    <row r="658" spans="1:56" ht="18.75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  <c r="AG658" s="40"/>
      <c r="AH658" s="40"/>
      <c r="AI658" s="40"/>
      <c r="AJ658" s="40"/>
      <c r="AK658" s="40"/>
      <c r="AL658" s="40"/>
      <c r="AM658" s="40"/>
      <c r="AN658" s="40"/>
      <c r="AO658" s="40"/>
      <c r="AP658" s="40"/>
      <c r="AQ658" s="40"/>
      <c r="AR658" s="40"/>
      <c r="AS658" s="40"/>
      <c r="AT658" s="40"/>
      <c r="AU658" s="40"/>
      <c r="AV658" s="40"/>
      <c r="AW658" s="40"/>
      <c r="AX658" s="40"/>
      <c r="AY658" s="40"/>
      <c r="AZ658" s="40"/>
      <c r="BA658" s="40"/>
      <c r="BB658" s="40"/>
      <c r="BC658" s="40"/>
      <c r="BD658" s="40"/>
    </row>
    <row r="659" spans="1:56" ht="18.75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</row>
    <row r="660" spans="1:56" ht="18.75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F660" s="40"/>
      <c r="AG660" s="40"/>
      <c r="AH660" s="40"/>
      <c r="AI660" s="40"/>
      <c r="AJ660" s="40"/>
      <c r="AK660" s="40"/>
      <c r="AL660" s="40"/>
      <c r="AM660" s="40"/>
      <c r="AN660" s="40"/>
      <c r="AO660" s="40"/>
      <c r="AP660" s="40"/>
      <c r="AQ660" s="40"/>
      <c r="AR660" s="40"/>
      <c r="AS660" s="40"/>
      <c r="AT660" s="40"/>
      <c r="AU660" s="40"/>
      <c r="AV660" s="40"/>
      <c r="AW660" s="40"/>
      <c r="AX660" s="40"/>
      <c r="AY660" s="40"/>
      <c r="AZ660" s="40"/>
      <c r="BA660" s="40"/>
      <c r="BB660" s="40"/>
      <c r="BC660" s="40"/>
      <c r="BD660" s="40"/>
    </row>
    <row r="661" spans="1:56" ht="18.75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  <c r="AK661" s="40"/>
      <c r="AL661" s="40"/>
      <c r="AM661" s="40"/>
      <c r="AN661" s="40"/>
      <c r="AO661" s="40"/>
      <c r="AP661" s="40"/>
      <c r="AQ661" s="40"/>
      <c r="AR661" s="40"/>
      <c r="AS661" s="40"/>
      <c r="AT661" s="40"/>
      <c r="AU661" s="40"/>
      <c r="AV661" s="40"/>
      <c r="AW661" s="40"/>
      <c r="AX661" s="40"/>
      <c r="AY661" s="40"/>
      <c r="AZ661" s="40"/>
      <c r="BA661" s="40"/>
      <c r="BB661" s="40"/>
      <c r="BC661" s="40"/>
      <c r="BD661" s="40"/>
    </row>
    <row r="662" spans="1:56" ht="18.75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  <c r="AG662" s="40"/>
      <c r="AH662" s="40"/>
      <c r="AI662" s="40"/>
      <c r="AJ662" s="40"/>
      <c r="AK662" s="40"/>
      <c r="AL662" s="40"/>
      <c r="AM662" s="40"/>
      <c r="AN662" s="40"/>
      <c r="AO662" s="40"/>
      <c r="AP662" s="40"/>
      <c r="AQ662" s="40"/>
      <c r="AR662" s="40"/>
      <c r="AS662" s="40"/>
      <c r="AT662" s="40"/>
      <c r="AU662" s="40"/>
      <c r="AV662" s="40"/>
      <c r="AW662" s="40"/>
      <c r="AX662" s="40"/>
      <c r="AY662" s="40"/>
      <c r="AZ662" s="40"/>
      <c r="BA662" s="40"/>
      <c r="BB662" s="40"/>
      <c r="BC662" s="40"/>
      <c r="BD662" s="40"/>
    </row>
    <row r="663" spans="1:56" ht="18.75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F663" s="40"/>
      <c r="AG663" s="40"/>
      <c r="AH663" s="40"/>
      <c r="AI663" s="40"/>
      <c r="AJ663" s="40"/>
      <c r="AK663" s="40"/>
      <c r="AL663" s="40"/>
      <c r="AM663" s="40"/>
      <c r="AN663" s="40"/>
      <c r="AO663" s="40"/>
      <c r="AP663" s="40"/>
      <c r="AQ663" s="40"/>
      <c r="AR663" s="40"/>
      <c r="AS663" s="40"/>
      <c r="AT663" s="40"/>
      <c r="AU663" s="40"/>
      <c r="AV663" s="40"/>
      <c r="AW663" s="40"/>
      <c r="AX663" s="40"/>
      <c r="AY663" s="40"/>
      <c r="AZ663" s="40"/>
      <c r="BA663" s="40"/>
      <c r="BB663" s="40"/>
      <c r="BC663" s="40"/>
      <c r="BD663" s="40"/>
    </row>
    <row r="664" spans="1:56" ht="18.75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</row>
    <row r="665" spans="1:56" ht="18.75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0"/>
      <c r="AO665" s="40"/>
      <c r="AP665" s="40"/>
      <c r="AQ665" s="40"/>
      <c r="AR665" s="40"/>
      <c r="AS665" s="40"/>
      <c r="AT665" s="40"/>
      <c r="AU665" s="40"/>
      <c r="AV665" s="40"/>
      <c r="AW665" s="40"/>
      <c r="AX665" s="40"/>
      <c r="AY665" s="40"/>
      <c r="AZ665" s="40"/>
      <c r="BA665" s="40"/>
      <c r="BB665" s="40"/>
      <c r="BC665" s="40"/>
      <c r="BD665" s="40"/>
    </row>
    <row r="666" spans="1:56" ht="18.75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  <c r="AG666" s="40"/>
      <c r="AH666" s="40"/>
      <c r="AI666" s="40"/>
      <c r="AJ666" s="40"/>
      <c r="AK666" s="40"/>
      <c r="AL666" s="40"/>
      <c r="AM666" s="40"/>
      <c r="AN666" s="40"/>
      <c r="AO666" s="40"/>
      <c r="AP666" s="40"/>
      <c r="AQ666" s="40"/>
      <c r="AR666" s="40"/>
      <c r="AS666" s="40"/>
      <c r="AT666" s="40"/>
      <c r="AU666" s="40"/>
      <c r="AV666" s="40"/>
      <c r="AW666" s="40"/>
      <c r="AX666" s="40"/>
      <c r="AY666" s="40"/>
      <c r="AZ666" s="40"/>
      <c r="BA666" s="40"/>
      <c r="BB666" s="40"/>
      <c r="BC666" s="40"/>
      <c r="BD666" s="40"/>
    </row>
    <row r="667" spans="1:56" ht="18.75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F667" s="40"/>
      <c r="AG667" s="40"/>
      <c r="AH667" s="40"/>
      <c r="AI667" s="40"/>
      <c r="AJ667" s="40"/>
      <c r="AK667" s="40"/>
      <c r="AL667" s="40"/>
      <c r="AM667" s="40"/>
      <c r="AN667" s="40"/>
      <c r="AO667" s="40"/>
      <c r="AP667" s="40"/>
      <c r="AQ667" s="40"/>
      <c r="AR667" s="40"/>
      <c r="AS667" s="40"/>
      <c r="AT667" s="40"/>
      <c r="AU667" s="40"/>
      <c r="AV667" s="40"/>
      <c r="AW667" s="40"/>
      <c r="AX667" s="40"/>
      <c r="AY667" s="40"/>
      <c r="AZ667" s="40"/>
      <c r="BA667" s="40"/>
      <c r="BB667" s="40"/>
      <c r="BC667" s="40"/>
      <c r="BD667" s="40"/>
    </row>
    <row r="668" spans="1:56" ht="18.75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F668" s="40"/>
      <c r="AG668" s="40"/>
      <c r="AH668" s="40"/>
      <c r="AI668" s="40"/>
      <c r="AJ668" s="40"/>
      <c r="AK668" s="40"/>
      <c r="AL668" s="40"/>
      <c r="AM668" s="40"/>
      <c r="AN668" s="40"/>
      <c r="AO668" s="40"/>
      <c r="AP668" s="40"/>
      <c r="AQ668" s="40"/>
      <c r="AR668" s="40"/>
      <c r="AS668" s="40"/>
      <c r="AT668" s="40"/>
      <c r="AU668" s="40"/>
      <c r="AV668" s="40"/>
      <c r="AW668" s="40"/>
      <c r="AX668" s="40"/>
      <c r="AY668" s="40"/>
      <c r="AZ668" s="40"/>
      <c r="BA668" s="40"/>
      <c r="BB668" s="40"/>
      <c r="BC668" s="40"/>
      <c r="BD668" s="40"/>
    </row>
    <row r="669" spans="1:56" ht="18.75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</row>
    <row r="670" spans="1:56" ht="18.75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F670" s="40"/>
      <c r="AG670" s="40"/>
      <c r="AH670" s="40"/>
      <c r="AI670" s="40"/>
      <c r="AJ670" s="40"/>
      <c r="AK670" s="40"/>
      <c r="AL670" s="40"/>
      <c r="AM670" s="40"/>
      <c r="AN670" s="40"/>
      <c r="AO670" s="40"/>
      <c r="AP670" s="40"/>
      <c r="AQ670" s="40"/>
      <c r="AR670" s="40"/>
      <c r="AS670" s="40"/>
      <c r="AT670" s="40"/>
      <c r="AU670" s="40"/>
      <c r="AV670" s="40"/>
      <c r="AW670" s="40"/>
      <c r="AX670" s="40"/>
      <c r="AY670" s="40"/>
      <c r="AZ670" s="40"/>
      <c r="BA670" s="40"/>
      <c r="BB670" s="40"/>
      <c r="BC670" s="40"/>
      <c r="BD670" s="40"/>
    </row>
    <row r="671" spans="1:56" ht="18.75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  <c r="AK671" s="40"/>
      <c r="AL671" s="40"/>
      <c r="AM671" s="40"/>
      <c r="AN671" s="40"/>
      <c r="AO671" s="40"/>
      <c r="AP671" s="40"/>
      <c r="AQ671" s="40"/>
      <c r="AR671" s="40"/>
      <c r="AS671" s="40"/>
      <c r="AT671" s="40"/>
      <c r="AU671" s="40"/>
      <c r="AV671" s="40"/>
      <c r="AW671" s="40"/>
      <c r="AX671" s="40"/>
      <c r="AY671" s="40"/>
      <c r="AZ671" s="40"/>
      <c r="BA671" s="40"/>
      <c r="BB671" s="40"/>
      <c r="BC671" s="40"/>
      <c r="BD671" s="40"/>
    </row>
    <row r="672" spans="1:56" ht="18.75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F672" s="40"/>
      <c r="AG672" s="40"/>
      <c r="AH672" s="40"/>
      <c r="AI672" s="40"/>
      <c r="AJ672" s="40"/>
      <c r="AK672" s="40"/>
      <c r="AL672" s="40"/>
      <c r="AM672" s="40"/>
      <c r="AN672" s="40"/>
      <c r="AO672" s="40"/>
      <c r="AP672" s="40"/>
      <c r="AQ672" s="40"/>
      <c r="AR672" s="40"/>
      <c r="AS672" s="40"/>
      <c r="AT672" s="40"/>
      <c r="AU672" s="40"/>
      <c r="AV672" s="40"/>
      <c r="AW672" s="40"/>
      <c r="AX672" s="40"/>
      <c r="AY672" s="40"/>
      <c r="AZ672" s="40"/>
      <c r="BA672" s="40"/>
      <c r="BB672" s="40"/>
      <c r="BC672" s="40"/>
      <c r="BD672" s="40"/>
    </row>
    <row r="673" spans="1:56" ht="18.75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F673" s="40"/>
      <c r="AG673" s="40"/>
      <c r="AH673" s="40"/>
      <c r="AI673" s="40"/>
      <c r="AJ673" s="40"/>
      <c r="AK673" s="40"/>
      <c r="AL673" s="40"/>
      <c r="AM673" s="40"/>
      <c r="AN673" s="40"/>
      <c r="AO673" s="40"/>
      <c r="AP673" s="40"/>
      <c r="AQ673" s="40"/>
      <c r="AR673" s="40"/>
      <c r="AS673" s="40"/>
      <c r="AT673" s="40"/>
      <c r="AU673" s="40"/>
      <c r="AV673" s="40"/>
      <c r="AW673" s="40"/>
      <c r="AX673" s="40"/>
      <c r="AY673" s="40"/>
      <c r="AZ673" s="40"/>
      <c r="BA673" s="40"/>
      <c r="BB673" s="40"/>
      <c r="BC673" s="40"/>
      <c r="BD673" s="40"/>
    </row>
    <row r="674" spans="1:56" ht="18.75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</row>
    <row r="675" spans="1:56" ht="18.75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0"/>
      <c r="AO675" s="40"/>
      <c r="AP675" s="40"/>
      <c r="AQ675" s="40"/>
      <c r="AR675" s="40"/>
      <c r="AS675" s="40"/>
      <c r="AT675" s="40"/>
      <c r="AU675" s="40"/>
      <c r="AV675" s="40"/>
      <c r="AW675" s="40"/>
      <c r="AX675" s="40"/>
      <c r="AY675" s="40"/>
      <c r="AZ675" s="40"/>
      <c r="BA675" s="40"/>
      <c r="BB675" s="40"/>
      <c r="BC675" s="40"/>
      <c r="BD675" s="40"/>
    </row>
    <row r="676" spans="1:56" ht="18.75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  <c r="AK676" s="40"/>
      <c r="AL676" s="40"/>
      <c r="AM676" s="40"/>
      <c r="AN676" s="40"/>
      <c r="AO676" s="40"/>
      <c r="AP676" s="40"/>
      <c r="AQ676" s="40"/>
      <c r="AR676" s="40"/>
      <c r="AS676" s="40"/>
      <c r="AT676" s="40"/>
      <c r="AU676" s="40"/>
      <c r="AV676" s="40"/>
      <c r="AW676" s="40"/>
      <c r="AX676" s="40"/>
      <c r="AY676" s="40"/>
      <c r="AZ676" s="40"/>
      <c r="BA676" s="40"/>
      <c r="BB676" s="40"/>
      <c r="BC676" s="40"/>
      <c r="BD676" s="40"/>
    </row>
    <row r="677" spans="1:56" ht="18.75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F677" s="40"/>
      <c r="AG677" s="40"/>
      <c r="AH677" s="40"/>
      <c r="AI677" s="40"/>
      <c r="AJ677" s="40"/>
      <c r="AK677" s="40"/>
      <c r="AL677" s="40"/>
      <c r="AM677" s="40"/>
      <c r="AN677" s="40"/>
      <c r="AO677" s="40"/>
      <c r="AP677" s="40"/>
      <c r="AQ677" s="40"/>
      <c r="AR677" s="40"/>
      <c r="AS677" s="40"/>
      <c r="AT677" s="40"/>
      <c r="AU677" s="40"/>
      <c r="AV677" s="40"/>
      <c r="AW677" s="40"/>
      <c r="AX677" s="40"/>
      <c r="AY677" s="40"/>
      <c r="AZ677" s="40"/>
      <c r="BA677" s="40"/>
      <c r="BB677" s="40"/>
      <c r="BC677" s="40"/>
      <c r="BD677" s="40"/>
    </row>
    <row r="678" spans="1:56" ht="18.75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F678" s="40"/>
      <c r="AG678" s="40"/>
      <c r="AH678" s="40"/>
      <c r="AI678" s="40"/>
      <c r="AJ678" s="40"/>
      <c r="AK678" s="40"/>
      <c r="AL678" s="40"/>
      <c r="AM678" s="40"/>
      <c r="AN678" s="40"/>
      <c r="AO678" s="40"/>
      <c r="AP678" s="40"/>
      <c r="AQ678" s="40"/>
      <c r="AR678" s="40"/>
      <c r="AS678" s="40"/>
      <c r="AT678" s="40"/>
      <c r="AU678" s="40"/>
      <c r="AV678" s="40"/>
      <c r="AW678" s="40"/>
      <c r="AX678" s="40"/>
      <c r="AY678" s="40"/>
      <c r="AZ678" s="40"/>
      <c r="BA678" s="40"/>
      <c r="BB678" s="40"/>
      <c r="BC678" s="40"/>
      <c r="BD678" s="40"/>
    </row>
    <row r="679" spans="1:56" ht="18.75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</row>
    <row r="680" spans="1:56" ht="18.75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40"/>
      <c r="AH680" s="40"/>
      <c r="AI680" s="40"/>
      <c r="AJ680" s="40"/>
      <c r="AK680" s="40"/>
      <c r="AL680" s="40"/>
      <c r="AM680" s="40"/>
      <c r="AN680" s="40"/>
      <c r="AO680" s="40"/>
      <c r="AP680" s="40"/>
      <c r="AQ680" s="40"/>
      <c r="AR680" s="40"/>
      <c r="AS680" s="40"/>
      <c r="AT680" s="40"/>
      <c r="AU680" s="40"/>
      <c r="AV680" s="40"/>
      <c r="AW680" s="40"/>
      <c r="AX680" s="40"/>
      <c r="AY680" s="40"/>
      <c r="AZ680" s="40"/>
      <c r="BA680" s="40"/>
      <c r="BB680" s="40"/>
      <c r="BC680" s="40"/>
      <c r="BD680" s="40"/>
    </row>
    <row r="681" spans="1:56" ht="18.75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40"/>
      <c r="AN681" s="40"/>
      <c r="AO681" s="40"/>
      <c r="AP681" s="40"/>
      <c r="AQ681" s="40"/>
      <c r="AR681" s="40"/>
      <c r="AS681" s="40"/>
      <c r="AT681" s="40"/>
      <c r="AU681" s="40"/>
      <c r="AV681" s="40"/>
      <c r="AW681" s="40"/>
      <c r="AX681" s="40"/>
      <c r="AY681" s="40"/>
      <c r="AZ681" s="40"/>
      <c r="BA681" s="40"/>
      <c r="BB681" s="40"/>
      <c r="BC681" s="40"/>
      <c r="BD681" s="40"/>
    </row>
    <row r="682" spans="1:56" ht="18.75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  <c r="AG682" s="40"/>
      <c r="AH682" s="40"/>
      <c r="AI682" s="40"/>
      <c r="AJ682" s="40"/>
      <c r="AK682" s="40"/>
      <c r="AL682" s="40"/>
      <c r="AM682" s="40"/>
      <c r="AN682" s="40"/>
      <c r="AO682" s="40"/>
      <c r="AP682" s="40"/>
      <c r="AQ682" s="40"/>
      <c r="AR682" s="40"/>
      <c r="AS682" s="40"/>
      <c r="AT682" s="40"/>
      <c r="AU682" s="40"/>
      <c r="AV682" s="40"/>
      <c r="AW682" s="40"/>
      <c r="AX682" s="40"/>
      <c r="AY682" s="40"/>
      <c r="AZ682" s="40"/>
      <c r="BA682" s="40"/>
      <c r="BB682" s="40"/>
      <c r="BC682" s="40"/>
      <c r="BD682" s="40"/>
    </row>
    <row r="683" spans="1:56" ht="18.75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  <c r="AG683" s="40"/>
      <c r="AH683" s="40"/>
      <c r="AI683" s="40"/>
      <c r="AJ683" s="40"/>
      <c r="AK683" s="40"/>
      <c r="AL683" s="40"/>
      <c r="AM683" s="40"/>
      <c r="AN683" s="40"/>
      <c r="AO683" s="40"/>
      <c r="AP683" s="40"/>
      <c r="AQ683" s="40"/>
      <c r="AR683" s="40"/>
      <c r="AS683" s="40"/>
      <c r="AT683" s="40"/>
      <c r="AU683" s="40"/>
      <c r="AV683" s="40"/>
      <c r="AW683" s="40"/>
      <c r="AX683" s="40"/>
      <c r="AY683" s="40"/>
      <c r="AZ683" s="40"/>
      <c r="BA683" s="40"/>
      <c r="BB683" s="40"/>
      <c r="BC683" s="40"/>
      <c r="BD683" s="40"/>
    </row>
    <row r="684" spans="1:56" ht="18.75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</row>
    <row r="685" spans="1:56" ht="18.75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0"/>
      <c r="AO685" s="40"/>
      <c r="AP685" s="40"/>
      <c r="AQ685" s="40"/>
      <c r="AR685" s="40"/>
      <c r="AS685" s="40"/>
      <c r="AT685" s="40"/>
      <c r="AU685" s="40"/>
      <c r="AV685" s="40"/>
      <c r="AW685" s="40"/>
      <c r="AX685" s="40"/>
      <c r="AY685" s="40"/>
      <c r="AZ685" s="40"/>
      <c r="BA685" s="40"/>
      <c r="BB685" s="40"/>
      <c r="BC685" s="40"/>
      <c r="BD685" s="40"/>
    </row>
    <row r="686" spans="1:56" ht="18.75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40"/>
      <c r="AN686" s="40"/>
      <c r="AO686" s="40"/>
      <c r="AP686" s="40"/>
      <c r="AQ686" s="40"/>
      <c r="AR686" s="40"/>
      <c r="AS686" s="40"/>
      <c r="AT686" s="40"/>
      <c r="AU686" s="40"/>
      <c r="AV686" s="40"/>
      <c r="AW686" s="40"/>
      <c r="AX686" s="40"/>
      <c r="AY686" s="40"/>
      <c r="AZ686" s="40"/>
      <c r="BA686" s="40"/>
      <c r="BB686" s="40"/>
      <c r="BC686" s="40"/>
      <c r="BD686" s="40"/>
    </row>
    <row r="687" spans="1:56" ht="18.75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F687" s="40"/>
      <c r="AG687" s="40"/>
      <c r="AH687" s="40"/>
      <c r="AI687" s="40"/>
      <c r="AJ687" s="40"/>
      <c r="AK687" s="40"/>
      <c r="AL687" s="40"/>
      <c r="AM687" s="40"/>
      <c r="AN687" s="40"/>
      <c r="AO687" s="40"/>
      <c r="AP687" s="40"/>
      <c r="AQ687" s="40"/>
      <c r="AR687" s="40"/>
      <c r="AS687" s="40"/>
      <c r="AT687" s="40"/>
      <c r="AU687" s="40"/>
      <c r="AV687" s="40"/>
      <c r="AW687" s="40"/>
      <c r="AX687" s="40"/>
      <c r="AY687" s="40"/>
      <c r="AZ687" s="40"/>
      <c r="BA687" s="40"/>
      <c r="BB687" s="40"/>
      <c r="BC687" s="40"/>
      <c r="BD687" s="40"/>
    </row>
    <row r="688" spans="1:56" ht="18.75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F688" s="40"/>
      <c r="AG688" s="40"/>
      <c r="AH688" s="40"/>
      <c r="AI688" s="40"/>
      <c r="AJ688" s="40"/>
      <c r="AK688" s="40"/>
      <c r="AL688" s="40"/>
      <c r="AM688" s="40"/>
      <c r="AN688" s="40"/>
      <c r="AO688" s="40"/>
      <c r="AP688" s="40"/>
      <c r="AQ688" s="40"/>
      <c r="AR688" s="40"/>
      <c r="AS688" s="40"/>
      <c r="AT688" s="40"/>
      <c r="AU688" s="40"/>
      <c r="AV688" s="40"/>
      <c r="AW688" s="40"/>
      <c r="AX688" s="40"/>
      <c r="AY688" s="40"/>
      <c r="AZ688" s="40"/>
      <c r="BA688" s="40"/>
      <c r="BB688" s="40"/>
      <c r="BC688" s="40"/>
      <c r="BD688" s="40"/>
    </row>
    <row r="689" spans="1:56" ht="18.75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</row>
  </sheetData>
  <mergeCells count="30">
    <mergeCell ref="J73:J74"/>
    <mergeCell ref="G70:H70"/>
    <mergeCell ref="G71:H71"/>
    <mergeCell ref="A73:A74"/>
    <mergeCell ref="B73:B74"/>
    <mergeCell ref="C73:C74"/>
    <mergeCell ref="D73:D74"/>
    <mergeCell ref="E73:F73"/>
    <mergeCell ref="G73:H73"/>
    <mergeCell ref="G41:H41"/>
    <mergeCell ref="D41:D42"/>
    <mergeCell ref="B41:B42"/>
    <mergeCell ref="C41:C42"/>
    <mergeCell ref="A66:J66"/>
    <mergeCell ref="J9:J10"/>
    <mergeCell ref="J41:J42"/>
    <mergeCell ref="A2:J2"/>
    <mergeCell ref="A34:J34"/>
    <mergeCell ref="A41:A42"/>
    <mergeCell ref="A9:A10"/>
    <mergeCell ref="B9:B10"/>
    <mergeCell ref="G39:H39"/>
    <mergeCell ref="E9:F9"/>
    <mergeCell ref="G9:H9"/>
    <mergeCell ref="G38:H38"/>
    <mergeCell ref="C9:C10"/>
    <mergeCell ref="D9:D10"/>
    <mergeCell ref="E41:F41"/>
    <mergeCell ref="G6:H6"/>
    <mergeCell ref="G7:H7"/>
  </mergeCells>
  <pageMargins left="0.35433070866141736" right="7.874015748031496E-2" top="0.31496062992125984" bottom="0.19685039370078741" header="0.23622047244094491" footer="0.15748031496062992"/>
  <pageSetup paperSize="9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9"/>
  <sheetViews>
    <sheetView topLeftCell="A4" zoomScale="130" zoomScaleNormal="130" workbookViewId="0">
      <selection activeCell="E22" sqref="E22"/>
    </sheetView>
  </sheetViews>
  <sheetFormatPr defaultRowHeight="12.75"/>
  <cols>
    <col min="1" max="1" width="6" style="39" customWidth="1"/>
    <col min="2" max="2" width="42.85546875" style="39" customWidth="1"/>
    <col min="3" max="3" width="15.5703125" style="39" customWidth="1"/>
    <col min="4" max="4" width="10.7109375" style="39" customWidth="1"/>
    <col min="5" max="5" width="15.140625" style="39" customWidth="1"/>
    <col min="6" max="6" width="11" style="39" customWidth="1"/>
    <col min="7" max="8" width="9.140625" style="39"/>
    <col min="9" max="9" width="12.42578125" style="39" bestFit="1" customWidth="1"/>
    <col min="10" max="16384" width="9.140625" style="39"/>
  </cols>
  <sheetData>
    <row r="1" spans="1:10" s="40" customFormat="1" ht="18.75">
      <c r="F1" s="56" t="s">
        <v>58</v>
      </c>
    </row>
    <row r="2" spans="1:10" ht="26.25">
      <c r="A2" s="101" t="s">
        <v>57</v>
      </c>
      <c r="B2" s="82"/>
      <c r="C2" s="82"/>
    </row>
    <row r="3" spans="1:10" ht="18.75">
      <c r="A3" s="100" t="s">
        <v>64</v>
      </c>
      <c r="B3" s="99"/>
      <c r="C3" s="99"/>
      <c r="D3" s="98"/>
      <c r="E3" s="98"/>
      <c r="F3" s="98"/>
    </row>
    <row r="4" spans="1:10" ht="18.75">
      <c r="A4" s="97" t="s">
        <v>165</v>
      </c>
      <c r="B4" s="96"/>
      <c r="C4" s="96"/>
      <c r="D4" s="95"/>
      <c r="E4" s="95"/>
      <c r="F4" s="95"/>
    </row>
    <row r="5" spans="1:10" ht="18.75">
      <c r="A5" s="97" t="s">
        <v>166</v>
      </c>
      <c r="B5" s="95"/>
      <c r="C5" s="95"/>
      <c r="D5" s="96"/>
      <c r="E5" s="96"/>
      <c r="F5" s="96"/>
    </row>
    <row r="6" spans="1:10" ht="18.75">
      <c r="A6" s="97" t="s">
        <v>87</v>
      </c>
      <c r="D6" s="96"/>
      <c r="E6" s="96"/>
      <c r="F6" s="96"/>
    </row>
    <row r="7" spans="1:10" ht="18.75">
      <c r="A7" s="97" t="s">
        <v>88</v>
      </c>
      <c r="B7" s="96"/>
      <c r="C7" s="96"/>
      <c r="D7" s="95"/>
      <c r="E7" s="95"/>
      <c r="F7" s="95"/>
    </row>
    <row r="8" spans="1:10" ht="18.75">
      <c r="A8" s="97" t="s">
        <v>56</v>
      </c>
      <c r="B8" s="96"/>
      <c r="C8" s="96" t="s">
        <v>167</v>
      </c>
      <c r="D8" s="95"/>
      <c r="E8" s="95"/>
      <c r="F8" s="95"/>
    </row>
    <row r="9" spans="1:10" s="72" customFormat="1" ht="18.75">
      <c r="A9" s="131" t="s">
        <v>74</v>
      </c>
      <c r="B9" s="132"/>
      <c r="C9" s="133">
        <f>SUM(ปร.4!G7)</f>
        <v>244483</v>
      </c>
      <c r="D9" s="134"/>
      <c r="E9" s="132"/>
      <c r="F9" s="134"/>
    </row>
    <row r="10" spans="1:10" ht="22.5" customHeight="1" thickBot="1">
      <c r="A10" s="164"/>
      <c r="B10" s="164"/>
      <c r="C10" s="164"/>
      <c r="D10" s="164"/>
      <c r="E10" s="164"/>
      <c r="F10" s="164"/>
    </row>
    <row r="11" spans="1:10" ht="20.25" customHeight="1" thickTop="1">
      <c r="A11" s="239" t="s">
        <v>21</v>
      </c>
      <c r="B11" s="235" t="s">
        <v>0</v>
      </c>
      <c r="C11" s="235" t="s">
        <v>10</v>
      </c>
      <c r="D11" s="235" t="s">
        <v>32</v>
      </c>
      <c r="E11" s="219" t="s">
        <v>13</v>
      </c>
      <c r="F11" s="237" t="s">
        <v>4</v>
      </c>
    </row>
    <row r="12" spans="1:10" ht="19.5" thickBot="1">
      <c r="A12" s="240"/>
      <c r="B12" s="241"/>
      <c r="C12" s="241"/>
      <c r="D12" s="236"/>
      <c r="E12" s="221"/>
      <c r="F12" s="238"/>
      <c r="G12" s="40"/>
      <c r="H12" s="40"/>
      <c r="I12" s="40"/>
      <c r="J12" s="40"/>
    </row>
    <row r="13" spans="1:10" ht="19.5" thickTop="1">
      <c r="A13" s="165">
        <v>1</v>
      </c>
      <c r="B13" s="213" t="str">
        <f>ปร.4!B11</f>
        <v xml:space="preserve"> งานปูกระเบื้องพื้นที่ทำกิจกรรมและวางครุภัณฑ์สนาม</v>
      </c>
      <c r="C13" s="166">
        <f>ปร.4!K12</f>
        <v>49419.199999999997</v>
      </c>
      <c r="D13" s="167">
        <v>1.3090999999999999</v>
      </c>
      <c r="E13" s="168">
        <f t="shared" ref="E13:E20" si="0">SUM(D13*C13)</f>
        <v>64694.674719999995</v>
      </c>
      <c r="F13" s="169"/>
      <c r="G13" s="40"/>
      <c r="H13" s="40"/>
      <c r="I13" s="40"/>
      <c r="J13" s="40"/>
    </row>
    <row r="14" spans="1:10" ht="18.75">
      <c r="A14" s="94">
        <v>2</v>
      </c>
      <c r="B14" s="214" t="str">
        <f>ปร.4!B13</f>
        <v xml:space="preserve"> งานต่อเติมหลังคาคลุมพื้นที่ทำกิจกรรมและวางครุภัณฑ์สนาม</v>
      </c>
      <c r="C14" s="92">
        <f>ปร.4!K24</f>
        <v>77640.63</v>
      </c>
      <c r="D14" s="91">
        <f>D13</f>
        <v>1.3090999999999999</v>
      </c>
      <c r="E14" s="90">
        <f t="shared" si="0"/>
        <v>101639.34873300001</v>
      </c>
      <c r="F14" s="89"/>
      <c r="G14" s="40"/>
      <c r="H14" s="40"/>
      <c r="I14" s="40"/>
      <c r="J14" s="40"/>
    </row>
    <row r="15" spans="1:10" ht="18.75">
      <c r="A15" s="94">
        <v>3</v>
      </c>
      <c r="B15" s="93" t="str">
        <f>ปร.4!B25</f>
        <v xml:space="preserve"> งานเปลี่ยนกระเบื้องมุงหลังคาใหม่ทั้งหมด</v>
      </c>
      <c r="C15" s="92">
        <f>ปร.4!K45</f>
        <v>150314</v>
      </c>
      <c r="D15" s="91">
        <f t="shared" ref="D15:D19" si="1">D14</f>
        <v>1.3090999999999999</v>
      </c>
      <c r="E15" s="90">
        <f t="shared" si="0"/>
        <v>196776.05739999999</v>
      </c>
      <c r="F15" s="89"/>
      <c r="G15" s="40"/>
      <c r="H15" s="40"/>
      <c r="I15" s="40"/>
      <c r="J15" s="40"/>
    </row>
    <row r="16" spans="1:10" ht="18.75">
      <c r="A16" s="94">
        <v>4</v>
      </c>
      <c r="B16" s="93" t="str">
        <f>ปร.4!B46</f>
        <v xml:space="preserve"> งานซ่อมแซมฝ้าเพดาน</v>
      </c>
      <c r="C16" s="92">
        <f>ปร.4!K49</f>
        <v>36831.599999999999</v>
      </c>
      <c r="D16" s="91">
        <f t="shared" si="1"/>
        <v>1.3090999999999999</v>
      </c>
      <c r="E16" s="90">
        <f t="shared" ref="E16" si="2">SUM(D16*C16)</f>
        <v>48216.247559999996</v>
      </c>
      <c r="F16" s="89"/>
      <c r="G16" s="40"/>
      <c r="H16" s="40"/>
      <c r="I16" s="40"/>
      <c r="J16" s="40"/>
    </row>
    <row r="17" spans="1:10" ht="18.75">
      <c r="A17" s="94">
        <v>5</v>
      </c>
      <c r="B17" s="93" t="str">
        <f>ปร.4!B50</f>
        <v xml:space="preserve"> งานทาสีผนังภายนอกอาคารใหม่ทั้งหลัง</v>
      </c>
      <c r="C17" s="92">
        <f>ปร.4!K52</f>
        <v>39663</v>
      </c>
      <c r="D17" s="91">
        <f>D15</f>
        <v>1.3090999999999999</v>
      </c>
      <c r="E17" s="90">
        <f t="shared" si="0"/>
        <v>51922.833299999998</v>
      </c>
      <c r="F17" s="89"/>
      <c r="G17" s="40"/>
      <c r="H17" s="40"/>
      <c r="I17" s="40"/>
      <c r="J17" s="40"/>
    </row>
    <row r="18" spans="1:10" ht="18.75">
      <c r="A18" s="94">
        <v>6</v>
      </c>
      <c r="B18" s="93" t="str">
        <f>ปร.4!B53</f>
        <v xml:space="preserve"> งานปรับปรุงห้องน้ำ+ห้องส้วม</v>
      </c>
      <c r="C18" s="92">
        <f>ปร.4!K63</f>
        <v>13444.2</v>
      </c>
      <c r="D18" s="91">
        <f t="shared" si="1"/>
        <v>1.3090999999999999</v>
      </c>
      <c r="E18" s="90">
        <f t="shared" si="0"/>
        <v>17599.802220000001</v>
      </c>
      <c r="F18" s="89"/>
      <c r="G18" s="40"/>
      <c r="H18" s="40"/>
      <c r="I18" s="40"/>
      <c r="J18" s="40"/>
    </row>
    <row r="19" spans="1:10" ht="18.75">
      <c r="A19" s="94">
        <v>7</v>
      </c>
      <c r="B19" s="93" t="str">
        <f>ปร.4!B76</f>
        <v xml:space="preserve"> งานติดตั้งอ่างล้างมือเด็กเล็ก</v>
      </c>
      <c r="C19" s="92">
        <f>ปร.4!K79</f>
        <v>55000</v>
      </c>
      <c r="D19" s="91">
        <f t="shared" si="1"/>
        <v>1.3090999999999999</v>
      </c>
      <c r="E19" s="90">
        <f t="shared" si="0"/>
        <v>72000.5</v>
      </c>
      <c r="F19" s="89"/>
      <c r="G19" s="40"/>
      <c r="H19" s="40"/>
      <c r="I19" s="40"/>
      <c r="J19" s="40"/>
    </row>
    <row r="20" spans="1:10" ht="18.75">
      <c r="A20" s="94">
        <v>8</v>
      </c>
      <c r="B20" s="93" t="str">
        <f>ปร.4!B81</f>
        <v xml:space="preserve"> งานติดตั้งกันสาดบริเวณเฉลียงด้านหน้า</v>
      </c>
      <c r="C20" s="92">
        <f>ปร.4!K92</f>
        <v>40247.22</v>
      </c>
      <c r="D20" s="91">
        <f t="shared" ref="D20" si="3">D14</f>
        <v>1.3090999999999999</v>
      </c>
      <c r="E20" s="90">
        <f t="shared" si="0"/>
        <v>52687.635702</v>
      </c>
      <c r="F20" s="89"/>
      <c r="G20" s="40"/>
      <c r="H20" s="40"/>
      <c r="I20" s="40"/>
      <c r="J20" s="40"/>
    </row>
    <row r="21" spans="1:10" ht="19.5" thickBot="1">
      <c r="A21" s="88"/>
      <c r="B21" s="87"/>
      <c r="C21" s="87"/>
      <c r="D21" s="86"/>
      <c r="E21" s="86"/>
      <c r="F21" s="85"/>
      <c r="G21" s="40"/>
      <c r="H21" s="40"/>
      <c r="I21" s="75">
        <f>C13+C14+C15+C16+C17+C18+C19+C20</f>
        <v>462559.85</v>
      </c>
      <c r="J21" s="40"/>
    </row>
    <row r="22" spans="1:10" ht="19.5" thickBot="1">
      <c r="A22" s="84"/>
      <c r="B22" s="83"/>
      <c r="C22" s="233" t="s">
        <v>55</v>
      </c>
      <c r="D22" s="234"/>
      <c r="E22" s="170">
        <f>SUM(E13:E20)</f>
        <v>605537.09963499999</v>
      </c>
      <c r="G22" s="40"/>
      <c r="H22" s="40"/>
      <c r="I22" s="40"/>
      <c r="J22" s="40"/>
    </row>
    <row r="23" spans="1:10" ht="18.75">
      <c r="A23" s="82"/>
      <c r="B23" s="82"/>
      <c r="C23" s="231" t="str">
        <f>BAHTTEXT(E22)</f>
        <v>หกแสนห้าพันห้าร้อยสามสิบเจ็ดบาทสิบสตางค์</v>
      </c>
      <c r="D23" s="232"/>
      <c r="E23" s="232"/>
      <c r="F23" s="232"/>
      <c r="G23" s="40"/>
      <c r="H23" s="40"/>
      <c r="I23" s="40"/>
      <c r="J23" s="40"/>
    </row>
    <row r="24" spans="1:10" ht="25.5" customHeight="1">
      <c r="A24" s="40"/>
      <c r="B24" s="40"/>
      <c r="C24" s="82"/>
      <c r="D24" s="82"/>
      <c r="E24" s="82"/>
      <c r="F24" s="82"/>
      <c r="G24" s="40"/>
      <c r="H24" s="40"/>
      <c r="I24" s="40"/>
      <c r="J24" s="40"/>
    </row>
    <row r="25" spans="1:10" ht="24.95" customHeight="1">
      <c r="A25" s="40"/>
      <c r="B25" s="40"/>
      <c r="C25" s="82"/>
      <c r="D25" s="82"/>
      <c r="E25" s="82"/>
      <c r="F25" s="82"/>
      <c r="G25" s="40"/>
      <c r="H25" s="40"/>
      <c r="I25" s="40"/>
      <c r="J25" s="40"/>
    </row>
    <row r="26" spans="1:10" s="127" customFormat="1" ht="20.100000000000001" customHeight="1">
      <c r="A26" s="126"/>
      <c r="B26" s="126"/>
      <c r="C26" s="126" t="s">
        <v>68</v>
      </c>
      <c r="D26" s="126"/>
      <c r="E26" s="126"/>
    </row>
    <row r="27" spans="1:10" s="127" customFormat="1" ht="20.100000000000001" customHeight="1">
      <c r="A27" s="128"/>
      <c r="B27" s="128"/>
      <c r="C27" s="126" t="s">
        <v>70</v>
      </c>
      <c r="D27" s="126"/>
      <c r="E27" s="126"/>
      <c r="G27" s="126"/>
      <c r="H27" s="126"/>
      <c r="I27" s="126"/>
      <c r="J27" s="126"/>
    </row>
    <row r="28" spans="1:10" s="105" customFormat="1" ht="16.5" customHeight="1">
      <c r="G28" s="122"/>
      <c r="H28" s="122"/>
      <c r="I28" s="122"/>
      <c r="J28" s="122"/>
    </row>
    <row r="29" spans="1:10" s="105" customFormat="1" ht="21">
      <c r="A29" s="122"/>
      <c r="B29" s="122"/>
      <c r="C29" s="122"/>
      <c r="D29" s="122"/>
      <c r="E29" s="122"/>
    </row>
    <row r="30" spans="1:10" s="127" customFormat="1" ht="20.100000000000001" customHeight="1">
      <c r="A30" s="126"/>
      <c r="B30" s="126"/>
      <c r="C30" s="126" t="s">
        <v>69</v>
      </c>
      <c r="D30" s="126"/>
      <c r="E30" s="126"/>
    </row>
    <row r="31" spans="1:10" s="127" customFormat="1" ht="20.100000000000001" customHeight="1">
      <c r="A31" s="128"/>
      <c r="B31" s="128"/>
      <c r="C31" s="126" t="s">
        <v>71</v>
      </c>
      <c r="D31" s="126"/>
      <c r="E31" s="126"/>
      <c r="G31" s="126"/>
      <c r="H31" s="126"/>
      <c r="I31" s="126"/>
      <c r="J31" s="126"/>
    </row>
    <row r="32" spans="1:10" s="72" customFormat="1" ht="20.100000000000001" customHeight="1">
      <c r="A32" s="130"/>
      <c r="B32" s="130"/>
      <c r="C32" s="130"/>
      <c r="G32" s="129"/>
      <c r="H32" s="129"/>
    </row>
    <row r="33" spans="1:10" ht="20.100000000000001" customHeight="1">
      <c r="A33" s="68"/>
      <c r="B33" s="68"/>
      <c r="C33" s="130"/>
      <c r="D33" s="72"/>
      <c r="E33" s="72"/>
      <c r="G33" s="79"/>
      <c r="H33" s="79"/>
    </row>
    <row r="34" spans="1:10" s="127" customFormat="1" ht="20.100000000000001" customHeight="1">
      <c r="A34" s="126"/>
      <c r="B34" s="126"/>
      <c r="C34" s="126" t="s">
        <v>69</v>
      </c>
      <c r="D34" s="126"/>
      <c r="E34" s="126"/>
    </row>
    <row r="35" spans="1:10" s="127" customFormat="1" ht="20.100000000000001" customHeight="1">
      <c r="A35" s="128"/>
      <c r="B35" s="128"/>
      <c r="C35" s="126" t="s">
        <v>168</v>
      </c>
      <c r="D35" s="126"/>
      <c r="E35" s="126"/>
      <c r="G35" s="126"/>
      <c r="H35" s="126"/>
      <c r="I35" s="126"/>
      <c r="J35" s="126"/>
    </row>
    <row r="36" spans="1:10" ht="18.75">
      <c r="D36" s="40"/>
      <c r="E36" s="40"/>
    </row>
    <row r="37" spans="1:10" ht="18.75">
      <c r="D37" s="40"/>
      <c r="E37" s="40"/>
    </row>
    <row r="38" spans="1:10" ht="15.75">
      <c r="A38" s="81"/>
      <c r="B38" s="80"/>
      <c r="C38" s="80"/>
      <c r="D38" s="79"/>
      <c r="E38" s="79"/>
      <c r="F38" s="79"/>
    </row>
    <row r="39" spans="1:10" ht="15.75">
      <c r="A39" s="81"/>
      <c r="B39" s="81"/>
      <c r="C39" s="80"/>
      <c r="D39" s="79"/>
      <c r="E39" s="79"/>
      <c r="F39" s="79"/>
    </row>
  </sheetData>
  <mergeCells count="8">
    <mergeCell ref="C23:F23"/>
    <mergeCell ref="C22:D22"/>
    <mergeCell ref="D11:D12"/>
    <mergeCell ref="F11:F12"/>
    <mergeCell ref="A11:A12"/>
    <mergeCell ref="B11:B12"/>
    <mergeCell ref="C11:C12"/>
    <mergeCell ref="E11:E12"/>
  </mergeCells>
  <pageMargins left="0.27559055118110237" right="0.19685039370078741" top="0.27559055118110237" bottom="0.1968503937007874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6"/>
  <sheetViews>
    <sheetView zoomScaleNormal="100" workbookViewId="0">
      <selection activeCell="G7" sqref="G7"/>
    </sheetView>
  </sheetViews>
  <sheetFormatPr defaultRowHeight="12.75"/>
  <cols>
    <col min="1" max="1" width="8.5703125" customWidth="1"/>
    <col min="2" max="2" width="48.85546875" customWidth="1"/>
    <col min="3" max="3" width="19.42578125" customWidth="1"/>
    <col min="4" max="4" width="19.85546875" customWidth="1"/>
  </cols>
  <sheetData>
    <row r="1" spans="1:10" s="102" customFormat="1" ht="19.5" customHeight="1">
      <c r="C1" s="244" t="s">
        <v>75</v>
      </c>
      <c r="D1" s="245"/>
    </row>
    <row r="2" spans="1:10" s="102" customFormat="1" ht="47.25" customHeight="1">
      <c r="A2" s="249" t="s">
        <v>17</v>
      </c>
      <c r="B2" s="250"/>
      <c r="C2" s="250"/>
      <c r="D2" s="251"/>
      <c r="E2" s="105"/>
      <c r="F2" s="105"/>
      <c r="G2" s="105"/>
    </row>
    <row r="3" spans="1:10" s="102" customFormat="1" ht="21">
      <c r="A3" s="139" t="s">
        <v>169</v>
      </c>
      <c r="B3" s="116"/>
      <c r="C3" s="116"/>
      <c r="D3" s="116"/>
      <c r="E3" s="117"/>
      <c r="F3" s="4"/>
      <c r="G3" s="5"/>
      <c r="H3" s="5"/>
      <c r="I3" s="5"/>
      <c r="J3" s="5"/>
    </row>
    <row r="4" spans="1:10" s="102" customFormat="1" ht="21">
      <c r="A4" s="137" t="s">
        <v>170</v>
      </c>
      <c r="B4" s="106"/>
      <c r="C4" s="106"/>
      <c r="D4" s="106"/>
      <c r="E4" s="117"/>
      <c r="F4" s="5"/>
      <c r="G4" s="5"/>
      <c r="H4" s="5"/>
      <c r="I4" s="5"/>
      <c r="J4" s="5"/>
    </row>
    <row r="5" spans="1:10" s="102" customFormat="1" ht="21">
      <c r="A5" s="137" t="s">
        <v>72</v>
      </c>
      <c r="B5" s="106"/>
      <c r="C5" s="106"/>
      <c r="D5" s="106"/>
      <c r="E5" s="117"/>
      <c r="F5" s="5"/>
      <c r="G5" s="5"/>
      <c r="H5" s="5"/>
      <c r="I5" s="5"/>
      <c r="J5" s="5"/>
    </row>
    <row r="6" spans="1:10" s="102" customFormat="1" ht="21">
      <c r="A6" s="137" t="s">
        <v>86</v>
      </c>
      <c r="B6" s="106"/>
      <c r="C6" s="106"/>
      <c r="D6" s="106"/>
      <c r="E6" s="117"/>
      <c r="F6" s="4"/>
      <c r="G6" s="5"/>
      <c r="H6" s="5"/>
      <c r="I6" s="5"/>
      <c r="J6" s="5"/>
    </row>
    <row r="7" spans="1:10" s="102" customFormat="1" ht="21">
      <c r="A7" s="138" t="s">
        <v>73</v>
      </c>
      <c r="B7" s="106"/>
      <c r="C7" s="106"/>
      <c r="D7" s="106"/>
      <c r="E7" s="117"/>
      <c r="F7" s="4"/>
      <c r="G7" s="5"/>
      <c r="H7" s="5"/>
      <c r="I7" s="5"/>
      <c r="J7" s="5"/>
    </row>
    <row r="8" spans="1:10" s="102" customFormat="1" ht="21">
      <c r="A8" s="138" t="s">
        <v>181</v>
      </c>
      <c r="B8" s="106"/>
      <c r="C8" s="106" t="s">
        <v>76</v>
      </c>
      <c r="D8" s="107" t="s">
        <v>77</v>
      </c>
      <c r="E8" s="5"/>
      <c r="F8" s="5"/>
      <c r="G8" s="5"/>
      <c r="H8" s="5"/>
      <c r="I8" s="5"/>
      <c r="J8" s="5"/>
    </row>
    <row r="9" spans="1:10" s="10" customFormat="1" ht="11.25" customHeight="1" thickBot="1">
      <c r="A9" s="6"/>
      <c r="B9" s="6"/>
      <c r="C9" s="6"/>
      <c r="D9" s="6"/>
    </row>
    <row r="10" spans="1:10" s="102" customFormat="1" ht="18.75" customHeight="1" thickTop="1">
      <c r="A10" s="252" t="s">
        <v>1</v>
      </c>
      <c r="B10" s="252" t="s">
        <v>0</v>
      </c>
      <c r="C10" s="252" t="s">
        <v>13</v>
      </c>
      <c r="D10" s="252" t="s">
        <v>4</v>
      </c>
    </row>
    <row r="11" spans="1:10" s="102" customFormat="1" ht="18.75" customHeight="1" thickBot="1">
      <c r="A11" s="253"/>
      <c r="B11" s="253"/>
      <c r="C11" s="254"/>
      <c r="D11" s="253"/>
      <c r="F11" s="102" t="s">
        <v>9</v>
      </c>
    </row>
    <row r="12" spans="1:10" s="102" customFormat="1" ht="20.25" thickTop="1">
      <c r="A12" s="108">
        <v>1</v>
      </c>
      <c r="B12" s="109" t="s">
        <v>22</v>
      </c>
      <c r="C12" s="118">
        <f>ปร.51!E22</f>
        <v>605537.09963499999</v>
      </c>
      <c r="D12" s="110"/>
    </row>
    <row r="13" spans="1:10" s="102" customFormat="1" ht="19.5">
      <c r="A13" s="111">
        <v>2</v>
      </c>
      <c r="B13" s="112" t="s">
        <v>23</v>
      </c>
      <c r="C13" s="118"/>
      <c r="D13" s="114"/>
    </row>
    <row r="14" spans="1:10" s="102" customFormat="1" ht="19.5">
      <c r="A14" s="111">
        <v>3</v>
      </c>
      <c r="B14" s="112" t="s">
        <v>23</v>
      </c>
      <c r="C14" s="119"/>
      <c r="D14" s="114"/>
    </row>
    <row r="15" spans="1:10" s="102" customFormat="1" ht="19.5">
      <c r="A15" s="111">
        <v>4</v>
      </c>
      <c r="B15" s="112" t="s">
        <v>23</v>
      </c>
      <c r="C15" s="119"/>
      <c r="D15" s="115"/>
    </row>
    <row r="16" spans="1:10" s="102" customFormat="1" ht="19.5">
      <c r="A16" s="111"/>
      <c r="B16" s="113" t="s">
        <v>14</v>
      </c>
      <c r="C16" s="119"/>
      <c r="D16" s="115"/>
    </row>
    <row r="17" spans="1:17" s="10" customFormat="1" ht="19.5">
      <c r="A17" s="1"/>
      <c r="B17" s="1"/>
      <c r="C17" s="3"/>
      <c r="D17" s="2"/>
      <c r="K17" s="140"/>
      <c r="L17" s="242"/>
      <c r="M17" s="242"/>
      <c r="N17" s="141"/>
      <c r="O17" s="142"/>
      <c r="P17" s="143"/>
      <c r="Q17" s="144"/>
    </row>
    <row r="18" spans="1:17" s="10" customFormat="1" ht="19.5">
      <c r="A18" s="1"/>
      <c r="B18" s="7"/>
      <c r="C18" s="3"/>
      <c r="D18" s="2"/>
      <c r="K18" s="140"/>
      <c r="L18" s="243"/>
      <c r="M18" s="243"/>
      <c r="N18" s="141"/>
      <c r="O18" s="140"/>
      <c r="P18" s="145"/>
      <c r="Q18" s="140"/>
    </row>
    <row r="19" spans="1:17" s="10" customFormat="1" ht="20.25" thickBot="1">
      <c r="A19" s="171"/>
      <c r="B19" s="172"/>
      <c r="C19" s="173"/>
      <c r="D19" s="174"/>
      <c r="K19" s="146"/>
      <c r="L19" s="147"/>
      <c r="M19" s="146"/>
      <c r="N19" s="147"/>
      <c r="O19" s="148"/>
      <c r="P19" s="146"/>
      <c r="Q19" s="36"/>
    </row>
    <row r="20" spans="1:17" s="102" customFormat="1" ht="20.25" thickBot="1">
      <c r="A20" s="246" t="s">
        <v>7</v>
      </c>
      <c r="B20" s="163" t="s">
        <v>18</v>
      </c>
      <c r="C20" s="175">
        <f>SUM(C12:C19)</f>
        <v>605537.09963499999</v>
      </c>
      <c r="D20" s="181"/>
      <c r="G20" s="102" t="s">
        <v>19</v>
      </c>
      <c r="K20" s="149"/>
      <c r="L20" s="147"/>
      <c r="M20" s="146"/>
      <c r="N20" s="147"/>
      <c r="O20" s="148"/>
      <c r="P20" s="146"/>
      <c r="Q20" s="150"/>
    </row>
    <row r="21" spans="1:17" s="102" customFormat="1" ht="20.25" thickBot="1">
      <c r="A21" s="247"/>
      <c r="B21" s="177" t="s">
        <v>61</v>
      </c>
      <c r="C21" s="176">
        <f>C20</f>
        <v>605537.09963499999</v>
      </c>
      <c r="D21" s="182"/>
    </row>
    <row r="22" spans="1:17" s="102" customFormat="1" ht="24" customHeight="1">
      <c r="A22" s="247"/>
      <c r="B22" s="255" t="str">
        <f>BAHTTEXT(C21)</f>
        <v>หกแสนห้าพันห้าร้อยสามสิบเจ็ดบาทสิบสตางค์</v>
      </c>
      <c r="C22" s="256"/>
      <c r="D22" s="257"/>
      <c r="E22" s="102" t="s">
        <v>9</v>
      </c>
    </row>
    <row r="23" spans="1:17" s="10" customFormat="1" ht="9.75" customHeight="1" thickBot="1">
      <c r="A23" s="248"/>
      <c r="B23" s="178"/>
      <c r="C23" s="179"/>
      <c r="D23" s="180"/>
    </row>
    <row r="24" spans="1:17" s="10" customFormat="1" ht="12.75" customHeight="1">
      <c r="A24" s="11"/>
      <c r="B24" s="8"/>
      <c r="C24" s="8"/>
      <c r="D24" s="8"/>
    </row>
    <row r="25" spans="1:17" s="10" customFormat="1" ht="21" customHeight="1">
      <c r="A25" s="151" t="s">
        <v>78</v>
      </c>
      <c r="B25" s="152"/>
      <c r="C25" s="8"/>
      <c r="D25" s="8"/>
    </row>
    <row r="26" spans="1:17" s="10" customFormat="1" ht="21" customHeight="1">
      <c r="A26" s="153" t="s">
        <v>171</v>
      </c>
      <c r="B26" s="152"/>
      <c r="C26" s="8"/>
      <c r="D26" s="8"/>
    </row>
    <row r="27" spans="1:17" s="127" customFormat="1" ht="27.75" customHeight="1">
      <c r="A27" s="126"/>
      <c r="B27" s="126"/>
      <c r="C27" s="126"/>
      <c r="D27" s="126"/>
      <c r="E27" s="126"/>
      <c r="F27" s="126"/>
    </row>
    <row r="28" spans="1:17" s="127" customFormat="1" ht="20.100000000000001" customHeight="1">
      <c r="A28" s="126"/>
      <c r="B28" s="126" t="s">
        <v>79</v>
      </c>
      <c r="C28" s="126"/>
      <c r="D28" s="126"/>
    </row>
    <row r="29" spans="1:17" s="127" customFormat="1" ht="20.100000000000001" customHeight="1">
      <c r="A29" s="128"/>
      <c r="B29" s="126" t="s">
        <v>80</v>
      </c>
      <c r="C29" s="126"/>
      <c r="D29" s="126"/>
      <c r="G29" s="126"/>
      <c r="H29" s="126"/>
      <c r="I29" s="126"/>
      <c r="J29" s="126"/>
    </row>
    <row r="30" spans="1:17" s="105" customFormat="1" ht="21">
      <c r="A30" s="122"/>
      <c r="B30" s="122"/>
      <c r="C30" s="122"/>
      <c r="D30" s="122"/>
    </row>
    <row r="31" spans="1:17" s="127" customFormat="1" ht="20.100000000000001" customHeight="1">
      <c r="A31" s="126"/>
      <c r="B31" s="126" t="s">
        <v>81</v>
      </c>
      <c r="C31" s="126"/>
      <c r="D31" s="126"/>
    </row>
    <row r="32" spans="1:17" s="127" customFormat="1" ht="20.100000000000001" customHeight="1">
      <c r="A32" s="128"/>
      <c r="B32" s="126" t="s">
        <v>82</v>
      </c>
      <c r="C32" s="126"/>
      <c r="D32" s="126"/>
      <c r="G32" s="126"/>
      <c r="H32" s="126"/>
      <c r="I32" s="126"/>
      <c r="J32" s="126"/>
    </row>
    <row r="33" spans="1:11" s="39" customFormat="1" ht="20.100000000000001" customHeight="1">
      <c r="A33" s="68"/>
      <c r="B33" s="130"/>
      <c r="C33" s="72"/>
      <c r="D33" s="72"/>
      <c r="G33" s="79"/>
      <c r="H33" s="79"/>
    </row>
    <row r="34" spans="1:11" s="127" customFormat="1" ht="20.100000000000001" customHeight="1">
      <c r="A34" s="126"/>
      <c r="B34" s="126" t="s">
        <v>81</v>
      </c>
      <c r="C34" s="126"/>
      <c r="D34" s="126"/>
    </row>
    <row r="35" spans="1:11" s="127" customFormat="1" ht="20.100000000000001" customHeight="1">
      <c r="A35" s="128"/>
      <c r="B35" s="126" t="s">
        <v>172</v>
      </c>
      <c r="C35" s="126"/>
      <c r="D35" s="126"/>
      <c r="G35" s="126"/>
      <c r="H35" s="126"/>
      <c r="I35" s="126"/>
      <c r="J35" s="126"/>
    </row>
    <row r="36" spans="1:11" s="127" customFormat="1" ht="20.100000000000001" customHeight="1">
      <c r="A36" s="128"/>
      <c r="B36" s="128"/>
      <c r="C36" s="126"/>
      <c r="D36" s="126"/>
      <c r="E36" s="126"/>
      <c r="F36" s="126"/>
      <c r="G36" s="126"/>
      <c r="H36" s="126"/>
      <c r="I36" s="126"/>
      <c r="J36" s="126"/>
    </row>
    <row r="37" spans="1:11" s="156" customFormat="1" ht="21" customHeight="1">
      <c r="A37" s="154" t="s">
        <v>83</v>
      </c>
      <c r="B37" s="154"/>
      <c r="C37" s="154"/>
      <c r="D37" s="155"/>
      <c r="E37" s="155"/>
      <c r="F37" s="155"/>
      <c r="I37" s="157"/>
      <c r="J37" s="158"/>
    </row>
    <row r="38" spans="1:11" s="156" customFormat="1" ht="18" customHeight="1">
      <c r="A38" s="154" t="s">
        <v>84</v>
      </c>
      <c r="B38" s="154"/>
      <c r="C38" s="154"/>
      <c r="D38" s="154"/>
      <c r="E38" s="154"/>
      <c r="F38" s="155"/>
      <c r="G38" s="159"/>
      <c r="H38" s="159"/>
      <c r="J38" s="160"/>
    </row>
    <row r="39" spans="1:11" s="162" customFormat="1" ht="18.75">
      <c r="A39" s="155" t="s">
        <v>85</v>
      </c>
      <c r="B39" s="155"/>
      <c r="C39" s="155"/>
      <c r="D39" s="155"/>
      <c r="E39" s="155"/>
      <c r="F39" s="155"/>
      <c r="G39" s="154"/>
      <c r="H39" s="154"/>
      <c r="I39" s="154"/>
      <c r="J39" s="161"/>
      <c r="K39" s="154"/>
    </row>
    <row r="40" spans="1:11" s="72" customFormat="1" ht="20.100000000000001" customHeight="1">
      <c r="A40" s="130"/>
      <c r="B40" s="130"/>
      <c r="C40" s="130"/>
      <c r="D40" s="130"/>
      <c r="G40" s="129"/>
      <c r="H40" s="129"/>
    </row>
    <row r="41" spans="1:11" s="10" customFormat="1" ht="21" customHeight="1">
      <c r="A41" s="105"/>
      <c r="B41" s="105"/>
      <c r="C41" s="105"/>
      <c r="D41" s="105"/>
      <c r="E41" s="105"/>
      <c r="F41" s="105"/>
    </row>
    <row r="42" spans="1:11" s="10" customFormat="1" ht="12.75" customHeight="1">
      <c r="A42" s="122"/>
      <c r="B42" s="122"/>
      <c r="C42" s="122"/>
      <c r="D42" s="122"/>
      <c r="E42" s="122"/>
      <c r="F42" s="122"/>
    </row>
    <row r="43" spans="1:11" ht="21">
      <c r="A43" s="126"/>
      <c r="B43" s="126"/>
      <c r="C43" s="126"/>
      <c r="D43" s="126"/>
      <c r="E43" s="126"/>
      <c r="F43" s="126"/>
    </row>
    <row r="44" spans="1:11" s="135" customFormat="1" ht="20.100000000000001" customHeight="1">
      <c r="A44" s="128"/>
      <c r="B44" s="128"/>
      <c r="C44" s="126"/>
      <c r="D44" s="126"/>
      <c r="E44" s="126"/>
      <c r="F44" s="126"/>
    </row>
    <row r="45" spans="1:11" s="135" customFormat="1" ht="20.100000000000001" customHeight="1">
      <c r="A45" s="130"/>
      <c r="B45" s="130"/>
      <c r="C45" s="136"/>
      <c r="D45" s="130"/>
      <c r="E45" s="72"/>
      <c r="F45" s="72"/>
    </row>
    <row r="46" spans="1:11" s="135" customFormat="1" ht="20.100000000000001" customHeight="1">
      <c r="A46" s="68"/>
      <c r="B46" s="68"/>
      <c r="C46" s="130"/>
      <c r="D46" s="130"/>
      <c r="E46" s="72"/>
      <c r="F46" s="72"/>
    </row>
  </sheetData>
  <mergeCells count="10">
    <mergeCell ref="L17:M17"/>
    <mergeCell ref="L18:M18"/>
    <mergeCell ref="C1:D1"/>
    <mergeCell ref="A20:A23"/>
    <mergeCell ref="A2:D2"/>
    <mergeCell ref="A10:A11"/>
    <mergeCell ref="B10:B11"/>
    <mergeCell ref="C10:C11"/>
    <mergeCell ref="D10:D11"/>
    <mergeCell ref="B22:D22"/>
  </mergeCells>
  <printOptions horizontalCentered="1"/>
  <pageMargins left="0.35433070866141736" right="0.19685039370078741" top="0.6692913385826772" bottom="0.19685039370078741" header="0.39370078740157483" footer="0.3937007874015748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86"/>
  <sheetViews>
    <sheetView tabSelected="1" topLeftCell="A10" zoomScale="130" zoomScaleNormal="130" workbookViewId="0">
      <selection activeCell="M25" sqref="M25"/>
    </sheetView>
  </sheetViews>
  <sheetFormatPr defaultRowHeight="12.75"/>
  <cols>
    <col min="2" max="2" width="10.28515625" customWidth="1"/>
    <col min="3" max="5" width="10.42578125" customWidth="1"/>
    <col min="6" max="6" width="10.5703125" customWidth="1"/>
    <col min="7" max="7" width="10.42578125" customWidth="1"/>
    <col min="8" max="8" width="11.28515625" customWidth="1"/>
  </cols>
  <sheetData>
    <row r="1" spans="1:9" ht="21" customHeight="1">
      <c r="A1" s="5"/>
      <c r="B1" s="5"/>
      <c r="C1" s="5"/>
      <c r="D1" s="5"/>
      <c r="E1" s="5"/>
      <c r="F1" s="5"/>
      <c r="G1" s="5"/>
      <c r="H1" s="5"/>
      <c r="I1" s="5"/>
    </row>
    <row r="2" spans="1:9" ht="21" customHeight="1">
      <c r="A2" s="265" t="s">
        <v>25</v>
      </c>
      <c r="B2" s="223"/>
      <c r="C2" s="223"/>
      <c r="D2" s="223"/>
      <c r="E2" s="223"/>
      <c r="F2" s="223"/>
      <c r="G2" s="223"/>
      <c r="H2" s="223"/>
      <c r="I2" s="17"/>
    </row>
    <row r="3" spans="1:9" ht="21" customHeight="1">
      <c r="A3" s="9"/>
      <c r="B3" s="17"/>
      <c r="C3" s="17"/>
      <c r="D3" s="17"/>
      <c r="E3" s="17"/>
      <c r="F3" s="17"/>
      <c r="G3" s="17"/>
      <c r="H3" s="17"/>
      <c r="I3" s="17"/>
    </row>
    <row r="4" spans="1:9" ht="24.75" customHeight="1">
      <c r="A4" s="263" t="s">
        <v>26</v>
      </c>
      <c r="B4" s="264"/>
      <c r="C4" s="264"/>
      <c r="D4" s="264"/>
      <c r="E4" s="264"/>
      <c r="F4" s="264"/>
      <c r="G4" s="264"/>
      <c r="H4" s="264"/>
      <c r="I4" s="18"/>
    </row>
    <row r="5" spans="1:9" ht="16.5" customHeight="1">
      <c r="A5" s="16"/>
      <c r="B5" s="18"/>
      <c r="C5" s="18"/>
      <c r="D5" s="18"/>
      <c r="E5" s="18"/>
      <c r="F5" s="18"/>
      <c r="G5" s="18"/>
      <c r="H5" s="18"/>
      <c r="I5" s="18"/>
    </row>
    <row r="6" spans="1:9" ht="21">
      <c r="A6" s="12" t="s">
        <v>27</v>
      </c>
      <c r="B6" s="12"/>
      <c r="C6" s="13">
        <v>0</v>
      </c>
      <c r="D6" s="12"/>
      <c r="E6" s="12"/>
      <c r="F6" s="12" t="s">
        <v>28</v>
      </c>
      <c r="G6" s="12"/>
      <c r="H6" s="13" t="s">
        <v>90</v>
      </c>
      <c r="I6" s="12"/>
    </row>
    <row r="7" spans="1:9" ht="21">
      <c r="A7" s="12" t="s">
        <v>29</v>
      </c>
      <c r="B7" s="12"/>
      <c r="C7" s="13">
        <v>0</v>
      </c>
      <c r="D7" s="12"/>
      <c r="E7" s="12"/>
      <c r="F7" s="12" t="s">
        <v>30</v>
      </c>
      <c r="G7" s="12"/>
      <c r="H7" s="23">
        <v>7.0000000000000007E-2</v>
      </c>
      <c r="I7" s="12"/>
    </row>
    <row r="8" spans="1:9" ht="11.25" customHeight="1">
      <c r="A8" s="12"/>
      <c r="B8" s="12"/>
      <c r="C8" s="12"/>
      <c r="D8" s="12"/>
      <c r="E8" s="12"/>
      <c r="F8" s="12"/>
      <c r="G8" s="12"/>
      <c r="H8" s="12"/>
      <c r="I8" s="12"/>
    </row>
    <row r="9" spans="1:9" ht="23.25">
      <c r="A9" s="12" t="s">
        <v>10</v>
      </c>
      <c r="B9" s="12"/>
      <c r="C9" s="12"/>
      <c r="D9" s="12"/>
      <c r="E9" s="12"/>
      <c r="F9" s="266">
        <f>ปร.4!I93</f>
        <v>462559.85</v>
      </c>
      <c r="G9" s="267"/>
      <c r="H9" s="36" t="s">
        <v>43</v>
      </c>
      <c r="I9" s="12"/>
    </row>
    <row r="10" spans="1:9" ht="12" customHeight="1">
      <c r="A10" s="21"/>
      <c r="B10" s="21"/>
      <c r="C10" s="21"/>
      <c r="D10" s="21"/>
      <c r="E10" s="21"/>
      <c r="F10" s="21"/>
      <c r="G10" s="22"/>
      <c r="H10" s="22"/>
      <c r="I10" s="12"/>
    </row>
    <row r="11" spans="1:9" s="20" customFormat="1" ht="18.75">
      <c r="A11" s="24" t="s">
        <v>31</v>
      </c>
      <c r="B11" s="260" t="s">
        <v>34</v>
      </c>
      <c r="C11" s="261"/>
      <c r="D11" s="261"/>
      <c r="E11" s="262"/>
      <c r="F11" s="24" t="s">
        <v>35</v>
      </c>
      <c r="G11" s="25" t="s">
        <v>15</v>
      </c>
      <c r="H11" s="25"/>
      <c r="I11" s="19"/>
    </row>
    <row r="12" spans="1:9" s="20" customFormat="1" ht="18.75">
      <c r="A12" s="26" t="s">
        <v>33</v>
      </c>
      <c r="B12" s="26" t="s">
        <v>38</v>
      </c>
      <c r="C12" s="26" t="s">
        <v>38</v>
      </c>
      <c r="D12" s="26" t="s">
        <v>38</v>
      </c>
      <c r="E12" s="26" t="s">
        <v>12</v>
      </c>
      <c r="F12" s="26" t="s">
        <v>36</v>
      </c>
      <c r="G12" s="27" t="s">
        <v>16</v>
      </c>
      <c r="H12" s="27" t="s">
        <v>32</v>
      </c>
      <c r="I12" s="19"/>
    </row>
    <row r="13" spans="1:9" ht="18.75">
      <c r="A13" s="28"/>
      <c r="B13" s="28" t="s">
        <v>39</v>
      </c>
      <c r="C13" s="28" t="s">
        <v>40</v>
      </c>
      <c r="D13" s="28" t="s">
        <v>41</v>
      </c>
      <c r="E13" s="28" t="s">
        <v>42</v>
      </c>
      <c r="F13" s="28"/>
      <c r="G13" s="29" t="s">
        <v>37</v>
      </c>
      <c r="H13" s="29"/>
      <c r="I13" s="19"/>
    </row>
    <row r="14" spans="1:9" s="4" customFormat="1" ht="21">
      <c r="A14" s="104" t="s">
        <v>59</v>
      </c>
      <c r="B14" s="26">
        <v>15.685600000000001</v>
      </c>
      <c r="C14" s="30">
        <v>1.1666000000000001</v>
      </c>
      <c r="D14" s="30">
        <v>5.5</v>
      </c>
      <c r="E14" s="30">
        <v>22.3522</v>
      </c>
      <c r="F14" s="30">
        <v>1.2235</v>
      </c>
      <c r="G14" s="30">
        <v>1.07</v>
      </c>
      <c r="H14" s="30" t="s">
        <v>91</v>
      </c>
      <c r="I14" s="12"/>
    </row>
    <row r="15" spans="1:9" s="4" customFormat="1" ht="21">
      <c r="A15" s="37" t="s">
        <v>60</v>
      </c>
      <c r="B15" s="28">
        <v>15.465400000000001</v>
      </c>
      <c r="C15" s="31">
        <v>1.1659999999999999</v>
      </c>
      <c r="D15" s="31">
        <v>5.5</v>
      </c>
      <c r="E15" s="31">
        <v>22.132000000000001</v>
      </c>
      <c r="F15" s="31">
        <v>1.2213000000000001</v>
      </c>
      <c r="G15" s="31">
        <v>1.07</v>
      </c>
      <c r="H15" s="31" t="s">
        <v>92</v>
      </c>
      <c r="I15" s="12"/>
    </row>
    <row r="16" spans="1:9" s="4" customFormat="1" ht="21">
      <c r="A16" s="32"/>
      <c r="B16" s="32"/>
      <c r="C16" s="32"/>
      <c r="D16" s="32"/>
      <c r="E16" s="32"/>
      <c r="F16" s="32"/>
      <c r="G16" s="33"/>
      <c r="H16" s="33"/>
      <c r="I16" s="12"/>
    </row>
    <row r="17" spans="1:15" s="4" customFormat="1" ht="21">
      <c r="A17" s="259" t="s">
        <v>45</v>
      </c>
      <c r="B17" s="223"/>
      <c r="C17" s="223"/>
      <c r="D17" s="223"/>
      <c r="E17" s="223"/>
      <c r="F17" s="223"/>
      <c r="G17" s="223"/>
      <c r="H17" s="223"/>
      <c r="I17" s="12"/>
    </row>
    <row r="18" spans="1:15" s="4" customFormat="1" ht="12.75" customHeight="1">
      <c r="A18" s="12"/>
      <c r="B18" s="12"/>
      <c r="C18" s="12"/>
      <c r="D18" s="12"/>
      <c r="E18" s="12"/>
      <c r="F18" s="12"/>
      <c r="G18" s="34"/>
      <c r="H18" s="34"/>
      <c r="I18" s="12"/>
    </row>
    <row r="19" spans="1:15" s="4" customFormat="1" ht="21">
      <c r="A19" s="12"/>
      <c r="B19" s="12" t="s">
        <v>44</v>
      </c>
      <c r="C19" s="12"/>
      <c r="D19" s="12"/>
      <c r="E19" s="258">
        <f>ปร.4!I93</f>
        <v>462559.85</v>
      </c>
      <c r="F19" s="223"/>
      <c r="G19" s="35" t="s">
        <v>11</v>
      </c>
      <c r="H19" s="34"/>
      <c r="I19" s="12"/>
      <c r="M19" s="4">
        <v>1.3090999999999999</v>
      </c>
      <c r="N19" s="4">
        <v>-0.1085</v>
      </c>
      <c r="O19" s="4">
        <f>M19-N19</f>
        <v>1.4176</v>
      </c>
    </row>
    <row r="20" spans="1:15" s="4" customFormat="1" ht="12.75" customHeight="1">
      <c r="A20" s="12"/>
      <c r="B20" s="12"/>
      <c r="C20" s="12"/>
      <c r="D20" s="12"/>
      <c r="E20" s="12"/>
      <c r="F20" s="12"/>
      <c r="G20" s="14"/>
      <c r="H20" s="14"/>
      <c r="I20" s="12"/>
    </row>
    <row r="21" spans="1:15" s="4" customFormat="1" ht="21">
      <c r="A21" s="270">
        <f>E19</f>
        <v>462559.85</v>
      </c>
      <c r="B21" s="271"/>
      <c r="C21" s="272" t="s">
        <v>182</v>
      </c>
      <c r="D21" s="273"/>
      <c r="E21" s="273"/>
      <c r="F21" s="273"/>
      <c r="G21" s="273"/>
      <c r="H21" s="273"/>
      <c r="I21" s="12"/>
    </row>
    <row r="22" spans="1:15" s="4" customFormat="1" ht="21">
      <c r="A22" s="274"/>
      <c r="B22" s="275"/>
      <c r="C22" s="276" t="s">
        <v>183</v>
      </c>
      <c r="D22" s="275"/>
      <c r="E22" s="275"/>
      <c r="F22" s="275"/>
      <c r="G22" s="277"/>
      <c r="H22" s="277"/>
      <c r="I22" s="12"/>
    </row>
    <row r="23" spans="1:15" s="4" customFormat="1" ht="21">
      <c r="A23" s="274"/>
      <c r="B23" s="275"/>
      <c r="C23" s="276" t="s">
        <v>184</v>
      </c>
      <c r="D23" s="275"/>
      <c r="E23" s="275"/>
      <c r="F23" s="275"/>
      <c r="G23" s="277"/>
      <c r="H23" s="277"/>
      <c r="I23" s="12"/>
    </row>
    <row r="24" spans="1:15" s="4" customFormat="1" ht="21">
      <c r="A24" s="274"/>
      <c r="B24" s="275"/>
      <c r="C24" s="276" t="s">
        <v>185</v>
      </c>
      <c r="D24" s="275"/>
      <c r="E24" s="275"/>
      <c r="F24" s="275"/>
      <c r="G24" s="277"/>
      <c r="H24" s="277"/>
      <c r="I24" s="12"/>
    </row>
    <row r="25" spans="1:15" s="4" customFormat="1" ht="21">
      <c r="A25" s="274"/>
      <c r="B25" s="275"/>
      <c r="C25" s="275" t="s">
        <v>186</v>
      </c>
      <c r="D25" s="275"/>
      <c r="E25" s="275"/>
      <c r="F25" s="275"/>
      <c r="G25" s="277"/>
      <c r="H25" s="277"/>
      <c r="I25" s="12"/>
    </row>
    <row r="26" spans="1:15" ht="21" customHeight="1">
      <c r="A26" s="5"/>
      <c r="B26" s="5"/>
      <c r="C26" s="5"/>
      <c r="D26" s="5"/>
      <c r="E26" s="5"/>
      <c r="F26" s="5"/>
      <c r="G26" s="5"/>
      <c r="H26" s="5"/>
      <c r="I26" s="5"/>
    </row>
    <row r="27" spans="1:15" ht="21" customHeight="1">
      <c r="A27" s="5"/>
      <c r="B27" s="5" t="s">
        <v>187</v>
      </c>
      <c r="C27" s="5"/>
      <c r="D27" s="268">
        <f>E19</f>
        <v>462559.85</v>
      </c>
      <c r="E27" s="269"/>
      <c r="F27" s="218" t="s">
        <v>188</v>
      </c>
      <c r="G27" s="217"/>
      <c r="H27" s="216"/>
      <c r="I27" s="5"/>
    </row>
    <row r="28" spans="1:15" s="4" customFormat="1" ht="21">
      <c r="A28" s="12"/>
      <c r="B28" s="12"/>
      <c r="C28" s="12"/>
      <c r="D28" s="12"/>
      <c r="E28" s="12"/>
      <c r="F28" s="12"/>
      <c r="G28" s="14"/>
      <c r="H28" s="14"/>
      <c r="I28" s="12"/>
    </row>
    <row r="29" spans="1:15" s="4" customFormat="1" ht="21">
      <c r="A29" s="15" t="s">
        <v>94</v>
      </c>
      <c r="B29" s="15"/>
      <c r="C29" s="15"/>
      <c r="D29" s="15"/>
      <c r="E29" s="258">
        <f>E19</f>
        <v>462559.85</v>
      </c>
      <c r="F29" s="258"/>
      <c r="G29" s="38" t="s">
        <v>93</v>
      </c>
      <c r="H29" s="215">
        <v>1.3090999999999999</v>
      </c>
      <c r="I29" s="12"/>
    </row>
    <row r="30" spans="1:15" s="4" customFormat="1" ht="21" customHeight="1">
      <c r="A30" s="5"/>
      <c r="B30" s="5"/>
      <c r="C30" s="5"/>
      <c r="D30" s="5"/>
      <c r="E30" s="5"/>
      <c r="F30" s="5"/>
      <c r="G30" s="5"/>
      <c r="H30" s="215"/>
      <c r="I30" s="5"/>
    </row>
    <row r="31" spans="1:15" ht="21" customHeight="1">
      <c r="A31" s="5"/>
      <c r="B31" s="5"/>
      <c r="C31" s="5"/>
      <c r="D31" s="5"/>
      <c r="E31" s="5"/>
      <c r="F31" s="5"/>
      <c r="G31" s="5"/>
      <c r="H31" s="5"/>
      <c r="I31" s="5"/>
    </row>
    <row r="32" spans="1:15" ht="21" customHeight="1">
      <c r="A32" s="5"/>
      <c r="B32" s="5"/>
      <c r="C32" s="5"/>
      <c r="D32" s="5"/>
      <c r="E32" s="5"/>
      <c r="F32" s="5"/>
      <c r="G32" s="5"/>
      <c r="H32" s="5"/>
      <c r="I32" s="5"/>
    </row>
    <row r="33" spans="1:9" ht="21" customHeight="1">
      <c r="A33" s="5"/>
      <c r="B33" s="5"/>
      <c r="C33" s="5"/>
      <c r="D33" s="5"/>
      <c r="E33" s="5"/>
      <c r="F33" s="5"/>
      <c r="G33" s="5"/>
      <c r="H33" s="5"/>
      <c r="I33" s="5"/>
    </row>
    <row r="34" spans="1:9" ht="21" customHeight="1">
      <c r="A34" s="5"/>
      <c r="B34" s="5"/>
      <c r="C34" s="5"/>
      <c r="D34" s="5"/>
      <c r="E34" s="5"/>
      <c r="F34" s="5"/>
      <c r="G34" s="5"/>
      <c r="H34" s="5"/>
      <c r="I34" s="5"/>
    </row>
    <row r="35" spans="1:9" ht="21" customHeight="1">
      <c r="A35" s="5"/>
      <c r="B35" s="5"/>
      <c r="C35" s="5"/>
      <c r="D35" s="5"/>
      <c r="E35" s="5"/>
      <c r="F35" s="5"/>
      <c r="G35" s="5"/>
      <c r="H35" s="5"/>
      <c r="I35" s="5"/>
    </row>
    <row r="36" spans="1:9" ht="21" customHeight="1">
      <c r="A36" s="5"/>
      <c r="B36" s="5"/>
      <c r="C36" s="5"/>
      <c r="D36" s="5"/>
      <c r="E36" s="5"/>
      <c r="F36" s="5"/>
      <c r="G36" s="5"/>
      <c r="H36" s="5"/>
      <c r="I36" s="5"/>
    </row>
    <row r="37" spans="1:9" ht="21" customHeight="1">
      <c r="A37" s="5"/>
      <c r="B37" s="5"/>
      <c r="C37" s="5"/>
      <c r="D37" s="5"/>
      <c r="E37" s="5"/>
      <c r="F37" s="5"/>
      <c r="G37" s="5"/>
      <c r="H37" s="5"/>
      <c r="I37" s="5"/>
    </row>
    <row r="38" spans="1:9" ht="21" customHeight="1">
      <c r="A38" s="5"/>
      <c r="B38" s="5"/>
      <c r="C38" s="5"/>
      <c r="D38" s="5"/>
      <c r="E38" s="5"/>
      <c r="F38" s="5"/>
      <c r="G38" s="5"/>
      <c r="H38" s="5"/>
      <c r="I38" s="5"/>
    </row>
    <row r="39" spans="1:9" ht="21" customHeight="1">
      <c r="A39" s="5"/>
      <c r="B39" s="5"/>
      <c r="C39" s="5"/>
      <c r="D39" s="5"/>
      <c r="E39" s="5"/>
      <c r="F39" s="5"/>
      <c r="G39" s="5"/>
      <c r="H39" s="5"/>
      <c r="I39" s="5"/>
    </row>
    <row r="40" spans="1:9" ht="21" customHeight="1">
      <c r="A40" s="5"/>
      <c r="B40" s="5"/>
      <c r="C40" s="5"/>
      <c r="D40" s="5"/>
      <c r="E40" s="5"/>
      <c r="F40" s="5"/>
      <c r="G40" s="5"/>
      <c r="H40" s="5"/>
      <c r="I40" s="5"/>
    </row>
    <row r="41" spans="1:9" ht="21" customHeight="1">
      <c r="A41" s="5"/>
      <c r="B41" s="5"/>
      <c r="C41" s="5"/>
      <c r="D41" s="5"/>
      <c r="E41" s="5"/>
      <c r="F41" s="5"/>
      <c r="G41" s="5"/>
      <c r="H41" s="5"/>
      <c r="I41" s="5"/>
    </row>
    <row r="42" spans="1:9" ht="21" customHeight="1">
      <c r="A42" s="5"/>
      <c r="B42" s="5"/>
      <c r="C42" s="5"/>
      <c r="D42" s="5"/>
      <c r="E42" s="5"/>
      <c r="F42" s="5"/>
      <c r="G42" s="5"/>
      <c r="H42" s="5"/>
      <c r="I42" s="5"/>
    </row>
    <row r="43" spans="1:9" ht="21" customHeight="1">
      <c r="A43" s="5"/>
      <c r="B43" s="5"/>
      <c r="C43" s="5"/>
      <c r="D43" s="5"/>
      <c r="E43" s="5"/>
      <c r="F43" s="5"/>
      <c r="G43" s="5"/>
      <c r="H43" s="5"/>
      <c r="I43" s="5"/>
    </row>
    <row r="44" spans="1:9" ht="21" customHeight="1">
      <c r="A44" s="5"/>
      <c r="B44" s="5"/>
      <c r="C44" s="5"/>
      <c r="D44" s="5"/>
      <c r="E44" s="5"/>
      <c r="F44" s="5"/>
      <c r="G44" s="5"/>
      <c r="H44" s="5"/>
      <c r="I44" s="5"/>
    </row>
    <row r="45" spans="1:9" ht="21" customHeight="1">
      <c r="A45" s="5"/>
      <c r="B45" s="5"/>
      <c r="C45" s="5"/>
      <c r="D45" s="5"/>
      <c r="E45" s="5"/>
      <c r="F45" s="5"/>
      <c r="G45" s="5"/>
      <c r="H45" s="5"/>
      <c r="I45" s="5"/>
    </row>
    <row r="46" spans="1:9" ht="21" customHeight="1">
      <c r="A46" s="5"/>
      <c r="B46" s="5"/>
      <c r="C46" s="5"/>
      <c r="D46" s="5"/>
      <c r="E46" s="5"/>
      <c r="F46" s="5"/>
      <c r="G46" s="5"/>
      <c r="H46" s="5"/>
      <c r="I46" s="5"/>
    </row>
    <row r="47" spans="1:9" ht="21" customHeight="1">
      <c r="A47" s="5"/>
      <c r="B47" s="5"/>
      <c r="C47" s="5"/>
      <c r="D47" s="5"/>
      <c r="E47" s="5"/>
      <c r="F47" s="5"/>
      <c r="G47" s="5"/>
      <c r="H47" s="5"/>
      <c r="I47" s="5"/>
    </row>
    <row r="48" spans="1:9" ht="21" customHeight="1">
      <c r="A48" s="5"/>
      <c r="B48" s="5"/>
      <c r="C48" s="5"/>
      <c r="D48" s="5"/>
      <c r="E48" s="5"/>
      <c r="F48" s="5"/>
      <c r="G48" s="5"/>
      <c r="H48" s="5"/>
      <c r="I48" s="5"/>
    </row>
    <row r="49" spans="1:9" ht="21" customHeight="1">
      <c r="A49" s="5"/>
      <c r="B49" s="5"/>
      <c r="C49" s="5"/>
      <c r="D49" s="5"/>
      <c r="E49" s="5"/>
      <c r="F49" s="5"/>
      <c r="G49" s="5"/>
      <c r="H49" s="5"/>
      <c r="I49" s="5"/>
    </row>
    <row r="50" spans="1:9" ht="21" customHeight="1">
      <c r="A50" s="5"/>
      <c r="B50" s="5"/>
      <c r="C50" s="5"/>
      <c r="D50" s="5"/>
      <c r="E50" s="5"/>
      <c r="F50" s="5"/>
      <c r="G50" s="5"/>
      <c r="H50" s="5"/>
      <c r="I50" s="5"/>
    </row>
    <row r="51" spans="1:9" ht="21" customHeight="1">
      <c r="A51" s="5"/>
      <c r="B51" s="5"/>
      <c r="C51" s="5"/>
      <c r="D51" s="5"/>
      <c r="E51" s="5"/>
      <c r="F51" s="5"/>
      <c r="G51" s="5"/>
      <c r="H51" s="5"/>
      <c r="I51" s="5"/>
    </row>
    <row r="52" spans="1:9" ht="21" customHeight="1">
      <c r="A52" s="5"/>
      <c r="B52" s="5"/>
      <c r="C52" s="5"/>
      <c r="D52" s="5"/>
      <c r="E52" s="5"/>
      <c r="F52" s="5"/>
      <c r="G52" s="5"/>
      <c r="H52" s="5"/>
      <c r="I52" s="5"/>
    </row>
    <row r="53" spans="1:9" ht="21" customHeight="1">
      <c r="A53" s="5"/>
      <c r="B53" s="5"/>
      <c r="C53" s="5"/>
      <c r="D53" s="5"/>
      <c r="E53" s="5"/>
      <c r="F53" s="5"/>
      <c r="G53" s="5"/>
      <c r="H53" s="5"/>
      <c r="I53" s="5"/>
    </row>
    <row r="54" spans="1:9" ht="21" customHeight="1">
      <c r="A54" s="5"/>
      <c r="B54" s="5"/>
      <c r="C54" s="5"/>
      <c r="D54" s="5"/>
      <c r="E54" s="5"/>
      <c r="F54" s="5"/>
      <c r="G54" s="5"/>
      <c r="H54" s="5"/>
      <c r="I54" s="5"/>
    </row>
    <row r="55" spans="1:9" ht="21" customHeight="1">
      <c r="A55" s="5"/>
      <c r="B55" s="5"/>
      <c r="C55" s="5"/>
      <c r="D55" s="5"/>
      <c r="E55" s="5"/>
      <c r="F55" s="5"/>
      <c r="G55" s="5"/>
      <c r="H55" s="5"/>
      <c r="I55" s="5"/>
    </row>
    <row r="56" spans="1:9" ht="21" customHeight="1">
      <c r="A56" s="5"/>
      <c r="B56" s="5"/>
      <c r="C56" s="5"/>
      <c r="D56" s="5"/>
      <c r="E56" s="5"/>
      <c r="F56" s="5"/>
      <c r="G56" s="5"/>
      <c r="H56" s="5"/>
      <c r="I56" s="5"/>
    </row>
    <row r="57" spans="1:9" ht="21" customHeight="1">
      <c r="A57" s="5"/>
      <c r="B57" s="5"/>
      <c r="C57" s="5"/>
      <c r="D57" s="5"/>
      <c r="E57" s="5"/>
      <c r="F57" s="5"/>
      <c r="G57" s="5"/>
      <c r="H57" s="5"/>
      <c r="I57" s="5"/>
    </row>
    <row r="58" spans="1:9" ht="21" customHeight="1">
      <c r="A58" s="5"/>
      <c r="B58" s="5"/>
      <c r="C58" s="5"/>
      <c r="D58" s="5"/>
      <c r="E58" s="5"/>
      <c r="F58" s="5"/>
      <c r="G58" s="5"/>
      <c r="H58" s="5"/>
      <c r="I58" s="5"/>
    </row>
    <row r="59" spans="1:9" ht="21" customHeight="1">
      <c r="A59" s="5"/>
      <c r="B59" s="5"/>
      <c r="C59" s="5"/>
      <c r="D59" s="5"/>
      <c r="E59" s="5"/>
      <c r="F59" s="5"/>
      <c r="G59" s="5"/>
      <c r="H59" s="5"/>
      <c r="I59" s="5"/>
    </row>
    <row r="60" spans="1:9" ht="21" customHeight="1">
      <c r="A60" s="5"/>
      <c r="B60" s="5"/>
      <c r="C60" s="5"/>
      <c r="D60" s="5"/>
      <c r="E60" s="5"/>
      <c r="F60" s="5"/>
      <c r="G60" s="5"/>
      <c r="H60" s="5"/>
      <c r="I60" s="5"/>
    </row>
    <row r="61" spans="1:9" ht="21" customHeight="1">
      <c r="A61" s="5"/>
      <c r="B61" s="5"/>
      <c r="C61" s="5"/>
      <c r="D61" s="5"/>
      <c r="E61" s="5"/>
      <c r="F61" s="5"/>
      <c r="G61" s="5"/>
      <c r="H61" s="5"/>
      <c r="I61" s="5"/>
    </row>
    <row r="62" spans="1:9" ht="21" customHeight="1">
      <c r="A62" s="5"/>
      <c r="B62" s="5"/>
      <c r="C62" s="5"/>
      <c r="D62" s="5"/>
      <c r="E62" s="5"/>
      <c r="F62" s="5"/>
      <c r="G62" s="5"/>
      <c r="H62" s="5"/>
      <c r="I62" s="5"/>
    </row>
    <row r="63" spans="1:9" ht="21" customHeight="1">
      <c r="A63" s="5"/>
      <c r="B63" s="5"/>
      <c r="C63" s="5"/>
      <c r="D63" s="5"/>
      <c r="E63" s="5"/>
      <c r="F63" s="5"/>
      <c r="G63" s="5"/>
      <c r="H63" s="5"/>
      <c r="I63" s="5"/>
    </row>
    <row r="64" spans="1:9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</sheetData>
  <mergeCells count="9">
    <mergeCell ref="E29:F29"/>
    <mergeCell ref="A17:H17"/>
    <mergeCell ref="B11:E11"/>
    <mergeCell ref="A4:H4"/>
    <mergeCell ref="A2:H2"/>
    <mergeCell ref="F9:G9"/>
    <mergeCell ref="E19:F19"/>
    <mergeCell ref="A21:B21"/>
    <mergeCell ref="D27:E27"/>
  </mergeCells>
  <pageMargins left="1.1023622047244095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ปร.4</vt:lpstr>
      <vt:lpstr>ปร.51</vt:lpstr>
      <vt:lpstr>ปร.6</vt:lpstr>
      <vt:lpstr>คิดFactor f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RonCom</cp:lastModifiedBy>
  <cp:lastPrinted>2026-05-19T01:25:24Z</cp:lastPrinted>
  <dcterms:created xsi:type="dcterms:W3CDTF">2008-06-04T21:10:06Z</dcterms:created>
  <dcterms:modified xsi:type="dcterms:W3CDTF">2026-05-19T03:34:06Z</dcterms:modified>
</cp:coreProperties>
</file>