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H:\"/>
    </mc:Choice>
  </mc:AlternateContent>
  <xr:revisionPtr revIDLastSave="0" documentId="13_ncr:1_{2720A9B9-89C5-4EE3-A139-549E7C06A7AC}" xr6:coauthVersionLast="47" xr6:coauthVersionMax="47" xr10:uidLastSave="{00000000-0000-0000-0000-000000000000}"/>
  <bookViews>
    <workbookView xWindow="-120" yWindow="-120" windowWidth="20730" windowHeight="11040" xr2:uid="{5EDD94D9-640C-4A0F-8C14-2D93B258EA6F}"/>
  </bookViews>
  <sheets>
    <sheet name="ปร.4 ปร.5" sheetId="2" r:id="rId1"/>
    <sheet name="บดอัด" sheetId="1" r:id="rId2"/>
  </sheets>
  <externalReferences>
    <externalReference r:id="rId3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1" i="2" l="1"/>
  <c r="D24" i="2"/>
  <c r="C23" i="2"/>
  <c r="M19" i="2"/>
  <c r="N18" i="2"/>
  <c r="N17" i="2"/>
  <c r="N16" i="2"/>
  <c r="N15" i="2"/>
  <c r="D2" i="2"/>
  <c r="N57" i="1"/>
  <c r="N14" i="1"/>
  <c r="N15" i="1"/>
  <c r="M21" i="1"/>
  <c r="M22" i="1"/>
  <c r="M23" i="1"/>
  <c r="M25" i="1"/>
  <c r="M20" i="1"/>
  <c r="M14" i="1"/>
  <c r="M15" i="1"/>
  <c r="M13" i="1"/>
  <c r="D54" i="1"/>
  <c r="D53" i="1"/>
  <c r="D52" i="1"/>
  <c r="M51" i="1"/>
  <c r="G51" i="1"/>
  <c r="L51" i="1" s="1"/>
  <c r="J49" i="1"/>
  <c r="G49" i="1"/>
  <c r="H49" i="1" s="1"/>
  <c r="G48" i="1"/>
  <c r="M48" i="1" s="1"/>
  <c r="J47" i="1"/>
  <c r="H47" i="1"/>
  <c r="N47" i="1" s="1"/>
  <c r="G47" i="1"/>
  <c r="M47" i="1" s="1"/>
  <c r="M44" i="1"/>
  <c r="G44" i="1"/>
  <c r="J44" i="1" s="1"/>
  <c r="M43" i="1"/>
  <c r="J43" i="1"/>
  <c r="G43" i="1"/>
  <c r="H43" i="1" s="1"/>
  <c r="G42" i="1"/>
  <c r="M42" i="1" s="1"/>
  <c r="J41" i="1"/>
  <c r="H41" i="1"/>
  <c r="N41" i="1" s="1"/>
  <c r="G41" i="1"/>
  <c r="M41" i="1" s="1"/>
  <c r="M40" i="1"/>
  <c r="G40" i="1"/>
  <c r="J40" i="1" s="1"/>
  <c r="M39" i="1"/>
  <c r="J39" i="1"/>
  <c r="G39" i="1"/>
  <c r="H39" i="1" s="1"/>
  <c r="G38" i="1"/>
  <c r="M38" i="1" s="1"/>
  <c r="J37" i="1"/>
  <c r="H37" i="1"/>
  <c r="N37" i="1" s="1"/>
  <c r="G37" i="1"/>
  <c r="M37" i="1" s="1"/>
  <c r="M36" i="1"/>
  <c r="G36" i="1"/>
  <c r="J36" i="1" s="1"/>
  <c r="M34" i="1"/>
  <c r="J34" i="1"/>
  <c r="G34" i="1"/>
  <c r="H34" i="1" s="1"/>
  <c r="G33" i="1"/>
  <c r="M33" i="1" s="1"/>
  <c r="J32" i="1"/>
  <c r="H32" i="1"/>
  <c r="N32" i="1" s="1"/>
  <c r="G32" i="1"/>
  <c r="M32" i="1" s="1"/>
  <c r="M31" i="1"/>
  <c r="G31" i="1"/>
  <c r="J31" i="1" s="1"/>
  <c r="M30" i="1"/>
  <c r="J30" i="1"/>
  <c r="G30" i="1"/>
  <c r="H30" i="1" s="1"/>
  <c r="G28" i="1"/>
  <c r="M28" i="1" s="1"/>
  <c r="F28" i="1"/>
  <c r="B28" i="1" s="1"/>
  <c r="C28" i="1"/>
  <c r="G27" i="1"/>
  <c r="M27" i="1" s="1"/>
  <c r="C27" i="1"/>
  <c r="N20" i="1"/>
  <c r="C20" i="1"/>
  <c r="N18" i="1"/>
  <c r="L18" i="1"/>
  <c r="H18" i="1"/>
  <c r="M18" i="1" s="1"/>
  <c r="G18" i="1"/>
  <c r="C18" i="1"/>
  <c r="H17" i="1"/>
  <c r="C17" i="1"/>
  <c r="M16" i="1"/>
  <c r="L16" i="1"/>
  <c r="H16" i="1"/>
  <c r="J16" i="1" s="1"/>
  <c r="G16" i="1"/>
  <c r="C16" i="1"/>
  <c r="C13" i="1"/>
  <c r="N12" i="1"/>
  <c r="L12" i="1"/>
  <c r="H12" i="1"/>
  <c r="M12" i="1" s="1"/>
  <c r="N11" i="1"/>
  <c r="M11" i="1"/>
  <c r="L11" i="1"/>
  <c r="J11" i="1"/>
  <c r="H11" i="1"/>
  <c r="H10" i="1"/>
  <c r="C10" i="1"/>
  <c r="D6" i="1"/>
  <c r="D4" i="1"/>
  <c r="D3" i="1"/>
  <c r="D2" i="1"/>
  <c r="L17" i="1" l="1"/>
  <c r="J17" i="1"/>
  <c r="M17" i="1"/>
  <c r="N17" i="1"/>
  <c r="N49" i="1"/>
  <c r="L49" i="1"/>
  <c r="N30" i="1"/>
  <c r="L30" i="1"/>
  <c r="N43" i="1"/>
  <c r="L43" i="1"/>
  <c r="N10" i="1"/>
  <c r="M10" i="1"/>
  <c r="L10" i="1"/>
  <c r="J10" i="1"/>
  <c r="N34" i="1"/>
  <c r="L34" i="1"/>
  <c r="N25" i="1"/>
  <c r="N39" i="1"/>
  <c r="L39" i="1"/>
  <c r="N16" i="1"/>
  <c r="J27" i="1"/>
  <c r="H28" i="1"/>
  <c r="H33" i="1"/>
  <c r="H38" i="1"/>
  <c r="H42" i="1"/>
  <c r="H48" i="1"/>
  <c r="J28" i="1"/>
  <c r="J33" i="1"/>
  <c r="J38" i="1"/>
  <c r="J42" i="1"/>
  <c r="J48" i="1"/>
  <c r="M49" i="1"/>
  <c r="H27" i="1"/>
  <c r="J12" i="1"/>
  <c r="J18" i="1"/>
  <c r="H31" i="1"/>
  <c r="L32" i="1"/>
  <c r="H36" i="1"/>
  <c r="L37" i="1"/>
  <c r="H40" i="1"/>
  <c r="L41" i="1"/>
  <c r="H44" i="1"/>
  <c r="L47" i="1"/>
  <c r="H51" i="1"/>
  <c r="N51" i="1" s="1"/>
  <c r="J51" i="1"/>
  <c r="K59" i="1" s="1"/>
  <c r="N22" i="1" l="1"/>
  <c r="L40" i="1"/>
  <c r="N40" i="1"/>
  <c r="N27" i="1"/>
  <c r="L27" i="1"/>
  <c r="N48" i="1"/>
  <c r="L48" i="1"/>
  <c r="N13" i="1"/>
  <c r="N21" i="1"/>
  <c r="L36" i="1"/>
  <c r="N36" i="1"/>
  <c r="L31" i="1"/>
  <c r="N31" i="1"/>
  <c r="N42" i="1"/>
  <c r="L42" i="1"/>
  <c r="N38" i="1"/>
  <c r="L38" i="1"/>
  <c r="K58" i="1"/>
  <c r="L44" i="1"/>
  <c r="N44" i="1"/>
  <c r="N23" i="1"/>
  <c r="N33" i="1"/>
  <c r="L33" i="1"/>
  <c r="N28" i="1"/>
  <c r="L28" i="1"/>
</calcChain>
</file>

<file path=xl/sharedStrings.xml><?xml version="1.0" encoding="utf-8"?>
<sst xmlns="http://schemas.openxmlformats.org/spreadsheetml/2006/main" count="189" uniqueCount="137">
  <si>
    <t>แบบสรุปราคากลางงานก่อสร้างทาง  สะพาน  และท่อเหลียม</t>
  </si>
  <si>
    <t xml:space="preserve">          ชื่อโครงการ / งานก่อสร้าง</t>
  </si>
  <si>
    <t xml:space="preserve">          สถานที่ก่อสร้าง</t>
  </si>
  <si>
    <t xml:space="preserve">          หน่วยงานเจ้าของโครงการ</t>
  </si>
  <si>
    <t xml:space="preserve">          แบบเลขที่</t>
  </si>
  <si>
    <t>แบบมาตรฐาน อบต.นาอุดมกำหนด</t>
  </si>
  <si>
    <t xml:space="preserve">          คำนวณราคากลางโดย</t>
  </si>
  <si>
    <t>เมื่อวันที่</t>
  </si>
  <si>
    <t>ลำดับ</t>
  </si>
  <si>
    <t>รายการ</t>
  </si>
  <si>
    <t>หน่วย</t>
  </si>
  <si>
    <t>จำนวน</t>
  </si>
  <si>
    <t>ราคาต่อหน่วย</t>
  </si>
  <si>
    <t>ราคาทุน</t>
  </si>
  <si>
    <t>FN</t>
  </si>
  <si>
    <t xml:space="preserve">ราคาต่อหน่วย </t>
  </si>
  <si>
    <t>ราคากลาง</t>
  </si>
  <si>
    <t>X   FN</t>
  </si>
  <si>
    <t>งานปรับปรุงโครงสร้างทาง</t>
  </si>
  <si>
    <t/>
  </si>
  <si>
    <t>ตร.ม.</t>
  </si>
  <si>
    <t>งานรื้อผิวลาดยางเดิม</t>
  </si>
  <si>
    <t>งานรื้อผิวคอนกรีตเดิม</t>
  </si>
  <si>
    <t>งานตัดดินคันทาง</t>
  </si>
  <si>
    <t>ลบ.ม.</t>
  </si>
  <si>
    <t>งานดินถมคันทาง   บดอัดแน่น</t>
  </si>
  <si>
    <t>งานผิวทาง</t>
  </si>
  <si>
    <t>งานรอยต่อเผื่อขยายตามขวาง  (Expansion  Joint)</t>
  </si>
  <si>
    <t>ม.</t>
  </si>
  <si>
    <t>งานรอยต่อเผื่อหดตามขวาง  (Contraction  Joint)</t>
  </si>
  <si>
    <t>งานรอยต่อตามยาว  (Longitudinal  Joint)</t>
  </si>
  <si>
    <t>งานไหล่ทาง</t>
  </si>
  <si>
    <t>งานไหล่ทางลูกรังปรับเกี่ยแต่ง</t>
  </si>
  <si>
    <t>งานตีเส้นจราจร</t>
  </si>
  <si>
    <t>งานท่อกลมคอนกรีตเสริมเหล็ก</t>
  </si>
  <si>
    <t>ขนาด  ø  0.30  ม.  ชั้น  3</t>
  </si>
  <si>
    <t>ขนาด  ø  0.40  ม.  ชั้น  3</t>
  </si>
  <si>
    <t>ขนาด  ø  0.60  ม.  ชั้น  3</t>
  </si>
  <si>
    <t>ขนาด  ø  0.80  ม.  ชั้น  3</t>
  </si>
  <si>
    <t>ขนาด  ø  1.00  ม.  ชั้น  3</t>
  </si>
  <si>
    <t>งานกำแพงปากท่อคอนกรีตเสริมเหล็ก</t>
  </si>
  <si>
    <t xml:space="preserve">สำหรับท่อกลม ค.ส.ล. ขนาด  ø  0.60 ม.  1  แถว  </t>
  </si>
  <si>
    <t>แห่ง</t>
  </si>
  <si>
    <t xml:space="preserve">สำหรับท่อกลม ค.ส.ล. ขนาด  ø  0.60 ม.  2  แถว  </t>
  </si>
  <si>
    <t xml:space="preserve">สำหรับท่อกลม ค.ส.ล. ขนาด  ø  0.60 ม.  3  แถว  </t>
  </si>
  <si>
    <t xml:space="preserve">สำหรับท่อกลม ค.ส.ล. ขนาด  ø  0.80 ม.  1  แถว  </t>
  </si>
  <si>
    <t xml:space="preserve">สำหรับท่อกลม ค.ส.ล. ขนาด  ø  0.80 ม.  2  แถว  </t>
  </si>
  <si>
    <t xml:space="preserve">สำหรับท่อกลม ค.ส.ล. ขนาด  ø  0.80 ม.  3  แถว  </t>
  </si>
  <si>
    <t xml:space="preserve">สำหรับท่อกลม ค.ส.ล. ขนาด  ø  1.00 ม.  1  แถว  </t>
  </si>
  <si>
    <t xml:space="preserve">สำหรับท่อกลม ค.ส.ล. ขนาด  ø  1.00 ม.  2  แถว  </t>
  </si>
  <si>
    <t xml:space="preserve">สำหรับท่อกลม ค.ส.ล. ขนาด  ø  1.00 ม.  3  แถว  </t>
  </si>
  <si>
    <t>งานบ่อพักรับน้ำ  คอนกรีตเสริมเหล็ก</t>
  </si>
  <si>
    <t xml:space="preserve">สำหรับท่อกลม ค.ส.ล. ขนาด  ø  0.30 ม. เข้า - ออก  </t>
  </si>
  <si>
    <t xml:space="preserve">สำหรับท่อกลม ค.ส.ล. ขนาด  ø  0.40 ม. เข้า - ออก  </t>
  </si>
  <si>
    <t xml:space="preserve">สำหรับท่อกลม ค.ส.ล. ขนาด  ø  0.60 ม. เข้า - ออก  </t>
  </si>
  <si>
    <t>งานท่อเหลี่ยมคอนกรีตเสริมเหล็ก</t>
  </si>
  <si>
    <t>งานท่อเหลี่ยมคอนกรีตเสริมเหล็กก่อสร้างใหม่</t>
  </si>
  <si>
    <t xml:space="preserve">     กม.</t>
  </si>
  <si>
    <t xml:space="preserve">     ขนาด</t>
  </si>
  <si>
    <t xml:space="preserve">     ยาว</t>
  </si>
  <si>
    <t>งานป้ายโครงการ</t>
  </si>
  <si>
    <t>ป้าย</t>
  </si>
  <si>
    <t xml:space="preserve">รวมค่าก่อสร้าง   </t>
  </si>
  <si>
    <t>①</t>
  </si>
  <si>
    <t>ผลรวมค่างานต้นทุนงานก่อสร้างทาง</t>
  </si>
  <si>
    <t>②</t>
  </si>
  <si>
    <t>ผลรวมค่างานต้นทุนงานก่อสร้างสะพานและท่อเหลียม</t>
  </si>
  <si>
    <t>③</t>
  </si>
  <si>
    <t>ค่า  Factor   F   งานก่อสร้างทาง</t>
  </si>
  <si>
    <t>④</t>
  </si>
  <si>
    <t>ค่า  Factor   F   งานก่อสร้างสะพานและท่อเหลียม</t>
  </si>
  <si>
    <t>20-สค.-67</t>
  </si>
  <si>
    <t>1,625.00</t>
  </si>
  <si>
    <t>50.00</t>
  </si>
  <si>
    <t>160.00</t>
  </si>
  <si>
    <t>325.00</t>
  </si>
  <si>
    <t>65.00</t>
  </si>
  <si>
    <t>1</t>
  </si>
  <si>
    <t>800</t>
  </si>
  <si>
    <t>1.77</t>
  </si>
  <si>
    <t>32.69</t>
  </si>
  <si>
    <t>135.03</t>
  </si>
  <si>
    <t>418.78</t>
  </si>
  <si>
    <t>176.32</t>
  </si>
  <si>
    <t>91.22</t>
  </si>
  <si>
    <t>86.46</t>
  </si>
  <si>
    <t>96.53</t>
  </si>
  <si>
    <t>2,876.25</t>
  </si>
  <si>
    <t>680,517.50</t>
  </si>
  <si>
    <t>8,816.00</t>
  </si>
  <si>
    <t>14,595.20</t>
  </si>
  <si>
    <t>28,099.50</t>
  </si>
  <si>
    <t>6,274.45</t>
  </si>
  <si>
    <t>1.3642</t>
  </si>
  <si>
    <t>0</t>
  </si>
  <si>
    <t xml:space="preserve">แบบสรุปผลประมาณราคาค่าก่อสร้าง </t>
  </si>
  <si>
    <t>สายบ้านคำไหล หมู่ที่ 5 ตำบลนาอุดม อำเภอนิคมคำสร้อย จังหวัดมุคดาหาร</t>
  </si>
  <si>
    <t>บ้านคำไหล หมู่ที่ 5   ตำบลนาอุดม อำเภอนิคมคำสร้อย จังหวัดมุคดาหาร</t>
  </si>
  <si>
    <t>องค์การบริหารส่วนตำบลนาอุดม อำเภอนิคมคำสร้อย จังหวัดมุคดาหาร</t>
  </si>
  <si>
    <t xml:space="preserve">          ปริมาณงาน</t>
  </si>
  <si>
    <t>ประมาณการ</t>
  </si>
  <si>
    <t>รวมค่างานก่อสร้าง</t>
  </si>
  <si>
    <t>หมายเหตุ</t>
  </si>
  <si>
    <t>Factor F</t>
  </si>
  <si>
    <t xml:space="preserve"> - เงินล่วงหน้าจ่าย </t>
  </si>
  <si>
    <t xml:space="preserve"> - เงินประกันผลงานหัก </t>
  </si>
  <si>
    <t xml:space="preserve"> - ดอกเบี้ยเงินกู้ </t>
  </si>
  <si>
    <t xml:space="preserve"> - ค่าภาษีมูลค่าเพิ่ม </t>
  </si>
  <si>
    <t xml:space="preserve"> - พื้นที่</t>
  </si>
  <si>
    <t>รวมเป็นราคาค่าก่อสร้างประมาณ</t>
  </si>
  <si>
    <t>สรุป</t>
  </si>
  <si>
    <t>คิดเป็นราคากลาง</t>
  </si>
  <si>
    <t>ระยะทางดำเนินการ</t>
  </si>
  <si>
    <t>กม.</t>
  </si>
  <si>
    <t>เฉลี่ยราคา  กม.ละ</t>
  </si>
  <si>
    <t>บาท</t>
  </si>
  <si>
    <t xml:space="preserve">       (นายโสพณ  อุทธศรี )</t>
  </si>
  <si>
    <t xml:space="preserve">  ผิวจราจร กว้าง 5 เมตร ยาว 325 เมตร หนา 0.15 เมตร หรือมีพื้นที่ไม่น้อยกว่า 1625  ตารางเมตร</t>
  </si>
  <si>
    <t>วันที่    20    เดือน    สิงหาคม  พ.ศ. 2567</t>
  </si>
  <si>
    <t>แบบองค์การบริหารส่วนตำบลนาอุดม</t>
  </si>
  <si>
    <t>ค่างานต้นทุนงานทาง</t>
  </si>
  <si>
    <t>ป้ายโครงการ</t>
  </si>
  <si>
    <t>ประธาน</t>
  </si>
  <si>
    <t xml:space="preserve">ลงชื่อ                           </t>
  </si>
  <si>
    <t>คณะกรรมการกำหนดราคากลาง</t>
  </si>
  <si>
    <t>กรรมการ</t>
  </si>
  <si>
    <t xml:space="preserve">       (นางสาวปรญญภรณ์ คำมี )</t>
  </si>
  <si>
    <t xml:space="preserve">       (นายสมบูรณ์ สารภาพ)</t>
  </si>
  <si>
    <t xml:space="preserve">        ผู้ช่วยช่างโยธา</t>
  </si>
  <si>
    <t>เห็นชอบ</t>
  </si>
  <si>
    <t>หัวหน้าสำนักปลัด  รักษาราชการแทน</t>
  </si>
  <si>
    <t>ปลัดองค์การบริหารส่วนตำบลนาอุดม</t>
  </si>
  <si>
    <t xml:space="preserve">      (นายธีรวัฒน์  พรามสุข)</t>
  </si>
  <si>
    <t xml:space="preserve">              ผอ.กองลัง</t>
  </si>
  <si>
    <t xml:space="preserve">            ผอ.กองช่าง</t>
  </si>
  <si>
    <t xml:space="preserve"> นายกองค์การบริหารส่วนตำบลนาอุดม</t>
  </si>
  <si>
    <t xml:space="preserve">             (นายสงวน  พันธ์ศรี)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</si>
</sst>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(* #,##0.00_);_(* \(#,##0.00\);_(* &quot;-&quot;??_);_(@_)"/>
    <numFmt numFmtId="165" formatCode="_-* #,##0.0000_-;\-* #,##0.0000_-;_-* &quot;-&quot;??_-;_-@_-"/>
    <numFmt numFmtId="167" formatCode="#,##0.0000"/>
    <numFmt numFmtId="168" formatCode="_(* #,##0.000_);_(* \(#,##0.000\);_(* &quot;-&quot;??_);_(@_)"/>
  </numFmts>
  <fonts count="12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AngsanaUPC"/>
      <family val="1"/>
      <charset val="222"/>
    </font>
    <font>
      <b/>
      <sz val="18"/>
      <name val="TH SarabunPSK"/>
      <family val="2"/>
    </font>
    <font>
      <sz val="10"/>
      <name val="Arial"/>
      <family val="2"/>
    </font>
    <font>
      <b/>
      <sz val="14"/>
      <name val="TH SarabunPSK"/>
      <family val="2"/>
    </font>
    <font>
      <sz val="14"/>
      <name val="TH SarabunPSK"/>
      <family val="2"/>
    </font>
    <font>
      <sz val="15"/>
      <name val="AngsanaUPC"/>
      <family val="1"/>
      <charset val="222"/>
    </font>
    <font>
      <sz val="12"/>
      <name val="TH SarabunPSK"/>
      <family val="2"/>
    </font>
    <font>
      <b/>
      <sz val="16"/>
      <name val="TH SarabunPSK"/>
      <family val="2"/>
    </font>
    <font>
      <sz val="16"/>
      <name val="TH SarabunPSK"/>
      <family val="2"/>
    </font>
    <font>
      <sz val="14"/>
      <name val="Cordia New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4" fillId="0" borderId="0"/>
    <xf numFmtId="0" fontId="4" fillId="0" borderId="0"/>
    <xf numFmtId="0" fontId="7" fillId="0" borderId="0"/>
    <xf numFmtId="0" fontId="11" fillId="0" borderId="0"/>
  </cellStyleXfs>
  <cellXfs count="200">
    <xf numFmtId="0" fontId="0" fillId="0" borderId="0" xfId="0"/>
    <xf numFmtId="0" fontId="3" fillId="0" borderId="0" xfId="2" applyFont="1" applyAlignment="1">
      <alignment horizontal="center" vertical="center"/>
    </xf>
    <xf numFmtId="0" fontId="6" fillId="0" borderId="0" xfId="0" applyFont="1" applyAlignment="1">
      <alignment vertical="center"/>
    </xf>
    <xf numFmtId="43" fontId="6" fillId="0" borderId="9" xfId="1" applyFont="1" applyBorder="1"/>
    <xf numFmtId="49" fontId="3" fillId="0" borderId="0" xfId="2" applyNumberFormat="1" applyFont="1" applyAlignment="1">
      <alignment horizontal="center" vertical="center"/>
    </xf>
    <xf numFmtId="49" fontId="0" fillId="0" borderId="0" xfId="0" applyNumberFormat="1"/>
    <xf numFmtId="49" fontId="5" fillId="2" borderId="0" xfId="3" applyNumberFormat="1" applyFont="1" applyFill="1"/>
    <xf numFmtId="49" fontId="5" fillId="0" borderId="0" xfId="2" applyNumberFormat="1" applyFont="1" applyAlignment="1">
      <alignment vertical="center"/>
    </xf>
    <xf numFmtId="49" fontId="6" fillId="0" borderId="0" xfId="2" applyNumberFormat="1" applyFont="1" applyAlignment="1">
      <alignment vertical="center"/>
    </xf>
    <xf numFmtId="49" fontId="6" fillId="0" borderId="0" xfId="2" applyNumberFormat="1" applyFont="1" applyAlignment="1">
      <alignment horizontal="left" vertical="center"/>
    </xf>
    <xf numFmtId="49" fontId="6" fillId="0" borderId="0" xfId="0" applyNumberFormat="1" applyFont="1" applyAlignment="1">
      <alignment horizontal="left"/>
    </xf>
    <xf numFmtId="49" fontId="5" fillId="0" borderId="1" xfId="2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/>
    </xf>
    <xf numFmtId="49" fontId="5" fillId="0" borderId="4" xfId="2" applyNumberFormat="1" applyFont="1" applyBorder="1" applyAlignment="1">
      <alignment horizontal="center" vertical="center"/>
    </xf>
    <xf numFmtId="49" fontId="5" fillId="0" borderId="3" xfId="2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5" fillId="0" borderId="1" xfId="2" applyNumberFormat="1" applyFont="1" applyBorder="1" applyAlignment="1">
      <alignment horizontal="center" vertical="center"/>
    </xf>
    <xf numFmtId="49" fontId="5" fillId="0" borderId="5" xfId="2" applyNumberFormat="1" applyFont="1" applyBorder="1" applyAlignment="1">
      <alignment horizontal="center" vertical="center"/>
    </xf>
    <xf numFmtId="49" fontId="5" fillId="0" borderId="6" xfId="0" applyNumberFormat="1" applyFont="1" applyBorder="1" applyAlignment="1">
      <alignment horizontal="center" vertical="center"/>
    </xf>
    <xf numFmtId="49" fontId="5" fillId="0" borderId="7" xfId="0" applyNumberFormat="1" applyFont="1" applyBorder="1" applyAlignment="1">
      <alignment horizontal="center" vertical="center"/>
    </xf>
    <xf numFmtId="49" fontId="5" fillId="0" borderId="8" xfId="2" applyNumberFormat="1" applyFont="1" applyBorder="1" applyAlignment="1">
      <alignment horizontal="center" vertical="center"/>
    </xf>
    <xf numFmtId="49" fontId="5" fillId="0" borderId="7" xfId="2" applyNumberFormat="1" applyFont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/>
    </xf>
    <xf numFmtId="49" fontId="5" fillId="0" borderId="5" xfId="2" applyNumberFormat="1" applyFont="1" applyBorder="1" applyAlignment="1">
      <alignment horizontal="center" vertical="center"/>
    </xf>
    <xf numFmtId="49" fontId="6" fillId="0" borderId="9" xfId="0" applyNumberFormat="1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left" vertical="center"/>
    </xf>
    <xf numFmtId="49" fontId="6" fillId="0" borderId="2" xfId="0" applyNumberFormat="1" applyFont="1" applyBorder="1" applyAlignment="1">
      <alignment vertical="center"/>
    </xf>
    <xf numFmtId="49" fontId="6" fillId="0" borderId="3" xfId="0" applyNumberFormat="1" applyFont="1" applyBorder="1" applyAlignment="1">
      <alignment vertical="center"/>
    </xf>
    <xf numFmtId="49" fontId="6" fillId="0" borderId="10" xfId="0" applyNumberFormat="1" applyFont="1" applyBorder="1" applyAlignment="1">
      <alignment horizontal="center" vertical="center"/>
    </xf>
    <xf numFmtId="49" fontId="6" fillId="0" borderId="9" xfId="1" applyNumberFormat="1" applyFont="1" applyBorder="1" applyAlignment="1">
      <alignment horizontal="right" vertical="center"/>
    </xf>
    <xf numFmtId="49" fontId="6" fillId="0" borderId="4" xfId="1" applyNumberFormat="1" applyFont="1" applyBorder="1" applyAlignment="1">
      <alignment horizontal="center" vertical="center"/>
    </xf>
    <xf numFmtId="49" fontId="6" fillId="0" borderId="3" xfId="1" applyNumberFormat="1" applyFont="1" applyBorder="1" applyAlignment="1">
      <alignment horizontal="center" vertical="center"/>
    </xf>
    <xf numFmtId="49" fontId="6" fillId="0" borderId="9" xfId="1" applyNumberFormat="1" applyFont="1" applyBorder="1" applyAlignment="1">
      <alignment vertical="center"/>
    </xf>
    <xf numFmtId="49" fontId="6" fillId="0" borderId="1" xfId="1" applyNumberFormat="1" applyFont="1" applyBorder="1" applyAlignment="1">
      <alignment vertical="center"/>
    </xf>
    <xf numFmtId="49" fontId="6" fillId="0" borderId="0" xfId="0" applyNumberFormat="1" applyFont="1" applyAlignment="1">
      <alignment horizontal="center" vertical="center"/>
    </xf>
    <xf numFmtId="49" fontId="6" fillId="0" borderId="0" xfId="0" applyNumberFormat="1" applyFont="1" applyAlignment="1">
      <alignment horizontal="left" vertical="center"/>
    </xf>
    <xf numFmtId="49" fontId="6" fillId="0" borderId="10" xfId="0" applyNumberFormat="1" applyFont="1" applyBorder="1" applyAlignment="1">
      <alignment vertical="center"/>
    </xf>
    <xf numFmtId="49" fontId="6" fillId="0" borderId="11" xfId="1" applyNumberFormat="1" applyFont="1" applyBorder="1" applyAlignment="1">
      <alignment horizontal="center" vertical="center"/>
    </xf>
    <xf numFmtId="49" fontId="6" fillId="0" borderId="10" xfId="1" applyNumberFormat="1" applyFont="1" applyBorder="1" applyAlignment="1">
      <alignment horizontal="center" vertical="center"/>
    </xf>
    <xf numFmtId="49" fontId="6" fillId="0" borderId="9" xfId="1" applyNumberFormat="1" applyFont="1" applyFill="1" applyBorder="1" applyAlignment="1">
      <alignment horizontal="right" vertical="center"/>
    </xf>
    <xf numFmtId="49" fontId="6" fillId="0" borderId="0" xfId="1" applyNumberFormat="1" applyFont="1" applyBorder="1" applyAlignment="1">
      <alignment horizontal="right" vertical="center"/>
    </xf>
    <xf numFmtId="49" fontId="6" fillId="0" borderId="0" xfId="0" applyNumberFormat="1" applyFont="1" applyAlignment="1">
      <alignment vertical="center"/>
    </xf>
    <xf numFmtId="49" fontId="6" fillId="0" borderId="11" xfId="0" applyNumberFormat="1" applyFont="1" applyBorder="1" applyAlignment="1">
      <alignment horizontal="center" vertical="center"/>
    </xf>
    <xf numFmtId="49" fontId="6" fillId="0" borderId="11" xfId="0" applyNumberFormat="1" applyFont="1" applyBorder="1" applyAlignment="1">
      <alignment horizontal="right" vertical="center"/>
    </xf>
    <xf numFmtId="49" fontId="6" fillId="0" borderId="0" xfId="4" applyNumberFormat="1" applyFont="1"/>
    <xf numFmtId="49" fontId="6" fillId="0" borderId="9" xfId="1" applyNumberFormat="1" applyFont="1" applyBorder="1" applyAlignment="1">
      <alignment horizontal="center" vertical="center"/>
    </xf>
    <xf numFmtId="49" fontId="6" fillId="0" borderId="5" xfId="0" applyNumberFormat="1" applyFont="1" applyBorder="1" applyAlignment="1">
      <alignment horizontal="center" vertical="center"/>
    </xf>
    <xf numFmtId="49" fontId="6" fillId="0" borderId="6" xfId="0" applyNumberFormat="1" applyFont="1" applyBorder="1" applyAlignment="1">
      <alignment horizontal="center" vertical="center"/>
    </xf>
    <xf numFmtId="49" fontId="6" fillId="0" borderId="6" xfId="4" applyNumberFormat="1" applyFont="1" applyBorder="1"/>
    <xf numFmtId="49" fontId="6" fillId="0" borderId="6" xfId="0" applyNumberFormat="1" applyFont="1" applyBorder="1" applyAlignment="1">
      <alignment vertical="center"/>
    </xf>
    <xf numFmtId="49" fontId="6" fillId="0" borderId="7" xfId="0" applyNumberFormat="1" applyFont="1" applyBorder="1" applyAlignment="1">
      <alignment vertical="center"/>
    </xf>
    <xf numFmtId="49" fontId="6" fillId="0" borderId="7" xfId="0" applyNumberFormat="1" applyFont="1" applyBorder="1" applyAlignment="1">
      <alignment horizontal="center" vertical="center"/>
    </xf>
    <xf numFmtId="49" fontId="6" fillId="0" borderId="5" xfId="1" applyNumberFormat="1" applyFont="1" applyBorder="1" applyAlignment="1">
      <alignment horizontal="right" vertical="center"/>
    </xf>
    <xf numFmtId="49" fontId="6" fillId="0" borderId="8" xfId="1" applyNumberFormat="1" applyFont="1" applyBorder="1" applyAlignment="1">
      <alignment horizontal="center" vertical="center"/>
    </xf>
    <xf numFmtId="49" fontId="6" fillId="0" borderId="7" xfId="1" applyNumberFormat="1" applyFont="1" applyBorder="1" applyAlignment="1">
      <alignment horizontal="center" vertical="center"/>
    </xf>
    <xf numFmtId="49" fontId="6" fillId="0" borderId="5" xfId="1" applyNumberFormat="1" applyFont="1" applyBorder="1" applyAlignment="1">
      <alignment vertical="center"/>
    </xf>
    <xf numFmtId="49" fontId="6" fillId="0" borderId="9" xfId="0" applyNumberFormat="1" applyFont="1" applyBorder="1" applyAlignment="1">
      <alignment horizontal="center"/>
    </xf>
    <xf numFmtId="49" fontId="6" fillId="0" borderId="11" xfId="0" applyNumberFormat="1" applyFont="1" applyBorder="1" applyAlignment="1">
      <alignment horizontal="left" vertical="center"/>
    </xf>
    <xf numFmtId="49" fontId="6" fillId="0" borderId="0" xfId="0" applyNumberFormat="1" applyFont="1"/>
    <xf numFmtId="49" fontId="6" fillId="0" borderId="10" xfId="0" applyNumberFormat="1" applyFont="1" applyBorder="1"/>
    <xf numFmtId="49" fontId="6" fillId="0" borderId="9" xfId="0" applyNumberFormat="1" applyFont="1" applyBorder="1"/>
    <xf numFmtId="49" fontId="6" fillId="0" borderId="9" xfId="1" applyNumberFormat="1" applyFont="1" applyBorder="1" applyAlignment="1">
      <alignment horizontal="right"/>
    </xf>
    <xf numFmtId="49" fontId="6" fillId="0" borderId="11" xfId="1" applyNumberFormat="1" applyFont="1" applyBorder="1" applyAlignment="1">
      <alignment horizontal="center"/>
    </xf>
    <xf numFmtId="49" fontId="6" fillId="0" borderId="10" xfId="1" applyNumberFormat="1" applyFont="1" applyBorder="1" applyAlignment="1">
      <alignment horizontal="center"/>
    </xf>
    <xf numFmtId="49" fontId="6" fillId="0" borderId="11" xfId="0" applyNumberFormat="1" applyFont="1" applyBorder="1"/>
    <xf numFmtId="49" fontId="6" fillId="0" borderId="0" xfId="1" applyNumberFormat="1" applyFont="1" applyBorder="1" applyAlignment="1">
      <alignment horizontal="center"/>
    </xf>
    <xf numFmtId="49" fontId="6" fillId="0" borderId="9" xfId="1" applyNumberFormat="1" applyFont="1" applyBorder="1" applyAlignment="1">
      <alignment horizontal="center"/>
    </xf>
    <xf numFmtId="49" fontId="6" fillId="0" borderId="9" xfId="1" applyNumberFormat="1" applyFont="1" applyBorder="1"/>
    <xf numFmtId="49" fontId="6" fillId="0" borderId="0" xfId="0" applyNumberFormat="1" applyFont="1" applyAlignment="1">
      <alignment horizontal="center"/>
    </xf>
    <xf numFmtId="49" fontId="6" fillId="0" borderId="10" xfId="0" applyNumberFormat="1" applyFont="1" applyBorder="1" applyAlignment="1">
      <alignment horizontal="left"/>
    </xf>
    <xf numFmtId="49" fontId="6" fillId="0" borderId="0" xfId="0" applyNumberFormat="1" applyFont="1" applyAlignment="1">
      <alignment horizontal="right"/>
    </xf>
    <xf numFmtId="49" fontId="6" fillId="0" borderId="5" xfId="0" applyNumberFormat="1" applyFont="1" applyBorder="1"/>
    <xf numFmtId="49" fontId="6" fillId="0" borderId="8" xfId="0" applyNumberFormat="1" applyFont="1" applyBorder="1"/>
    <xf numFmtId="49" fontId="6" fillId="0" borderId="6" xfId="0" applyNumberFormat="1" applyFont="1" applyBorder="1" applyAlignment="1">
      <alignment horizontal="right"/>
    </xf>
    <xf numFmtId="49" fontId="6" fillId="0" borderId="6" xfId="0" applyNumberFormat="1" applyFont="1" applyBorder="1"/>
    <xf numFmtId="49" fontId="6" fillId="0" borderId="7" xfId="0" applyNumberFormat="1" applyFont="1" applyBorder="1"/>
    <xf numFmtId="49" fontId="6" fillId="0" borderId="5" xfId="1" applyNumberFormat="1" applyFont="1" applyBorder="1" applyAlignment="1">
      <alignment horizontal="right"/>
    </xf>
    <xf numFmtId="49" fontId="6" fillId="0" borderId="8" xfId="1" applyNumberFormat="1" applyFont="1" applyBorder="1" applyAlignment="1">
      <alignment horizontal="center"/>
    </xf>
    <xf numFmtId="49" fontId="6" fillId="0" borderId="7" xfId="1" applyNumberFormat="1" applyFont="1" applyBorder="1" applyAlignment="1">
      <alignment horizontal="center"/>
    </xf>
    <xf numFmtId="49" fontId="6" fillId="0" borderId="5" xfId="1" applyNumberFormat="1" applyFont="1" applyBorder="1" applyAlignment="1">
      <alignment horizontal="center"/>
    </xf>
    <xf numFmtId="49" fontId="6" fillId="0" borderId="5" xfId="1" applyNumberFormat="1" applyFont="1" applyBorder="1"/>
    <xf numFmtId="49" fontId="5" fillId="0" borderId="0" xfId="0" applyNumberFormat="1" applyFont="1" applyAlignment="1">
      <alignment horizontal="right"/>
    </xf>
    <xf numFmtId="49" fontId="5" fillId="0" borderId="0" xfId="0" applyNumberFormat="1" applyFont="1"/>
    <xf numFmtId="49" fontId="6" fillId="0" borderId="0" xfId="0" applyNumberFormat="1" applyFont="1" applyAlignment="1">
      <alignment horizontal="right" vertical="center"/>
    </xf>
    <xf numFmtId="49" fontId="6" fillId="0" borderId="13" xfId="1" applyNumberFormat="1" applyFont="1" applyBorder="1" applyAlignment="1">
      <alignment horizontal="center" vertical="center"/>
    </xf>
    <xf numFmtId="49" fontId="6" fillId="0" borderId="14" xfId="1" applyNumberFormat="1" applyFont="1" applyBorder="1" applyAlignment="1">
      <alignment horizontal="center" vertical="center"/>
    </xf>
    <xf numFmtId="49" fontId="6" fillId="0" borderId="0" xfId="5" applyNumberFormat="1" applyFont="1"/>
    <xf numFmtId="49" fontId="6" fillId="0" borderId="13" xfId="0" applyNumberFormat="1" applyFont="1" applyBorder="1" applyAlignment="1">
      <alignment horizontal="right" vertical="center"/>
    </xf>
    <xf numFmtId="49" fontId="6" fillId="0" borderId="14" xfId="0" applyNumberFormat="1" applyFont="1" applyBorder="1" applyAlignment="1">
      <alignment horizontal="right" vertical="center"/>
    </xf>
    <xf numFmtId="49" fontId="6" fillId="0" borderId="13" xfId="0" applyNumberFormat="1" applyFont="1" applyBorder="1" applyAlignment="1">
      <alignment horizontal="center" vertical="center"/>
    </xf>
    <xf numFmtId="49" fontId="6" fillId="0" borderId="14" xfId="0" applyNumberFormat="1" applyFont="1" applyBorder="1" applyAlignment="1">
      <alignment horizontal="center" vertical="center"/>
    </xf>
    <xf numFmtId="49" fontId="8" fillId="0" borderId="0" xfId="0" applyNumberFormat="1" applyFont="1" applyAlignment="1">
      <alignment horizontal="left" vertical="center"/>
    </xf>
    <xf numFmtId="49" fontId="8" fillId="0" borderId="0" xfId="0" applyNumberFormat="1" applyFont="1" applyAlignment="1">
      <alignment vertical="center"/>
    </xf>
    <xf numFmtId="49" fontId="8" fillId="0" borderId="10" xfId="0" applyNumberFormat="1" applyFont="1" applyBorder="1" applyAlignment="1">
      <alignment vertical="center"/>
    </xf>
    <xf numFmtId="43" fontId="5" fillId="0" borderId="12" xfId="1" applyFont="1" applyBorder="1"/>
    <xf numFmtId="0" fontId="9" fillId="2" borderId="0" xfId="3" applyFont="1" applyFill="1"/>
    <xf numFmtId="0" fontId="9" fillId="0" borderId="0" xfId="2" applyFont="1" applyAlignment="1">
      <alignment vertical="center"/>
    </xf>
    <xf numFmtId="0" fontId="10" fillId="0" borderId="0" xfId="2" applyFont="1" applyAlignment="1">
      <alignment vertical="center"/>
    </xf>
    <xf numFmtId="0" fontId="10" fillId="0" borderId="0" xfId="2" applyFont="1" applyAlignment="1">
      <alignment horizontal="left" vertical="center"/>
    </xf>
    <xf numFmtId="2" fontId="10" fillId="0" borderId="0" xfId="2" applyNumberFormat="1" applyFont="1" applyAlignment="1">
      <alignment horizontal="left" vertical="center"/>
    </xf>
    <xf numFmtId="2" fontId="10" fillId="0" borderId="0" xfId="2" applyNumberFormat="1" applyFont="1" applyAlignment="1">
      <alignment horizontal="center" vertical="center"/>
    </xf>
    <xf numFmtId="2" fontId="10" fillId="0" borderId="0" xfId="2" applyNumberFormat="1" applyFont="1" applyAlignment="1">
      <alignment vertical="center"/>
    </xf>
    <xf numFmtId="0" fontId="9" fillId="0" borderId="15" xfId="2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3" fontId="9" fillId="0" borderId="16" xfId="2" applyNumberFormat="1" applyFont="1" applyBorder="1" applyAlignment="1">
      <alignment horizontal="center" vertical="center"/>
    </xf>
    <xf numFmtId="3" fontId="9" fillId="0" borderId="17" xfId="2" applyNumberFormat="1" applyFont="1" applyBorder="1" applyAlignment="1">
      <alignment horizontal="center" vertical="center"/>
    </xf>
    <xf numFmtId="3" fontId="9" fillId="0" borderId="18" xfId="2" applyNumberFormat="1" applyFont="1" applyBorder="1" applyAlignment="1">
      <alignment horizontal="center" vertical="center"/>
    </xf>
    <xf numFmtId="0" fontId="9" fillId="0" borderId="19" xfId="2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3" fontId="9" fillId="0" borderId="20" xfId="2" applyNumberFormat="1" applyFont="1" applyBorder="1" applyAlignment="1">
      <alignment horizontal="center" vertical="center"/>
    </xf>
    <xf numFmtId="3" fontId="9" fillId="0" borderId="21" xfId="2" applyNumberFormat="1" applyFont="1" applyBorder="1" applyAlignment="1">
      <alignment horizontal="center" vertical="center"/>
    </xf>
    <xf numFmtId="3" fontId="9" fillId="0" borderId="22" xfId="2" applyNumberFormat="1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16" xfId="0" applyFont="1" applyBorder="1" applyAlignment="1">
      <alignment horizontal="left" vertical="center"/>
    </xf>
    <xf numFmtId="0" fontId="10" fillId="0" borderId="17" xfId="0" applyFont="1" applyBorder="1" applyAlignment="1">
      <alignment horizontal="left" vertical="center"/>
    </xf>
    <xf numFmtId="0" fontId="10" fillId="0" borderId="17" xfId="0" applyFont="1" applyBorder="1" applyAlignment="1">
      <alignment vertical="center"/>
    </xf>
    <xf numFmtId="0" fontId="10" fillId="0" borderId="10" xfId="0" applyFont="1" applyBorder="1" applyAlignment="1">
      <alignment horizontal="center" vertical="center"/>
    </xf>
    <xf numFmtId="43" fontId="10" fillId="0" borderId="16" xfId="1" applyFont="1" applyBorder="1" applyAlignment="1">
      <alignment horizontal="right" vertical="center"/>
    </xf>
    <xf numFmtId="43" fontId="10" fillId="0" borderId="17" xfId="1" applyFont="1" applyBorder="1" applyAlignment="1">
      <alignment horizontal="right" vertical="center"/>
    </xf>
    <xf numFmtId="43" fontId="10" fillId="0" borderId="18" xfId="1" applyFont="1" applyBorder="1" applyAlignment="1">
      <alignment horizontal="right" vertical="center"/>
    </xf>
    <xf numFmtId="3" fontId="10" fillId="0" borderId="11" xfId="0" applyNumberFormat="1" applyFont="1" applyBorder="1"/>
    <xf numFmtId="0" fontId="10" fillId="0" borderId="2" xfId="0" applyFont="1" applyBorder="1"/>
    <xf numFmtId="43" fontId="10" fillId="0" borderId="18" xfId="1" applyFont="1" applyBorder="1" applyAlignment="1">
      <alignment vertical="center"/>
    </xf>
    <xf numFmtId="0" fontId="10" fillId="0" borderId="11" xfId="0" applyFont="1" applyBorder="1" applyAlignment="1">
      <alignment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43" fontId="10" fillId="0" borderId="11" xfId="1" applyFont="1" applyBorder="1" applyAlignment="1">
      <alignment horizontal="center" vertical="center"/>
    </xf>
    <xf numFmtId="43" fontId="10" fillId="0" borderId="0" xfId="1" applyFont="1" applyBorder="1" applyAlignment="1">
      <alignment horizontal="center" vertical="center"/>
    </xf>
    <xf numFmtId="43" fontId="10" fillId="0" borderId="10" xfId="1" applyFont="1" applyBorder="1" applyAlignment="1">
      <alignment horizontal="center" vertical="center"/>
    </xf>
    <xf numFmtId="0" fontId="10" fillId="0" borderId="0" xfId="0" applyFont="1"/>
    <xf numFmtId="9" fontId="10" fillId="0" borderId="10" xfId="0" applyNumberFormat="1" applyFont="1" applyBorder="1" applyAlignment="1">
      <alignment horizontal="center"/>
    </xf>
    <xf numFmtId="0" fontId="10" fillId="0" borderId="11" xfId="0" applyFont="1" applyBorder="1" applyAlignment="1">
      <alignment horizontal="center" vertical="center"/>
    </xf>
    <xf numFmtId="0" fontId="10" fillId="0" borderId="0" xfId="0" applyFont="1" applyAlignment="1">
      <alignment horizontal="left" vertical="center"/>
    </xf>
    <xf numFmtId="9" fontId="10" fillId="0" borderId="10" xfId="4" applyNumberFormat="1" applyFont="1" applyBorder="1" applyAlignment="1">
      <alignment horizontal="center"/>
    </xf>
    <xf numFmtId="0" fontId="10" fillId="0" borderId="11" xfId="0" applyFont="1" applyBorder="1" applyAlignment="1">
      <alignment horizontal="left" vertical="center"/>
    </xf>
    <xf numFmtId="0" fontId="10" fillId="0" borderId="0" xfId="0" applyFont="1" applyAlignment="1">
      <alignment horizontal="left" vertical="center"/>
    </xf>
    <xf numFmtId="4" fontId="10" fillId="0" borderId="11" xfId="0" applyNumberFormat="1" applyFont="1" applyBorder="1" applyAlignment="1">
      <alignment horizontal="right" vertical="center"/>
    </xf>
    <xf numFmtId="4" fontId="10" fillId="0" borderId="0" xfId="0" applyNumberFormat="1" applyFont="1" applyAlignment="1">
      <alignment horizontal="right" vertical="center"/>
    </xf>
    <xf numFmtId="4" fontId="10" fillId="0" borderId="10" xfId="0" applyNumberFormat="1" applyFont="1" applyBorder="1" applyAlignment="1">
      <alignment horizontal="right" vertical="center"/>
    </xf>
    <xf numFmtId="4" fontId="10" fillId="0" borderId="0" xfId="3" applyNumberFormat="1" applyFont="1"/>
    <xf numFmtId="43" fontId="10" fillId="0" borderId="10" xfId="1" applyFont="1" applyBorder="1" applyAlignment="1">
      <alignment horizontal="right" vertical="center"/>
    </xf>
    <xf numFmtId="0" fontId="10" fillId="0" borderId="11" xfId="0" applyFont="1" applyBorder="1" applyAlignment="1">
      <alignment horizontal="left" vertical="center"/>
    </xf>
    <xf numFmtId="165" fontId="10" fillId="0" borderId="11" xfId="1" applyNumberFormat="1" applyFont="1" applyBorder="1" applyAlignment="1">
      <alignment vertical="center"/>
    </xf>
    <xf numFmtId="43" fontId="10" fillId="0" borderId="0" xfId="1" applyFont="1" applyBorder="1" applyAlignment="1">
      <alignment horizontal="right" vertical="center"/>
    </xf>
    <xf numFmtId="43" fontId="10" fillId="0" borderId="22" xfId="1" applyFont="1" applyBorder="1" applyAlignment="1">
      <alignment horizontal="right" vertical="center"/>
    </xf>
    <xf numFmtId="0" fontId="10" fillId="0" borderId="15" xfId="0" applyFont="1" applyBorder="1" applyAlignment="1">
      <alignment horizontal="center" vertical="center"/>
    </xf>
    <xf numFmtId="0" fontId="10" fillId="0" borderId="16" xfId="0" applyFont="1" applyBorder="1" applyAlignment="1">
      <alignment vertical="center"/>
    </xf>
    <xf numFmtId="0" fontId="9" fillId="2" borderId="17" xfId="4" applyFont="1" applyFill="1" applyBorder="1" applyProtection="1">
      <protection hidden="1"/>
    </xf>
    <xf numFmtId="164" fontId="9" fillId="2" borderId="23" xfId="4" applyNumberFormat="1" applyFont="1" applyFill="1" applyBorder="1" applyAlignment="1" applyProtection="1">
      <alignment horizontal="center"/>
      <protection hidden="1"/>
    </xf>
    <xf numFmtId="0" fontId="9" fillId="2" borderId="24" xfId="4" applyFont="1" applyFill="1" applyBorder="1" applyAlignment="1" applyProtection="1">
      <alignment horizontal="center"/>
      <protection hidden="1"/>
    </xf>
    <xf numFmtId="0" fontId="9" fillId="2" borderId="25" xfId="4" applyFont="1" applyFill="1" applyBorder="1" applyAlignment="1" applyProtection="1">
      <alignment horizontal="center"/>
      <protection hidden="1"/>
    </xf>
    <xf numFmtId="165" fontId="10" fillId="0" borderId="16" xfId="1" applyNumberFormat="1" applyFont="1" applyBorder="1" applyAlignment="1">
      <alignment horizontal="center" vertical="center"/>
    </xf>
    <xf numFmtId="165" fontId="10" fillId="0" borderId="17" xfId="1" applyNumberFormat="1" applyFont="1" applyBorder="1" applyAlignment="1">
      <alignment horizontal="center" vertical="center"/>
    </xf>
    <xf numFmtId="165" fontId="10" fillId="0" borderId="18" xfId="1" applyNumberFormat="1" applyFont="1" applyBorder="1" applyAlignment="1">
      <alignment horizontal="center" vertical="center"/>
    </xf>
    <xf numFmtId="0" fontId="9" fillId="0" borderId="9" xfId="0" applyFont="1" applyBorder="1" applyAlignment="1">
      <alignment horizontal="center"/>
    </xf>
    <xf numFmtId="0" fontId="10" fillId="0" borderId="11" xfId="0" applyFont="1" applyBorder="1"/>
    <xf numFmtId="0" fontId="9" fillId="0" borderId="0" xfId="0" applyFont="1"/>
    <xf numFmtId="43" fontId="9" fillId="0" borderId="26" xfId="1" applyFont="1" applyBorder="1" applyAlignment="1">
      <alignment horizontal="center"/>
    </xf>
    <xf numFmtId="43" fontId="9" fillId="0" borderId="27" xfId="1" applyFont="1" applyBorder="1" applyAlignment="1">
      <alignment horizontal="center"/>
    </xf>
    <xf numFmtId="43" fontId="9" fillId="0" borderId="28" xfId="1" applyFont="1" applyBorder="1" applyAlignment="1">
      <alignment horizontal="center"/>
    </xf>
    <xf numFmtId="43" fontId="10" fillId="0" borderId="11" xfId="1" applyFont="1" applyBorder="1" applyAlignment="1">
      <alignment horizontal="center"/>
    </xf>
    <xf numFmtId="43" fontId="10" fillId="0" borderId="0" xfId="1" applyFont="1" applyBorder="1" applyAlignment="1">
      <alignment vertical="center"/>
    </xf>
    <xf numFmtId="43" fontId="10" fillId="0" borderId="10" xfId="1" applyFont="1" applyBorder="1"/>
    <xf numFmtId="0" fontId="10" fillId="0" borderId="19" xfId="0" applyFont="1" applyBorder="1"/>
    <xf numFmtId="0" fontId="10" fillId="0" borderId="20" xfId="0" applyFont="1" applyBorder="1"/>
    <xf numFmtId="0" fontId="9" fillId="0" borderId="21" xfId="0" applyFont="1" applyBorder="1" applyAlignment="1">
      <alignment horizontal="left"/>
    </xf>
    <xf numFmtId="0" fontId="9" fillId="0" borderId="21" xfId="0" applyFont="1" applyBorder="1"/>
    <xf numFmtId="0" fontId="10" fillId="0" borderId="21" xfId="0" applyFont="1" applyBorder="1"/>
    <xf numFmtId="43" fontId="10" fillId="0" borderId="29" xfId="1" applyFont="1" applyBorder="1" applyAlignment="1">
      <alignment horizontal="right"/>
    </xf>
    <xf numFmtId="43" fontId="10" fillId="0" borderId="29" xfId="1" applyFont="1" applyBorder="1" applyAlignment="1">
      <alignment horizontal="center"/>
    </xf>
    <xf numFmtId="43" fontId="10" fillId="0" borderId="29" xfId="1" applyFont="1" applyBorder="1" applyAlignment="1">
      <alignment horizontal="center"/>
    </xf>
    <xf numFmtId="43" fontId="10" fillId="0" borderId="21" xfId="1" applyFont="1" applyBorder="1" applyAlignment="1">
      <alignment horizontal="center"/>
    </xf>
    <xf numFmtId="43" fontId="10" fillId="0" borderId="21" xfId="1" applyFont="1" applyBorder="1" applyAlignment="1">
      <alignment vertical="center"/>
    </xf>
    <xf numFmtId="43" fontId="10" fillId="0" borderId="22" xfId="1" applyFont="1" applyBorder="1"/>
    <xf numFmtId="0" fontId="10" fillId="0" borderId="0" xfId="0" applyFont="1" applyAlignment="1">
      <alignment horizontal="left"/>
    </xf>
    <xf numFmtId="168" fontId="10" fillId="0" borderId="0" xfId="1" applyNumberFormat="1" applyFont="1" applyAlignment="1" applyProtection="1">
      <alignment horizontal="center"/>
    </xf>
    <xf numFmtId="0" fontId="10" fillId="0" borderId="0" xfId="0" applyFont="1" applyAlignment="1">
      <alignment horizontal="right"/>
    </xf>
    <xf numFmtId="0" fontId="9" fillId="0" borderId="0" xfId="0" applyFont="1" applyAlignment="1">
      <alignment horizontal="center"/>
    </xf>
    <xf numFmtId="167" fontId="10" fillId="0" borderId="0" xfId="0" applyNumberFormat="1" applyFont="1" applyAlignment="1">
      <alignment horizontal="right" vertical="center"/>
    </xf>
    <xf numFmtId="0" fontId="10" fillId="0" borderId="0" xfId="0" applyFont="1" applyAlignment="1">
      <alignment horizontal="center"/>
    </xf>
    <xf numFmtId="43" fontId="10" fillId="0" borderId="0" xfId="1" applyFont="1" applyAlignment="1" applyProtection="1">
      <alignment horizontal="center"/>
    </xf>
    <xf numFmtId="4" fontId="10" fillId="0" borderId="0" xfId="0" applyNumberFormat="1" applyFont="1" applyAlignment="1">
      <alignment horizontal="right"/>
    </xf>
    <xf numFmtId="0" fontId="10" fillId="0" borderId="0" xfId="5" applyFont="1"/>
    <xf numFmtId="3" fontId="10" fillId="0" borderId="0" xfId="0" applyNumberFormat="1" applyFont="1" applyAlignment="1">
      <alignment vertical="center"/>
    </xf>
    <xf numFmtId="0" fontId="10" fillId="0" borderId="0" xfId="6" applyFont="1"/>
    <xf numFmtId="4" fontId="10" fillId="0" borderId="0" xfId="0" applyNumberFormat="1" applyFont="1" applyAlignment="1">
      <alignment vertical="center"/>
    </xf>
    <xf numFmtId="3" fontId="6" fillId="0" borderId="0" xfId="0" applyNumberFormat="1" applyFont="1" applyAlignment="1">
      <alignment vertical="center"/>
    </xf>
    <xf numFmtId="4" fontId="10" fillId="0" borderId="0" xfId="0" applyNumberFormat="1" applyFont="1" applyAlignment="1">
      <alignment horizontal="center" vertical="center"/>
    </xf>
    <xf numFmtId="49" fontId="9" fillId="2" borderId="0" xfId="3" applyNumberFormat="1" applyFont="1" applyFill="1"/>
    <xf numFmtId="49" fontId="9" fillId="0" borderId="0" xfId="2" applyNumberFormat="1" applyFont="1" applyAlignment="1">
      <alignment horizontal="left" vertical="center"/>
    </xf>
    <xf numFmtId="49" fontId="10" fillId="0" borderId="0" xfId="2" applyNumberFormat="1" applyFont="1" applyAlignment="1">
      <alignment horizontal="left" vertical="center"/>
    </xf>
    <xf numFmtId="49" fontId="10" fillId="0" borderId="0" xfId="2" applyNumberFormat="1" applyFont="1" applyAlignment="1">
      <alignment horizontal="center" vertical="center"/>
    </xf>
    <xf numFmtId="49" fontId="10" fillId="0" borderId="0" xfId="2" applyNumberFormat="1" applyFont="1" applyAlignment="1">
      <alignment vertical="center"/>
    </xf>
    <xf numFmtId="49" fontId="10" fillId="0" borderId="0" xfId="2" applyNumberFormat="1" applyFont="1" applyAlignment="1">
      <alignment horizontal="right" vertical="center"/>
    </xf>
    <xf numFmtId="3" fontId="10" fillId="0" borderId="0" xfId="0" applyNumberFormat="1" applyFont="1" applyAlignment="1">
      <alignment horizontal="center" vertical="center"/>
    </xf>
  </cellXfs>
  <cellStyles count="7">
    <cellStyle name="จุลภาค" xfId="1" builtinId="3"/>
    <cellStyle name="ปกติ" xfId="0" builtinId="0"/>
    <cellStyle name="ปกติ 2" xfId="4" xr:uid="{34A67DB5-BC83-4F89-B8D6-16A90556EF91}"/>
    <cellStyle name="ปกติ_1.00000" xfId="6" xr:uid="{7CD1318A-D788-4943-B0A7-A0D5003A4D09}"/>
    <cellStyle name="ปกติ_BOQ-BANG-NGA 2" xfId="2" xr:uid="{BBF096B7-31DA-4815-A0EF-91AC78FAAE86}"/>
    <cellStyle name="ปกติ_ข้อมูลค่าขนส่ง 49" xfId="3" xr:uid="{A8446F3E-90D6-412C-A76D-4FD029B271DD}"/>
    <cellStyle name="ปกติ_ค่า Fบางนา" xfId="5" xr:uid="{FB27C6FE-2DAE-4B42-80B5-4C881F146D1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Nadomy8\Documents\&#3611;&#3619;.4%20&#3611;&#3619;.5%20&#3588;&#3626;&#3621;%20&#3627;&#3617;&#3641;&#3656;%2012%20&#3626;&#3634;&#3618;&#3607;&#3634;&#3591;&#3648;&#3627;&#3621;&#3656;&#3634;&#3609;&#3634;&#3591;&#3634;&#3617;-&#3586;&#3629;&#3609;&#3649;&#3585;&#3656;&#3609;%20(&#3648;&#3591;&#3636;&#3609;&#3592;&#3656;&#3634;&#3618;&#3586;&#3634;&#3604;).xls" TargetMode="External"/><Relationship Id="rId1" Type="http://schemas.openxmlformats.org/officeDocument/2006/relationships/externalLinkPath" Target="file:///C:\Users\Nadomy8\Documents\&#3611;&#3619;.4%20&#3611;&#3619;.5%20&#3588;&#3626;&#3621;%20&#3627;&#3617;&#3641;&#3656;%2012%20&#3626;&#3634;&#3618;&#3607;&#3634;&#3591;&#3648;&#3627;&#3621;&#3656;&#3634;&#3609;&#3634;&#3591;&#3634;&#3617;-&#3586;&#3629;&#3609;&#3649;&#3585;&#3656;&#3609;%20(&#3648;&#3591;&#3636;&#3609;&#3592;&#3656;&#3634;&#3618;&#3586;&#3634;&#3604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00000"/>
      <sheetName val="XXXXX"/>
      <sheetName val="10000"/>
      <sheetName val="เมนู"/>
      <sheetName val="Sheet30"/>
      <sheetName val="Sheet31"/>
      <sheetName val="Sheet1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Sheet17"/>
      <sheetName val="Sheet18"/>
      <sheetName val="Sheet19"/>
      <sheetName val="ข้อมูลเริ่มต้น"/>
      <sheetName val="Sheet21"/>
      <sheetName val="Sheet22"/>
      <sheetName val="Sheet23"/>
      <sheetName val="Sheet24"/>
      <sheetName val="Sheet25"/>
      <sheetName val="Sheet26"/>
      <sheetName val="Sheet27"/>
      <sheetName val="Sheet28"/>
      <sheetName val="Sheet29"/>
      <sheetName val="ข้อมูลวัสดุ และค่าดำเนินการ"/>
      <sheetName val="Sheet58"/>
      <sheetName val="ค่างานต้นทุนต่อหน่วย"/>
      <sheetName val="Sheet54"/>
      <sheetName val="Sheet55"/>
      <sheetName val="Sheet56"/>
      <sheetName val="Sheet57"/>
      <sheetName val="Sheet52"/>
      <sheetName val="Sheet53"/>
      <sheetName val="Sheet51"/>
      <sheetName val="Sheet32"/>
      <sheetName val="Sheet33"/>
      <sheetName val="Sheet34"/>
      <sheetName val="Sheet35"/>
      <sheetName val="Sheet36"/>
      <sheetName val="Sheet37"/>
      <sheetName val="Sheet38"/>
      <sheetName val="Sheet39"/>
      <sheetName val="Sheet40"/>
      <sheetName val="Sheet41"/>
      <sheetName val="Sheet42"/>
      <sheetName val="Sheet43"/>
      <sheetName val="Sheet44"/>
      <sheetName val="Sheet45"/>
      <sheetName val="Sheet46"/>
      <sheetName val="Sheet47"/>
      <sheetName val="Sheet48"/>
      <sheetName val="Sheet49"/>
      <sheetName val="Sheet50"/>
      <sheetName val="สรุปโครงสร้างทาง ช่วง 1"/>
      <sheetName val="สรุปโครงสร้างทาง ช่วง 2"/>
      <sheetName val="สรุปโครงสร้างทาง ช่วง 3"/>
      <sheetName val="สรุปโครงสร้างทาง ช่วง 4"/>
      <sheetName val="ดินตัด , ดินถม+ถางป่า ช่วง 1"/>
      <sheetName val="ดินตัด , ดินถม+ถางป่า ช่วง 2"/>
      <sheetName val="ดินตัด , ดินถม+ถางป่า ช่วง 3"/>
      <sheetName val="ดินตัด , ดินถม+ถางป่า ช่วง 4"/>
      <sheetName val="สรุปผลการคำนวณ"/>
      <sheetName val="ปร.5 แอสฟัลต์"/>
      <sheetName val="แบบสรุปราคาแอสฟัลต์"/>
      <sheetName val="ปร.5 คสล."/>
      <sheetName val="แบบสรุปราคา คสล."/>
      <sheetName val="ปร.5 ลูกรังบดอัด"/>
      <sheetName val="แบบสรุปราคาลุกรัง บดอัด "/>
      <sheetName val="ปร.5 ลูกรังปรับเกลี่ย"/>
      <sheetName val="แบบสรุปราคาลุกรัง ปรับเกลี่ย"/>
      <sheetName val="ดำเนินการ + เสื่อมราคา"/>
      <sheetName val="ค่าดำเนินการ+ค่าเสื่อมราคา"/>
      <sheetName val="รวมoperate"/>
      <sheetName val="ขนส่ง 6 ล้อ"/>
      <sheetName val="ขนส่ง 10 ล้อ"/>
      <sheetName val="ขนส่ง 10 ล้อ+พ่วง"/>
      <sheetName val="6ล้อ"/>
      <sheetName val="10ล้อ"/>
      <sheetName val="10ล้อ+พ่วง"/>
      <sheetName val="ตารางขนส่ง 6 ล้อ"/>
      <sheetName val="ตารางขนส่ง 10 ล้อ"/>
      <sheetName val="ตารางขนส่ง 10 ล้อ + ลากพ่วง"/>
      <sheetName val="สูตร6ล้อ"/>
      <sheetName val="สูตร10ล้อ"/>
      <sheetName val="สูตร10ล้อพ่วง"/>
      <sheetName val="F_ทาง"/>
      <sheetName val="Sheet20"/>
      <sheetName val="F_สะพานและท่อเหลี่ยม"/>
      <sheetName val="เปรียบเทียบราคาแอสฟัลต์"/>
      <sheetName val="ค่าRecycling"/>
      <sheetName val="หาพื้นที่หน้าตัดดินถม"/>
      <sheetName val="ปร.4 box"/>
      <sheetName val="สรุปBOX"/>
      <sheetName val="สรุปตารางกำแพงbox"/>
      <sheetName val="สรุปตารางถอดแบบbox"/>
      <sheetName val="ตารางกำแพงปากท่อลอดเหลี่ยม"/>
      <sheetName val="ตารางถอดแบบbox"/>
      <sheetName val="แบบ ท1-01"/>
      <sheetName val="แบบกำแพงปากท่อ"/>
      <sheetName val="แบบบ่อพัก 0.30"/>
      <sheetName val="แบบบ่อพัก 0.40"/>
      <sheetName val="แบบบ่อพัก 0.60"/>
      <sheetName val="แบบบล็อก"/>
      <sheetName val="หาราคาดิน + ลูกรัง"/>
      <sheetName val="ราคาหินผสมแอสฟัลต์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>
        <row r="2">
          <cell r="F2" t="str">
            <v>โครงการก่อสร้างถนนคอนกรีตเสริมเหล็ก สายทางเหล่านางาม-ขอนแก่น</v>
          </cell>
        </row>
        <row r="3">
          <cell r="F3" t="str">
            <v>หมู่ที่ 12 บ้านเหล่านางาม ตำบลนาอุดม อำเภอนิคมคำสร้อย จังหวัดมุกดาหาร</v>
          </cell>
        </row>
        <row r="4">
          <cell r="F4" t="str">
            <v>องค์การบริหารส่วนตำบลนาอุดม อำเภอนิคมคำสร้อย จังหวัดมุกดาหาร</v>
          </cell>
        </row>
        <row r="6">
          <cell r="O6" t="str">
            <v>ปกติ</v>
          </cell>
        </row>
        <row r="10">
          <cell r="I10">
            <v>15</v>
          </cell>
        </row>
        <row r="15">
          <cell r="I15">
            <v>0</v>
          </cell>
        </row>
        <row r="19">
          <cell r="I19">
            <v>0</v>
          </cell>
        </row>
        <row r="79">
          <cell r="W79">
            <v>1</v>
          </cell>
          <cell r="AA79">
            <v>1</v>
          </cell>
          <cell r="AJ79">
            <v>2</v>
          </cell>
          <cell r="AK79" t="str">
            <v>งานปรับเกลี่ยแต่งพื้นทางเดิม</v>
          </cell>
        </row>
        <row r="86">
          <cell r="AF86">
            <v>1</v>
          </cell>
        </row>
        <row r="97">
          <cell r="AS97">
            <v>325</v>
          </cell>
        </row>
        <row r="107">
          <cell r="AC107">
            <v>0</v>
          </cell>
          <cell r="AG107">
            <v>0</v>
          </cell>
          <cell r="AK107">
            <v>7</v>
          </cell>
          <cell r="AO107">
            <v>7</v>
          </cell>
        </row>
        <row r="128">
          <cell r="L128" t="str">
            <v>นายโสพณ  อุทธศรี</v>
          </cell>
        </row>
        <row r="129">
          <cell r="L129" t="str">
            <v>ผู้อำนวยการกองช่าง</v>
          </cell>
        </row>
        <row r="142">
          <cell r="L142" t="str">
            <v xml:space="preserve"> </v>
          </cell>
        </row>
        <row r="143">
          <cell r="L143" t="str">
            <v xml:space="preserve"> </v>
          </cell>
        </row>
        <row r="156">
          <cell r="X156">
            <v>1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>
        <row r="8">
          <cell r="P8" t="str">
            <v xml:space="preserve"> </v>
          </cell>
        </row>
        <row r="43">
          <cell r="P43">
            <v>15.92</v>
          </cell>
        </row>
        <row r="54">
          <cell r="P54">
            <v>125.23</v>
          </cell>
        </row>
        <row r="115">
          <cell r="P115">
            <v>0</v>
          </cell>
        </row>
        <row r="125">
          <cell r="P125">
            <v>169.42</v>
          </cell>
        </row>
        <row r="139">
          <cell r="P139">
            <v>536.94000000000005</v>
          </cell>
        </row>
        <row r="255">
          <cell r="P255">
            <v>5792.95</v>
          </cell>
        </row>
        <row r="265">
          <cell r="P265">
            <v>1586.96</v>
          </cell>
        </row>
        <row r="459">
          <cell r="P459">
            <v>611.16</v>
          </cell>
        </row>
        <row r="475">
          <cell r="P475">
            <v>638.49</v>
          </cell>
        </row>
        <row r="491">
          <cell r="P491">
            <v>937.51</v>
          </cell>
        </row>
        <row r="507">
          <cell r="P507">
            <v>11865.6</v>
          </cell>
        </row>
        <row r="523">
          <cell r="P523">
            <v>2290.6999999999998</v>
          </cell>
        </row>
        <row r="570">
          <cell r="P570">
            <v>3577.01</v>
          </cell>
        </row>
        <row r="581">
          <cell r="P581">
            <v>5248.8</v>
          </cell>
        </row>
        <row r="592">
          <cell r="P592">
            <v>6920.98</v>
          </cell>
        </row>
        <row r="603">
          <cell r="P603">
            <v>4294.7700000000004</v>
          </cell>
        </row>
        <row r="614">
          <cell r="P614">
            <v>6667.96</v>
          </cell>
        </row>
        <row r="625">
          <cell r="P625">
            <v>9065.93</v>
          </cell>
        </row>
        <row r="636">
          <cell r="P636">
            <v>5011.8</v>
          </cell>
        </row>
        <row r="647">
          <cell r="P647">
            <v>8194.25</v>
          </cell>
        </row>
        <row r="658">
          <cell r="P658">
            <v>11264.81</v>
          </cell>
        </row>
        <row r="672">
          <cell r="O672">
            <v>260</v>
          </cell>
        </row>
        <row r="703">
          <cell r="P703">
            <v>0</v>
          </cell>
        </row>
        <row r="730">
          <cell r="P730">
            <v>4803.17</v>
          </cell>
        </row>
        <row r="759">
          <cell r="P759">
            <v>3040.95</v>
          </cell>
        </row>
        <row r="791">
          <cell r="P791">
            <v>5353.45</v>
          </cell>
        </row>
      </sheetData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>
        <row r="15">
          <cell r="H15" t="str">
            <v xml:space="preserve"> </v>
          </cell>
        </row>
        <row r="16">
          <cell r="H16" t="str">
            <v xml:space="preserve"> </v>
          </cell>
        </row>
        <row r="20">
          <cell r="H20">
            <v>0</v>
          </cell>
        </row>
        <row r="22">
          <cell r="H22" t="str">
            <v xml:space="preserve"> </v>
          </cell>
        </row>
        <row r="27">
          <cell r="H27" t="str">
            <v xml:space="preserve"> </v>
          </cell>
        </row>
        <row r="28">
          <cell r="H28" t="str">
            <v xml:space="preserve"> </v>
          </cell>
        </row>
        <row r="29">
          <cell r="H29" t="str">
            <v xml:space="preserve"> </v>
          </cell>
        </row>
        <row r="30">
          <cell r="H30" t="str">
            <v xml:space="preserve"> </v>
          </cell>
        </row>
        <row r="31">
          <cell r="H31" t="str">
            <v xml:space="preserve"> </v>
          </cell>
        </row>
        <row r="34">
          <cell r="H34" t="str">
            <v xml:space="preserve"> </v>
          </cell>
        </row>
        <row r="35">
          <cell r="H35" t="str">
            <v xml:space="preserve"> </v>
          </cell>
        </row>
        <row r="36">
          <cell r="H36" t="str">
            <v xml:space="preserve"> </v>
          </cell>
        </row>
        <row r="37">
          <cell r="H37" t="str">
            <v xml:space="preserve"> </v>
          </cell>
        </row>
        <row r="38">
          <cell r="H38" t="str">
            <v xml:space="preserve"> </v>
          </cell>
        </row>
        <row r="39">
          <cell r="H39" t="str">
            <v xml:space="preserve"> </v>
          </cell>
        </row>
        <row r="40">
          <cell r="H40" t="str">
            <v xml:space="preserve"> </v>
          </cell>
        </row>
        <row r="41">
          <cell r="H41" t="str">
            <v xml:space="preserve"> </v>
          </cell>
        </row>
        <row r="42">
          <cell r="H42" t="str">
            <v xml:space="preserve"> </v>
          </cell>
        </row>
        <row r="43">
          <cell r="H43" t="str">
            <v xml:space="preserve"> </v>
          </cell>
        </row>
        <row r="44">
          <cell r="H44" t="str">
            <v xml:space="preserve"> </v>
          </cell>
        </row>
        <row r="45">
          <cell r="H45" t="str">
            <v xml:space="preserve"> </v>
          </cell>
        </row>
        <row r="46">
          <cell r="H46" t="str">
            <v xml:space="preserve"> </v>
          </cell>
        </row>
      </sheetData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CF67A5-B125-4D22-B2EF-96C1B23FC134}">
  <dimension ref="A1:N37"/>
  <sheetViews>
    <sheetView tabSelected="1" workbookViewId="0">
      <selection activeCell="M9" sqref="M9"/>
    </sheetView>
  </sheetViews>
  <sheetFormatPr defaultRowHeight="15"/>
  <cols>
    <col min="3" max="3" width="11.85546875" customWidth="1"/>
  </cols>
  <sheetData>
    <row r="1" spans="1:14" ht="27">
      <c r="A1" s="1" t="s">
        <v>95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24">
      <c r="A2" s="96" t="s">
        <v>1</v>
      </c>
      <c r="B2" s="97"/>
      <c r="C2" s="97"/>
      <c r="D2" s="98" t="str">
        <f>[1]ข้อมูลเริ่มต้น!$F$2</f>
        <v>โครงการก่อสร้างถนนคอนกรีตเสริมเหล็ก สายทางเหล่านางาม-ขอนแก่น</v>
      </c>
      <c r="E2" s="98"/>
      <c r="F2" s="98"/>
      <c r="G2" s="98"/>
      <c r="H2" s="98"/>
      <c r="I2" s="98"/>
      <c r="J2" s="98"/>
      <c r="K2" s="98"/>
      <c r="L2" s="99"/>
      <c r="M2" s="99"/>
      <c r="N2" s="99"/>
    </row>
    <row r="3" spans="1:14" ht="24">
      <c r="A3" s="96"/>
      <c r="B3" s="97"/>
      <c r="C3" s="97"/>
      <c r="D3" s="98" t="s">
        <v>96</v>
      </c>
      <c r="E3" s="98"/>
      <c r="F3" s="98"/>
      <c r="G3" s="98"/>
      <c r="H3" s="98"/>
      <c r="I3" s="98"/>
      <c r="J3" s="98"/>
      <c r="K3" s="98"/>
      <c r="L3" s="99"/>
      <c r="M3" s="99"/>
      <c r="N3" s="99"/>
    </row>
    <row r="4" spans="1:14" ht="24">
      <c r="A4" s="96" t="s">
        <v>2</v>
      </c>
      <c r="B4" s="97"/>
      <c r="C4" s="97"/>
      <c r="D4" s="98" t="s">
        <v>97</v>
      </c>
      <c r="E4" s="98"/>
      <c r="F4" s="98"/>
      <c r="G4" s="98"/>
      <c r="H4" s="98"/>
      <c r="I4" s="98"/>
      <c r="J4" s="98"/>
      <c r="K4" s="98"/>
      <c r="L4" s="99"/>
      <c r="M4" s="99"/>
      <c r="N4" s="99"/>
    </row>
    <row r="5" spans="1:14" ht="24">
      <c r="A5" s="96"/>
      <c r="B5" s="97"/>
      <c r="C5" s="97"/>
      <c r="D5" s="98"/>
      <c r="E5" s="98"/>
      <c r="F5" s="98"/>
      <c r="G5" s="98"/>
      <c r="H5" s="98"/>
      <c r="I5" s="98"/>
      <c r="J5" s="98"/>
      <c r="K5" s="98"/>
      <c r="L5" s="99"/>
      <c r="M5" s="99"/>
      <c r="N5" s="99"/>
    </row>
    <row r="6" spans="1:14" ht="24">
      <c r="A6" s="96" t="s">
        <v>3</v>
      </c>
      <c r="B6" s="97"/>
      <c r="C6" s="97"/>
      <c r="D6" s="98" t="s">
        <v>98</v>
      </c>
      <c r="E6" s="98"/>
      <c r="F6" s="98"/>
      <c r="G6" s="98"/>
      <c r="H6" s="98"/>
      <c r="I6" s="98"/>
      <c r="J6" s="98"/>
      <c r="K6" s="98"/>
      <c r="L6" s="99"/>
      <c r="M6" s="99"/>
      <c r="N6" s="99"/>
    </row>
    <row r="7" spans="1:14" ht="24">
      <c r="A7" s="96" t="s">
        <v>4</v>
      </c>
      <c r="B7" s="97"/>
      <c r="C7" s="97"/>
      <c r="D7" s="98" t="s">
        <v>119</v>
      </c>
      <c r="E7" s="98"/>
      <c r="F7" s="98"/>
      <c r="G7" s="98"/>
      <c r="H7" s="98"/>
      <c r="I7" s="98"/>
      <c r="J7" s="98"/>
      <c r="K7" s="98"/>
      <c r="L7" s="99"/>
      <c r="M7" s="99"/>
      <c r="N7" s="99"/>
    </row>
    <row r="8" spans="1:14" ht="24">
      <c r="A8" s="96"/>
      <c r="B8" s="97"/>
      <c r="C8" s="97"/>
      <c r="D8" s="98"/>
      <c r="E8" s="98"/>
      <c r="F8" s="98"/>
      <c r="G8" s="98"/>
      <c r="H8" s="98"/>
      <c r="I8" s="98"/>
      <c r="J8" s="98"/>
      <c r="K8" s="98"/>
      <c r="L8" s="99"/>
      <c r="M8" s="99"/>
      <c r="N8" s="99"/>
    </row>
    <row r="9" spans="1:14" s="5" customFormat="1" ht="24">
      <c r="A9" s="193" t="s">
        <v>99</v>
      </c>
      <c r="B9" s="194"/>
      <c r="C9" s="195" t="s">
        <v>117</v>
      </c>
      <c r="D9" s="195"/>
      <c r="E9" s="195"/>
      <c r="F9" s="195"/>
      <c r="G9" s="195"/>
      <c r="H9" s="196"/>
      <c r="I9" s="196"/>
      <c r="J9" s="197"/>
      <c r="K9" s="195"/>
      <c r="L9" s="198"/>
      <c r="M9" s="197"/>
      <c r="N9" s="195"/>
    </row>
    <row r="10" spans="1:14" ht="24">
      <c r="A10" s="96"/>
      <c r="B10" s="97"/>
      <c r="C10" s="100"/>
      <c r="D10" s="100"/>
      <c r="E10" s="100"/>
      <c r="F10" s="99"/>
      <c r="G10" s="99"/>
      <c r="H10" s="101"/>
      <c r="I10" s="101"/>
      <c r="J10" s="102"/>
      <c r="K10" s="99"/>
      <c r="L10" s="99"/>
      <c r="M10" s="101"/>
      <c r="N10" s="99"/>
    </row>
    <row r="11" spans="1:14" ht="24.75" thickBot="1">
      <c r="A11" s="99"/>
      <c r="B11" s="97" t="s">
        <v>100</v>
      </c>
      <c r="C11" s="97"/>
      <c r="D11" s="99" t="s">
        <v>118</v>
      </c>
      <c r="E11" s="98"/>
      <c r="F11" s="98"/>
      <c r="G11" s="98"/>
      <c r="H11" s="98"/>
      <c r="I11" s="98"/>
      <c r="J11" s="98"/>
      <c r="K11" s="98"/>
      <c r="L11" s="99"/>
      <c r="M11" s="99"/>
      <c r="N11" s="99"/>
    </row>
    <row r="12" spans="1:14" ht="15.75" thickTop="1">
      <c r="A12" s="103" t="s">
        <v>8</v>
      </c>
      <c r="B12" s="104" t="s">
        <v>9</v>
      </c>
      <c r="C12" s="105"/>
      <c r="D12" s="105"/>
      <c r="E12" s="105"/>
      <c r="F12" s="105"/>
      <c r="G12" s="106"/>
      <c r="H12" s="107" t="s">
        <v>101</v>
      </c>
      <c r="I12" s="108"/>
      <c r="J12" s="108"/>
      <c r="K12" s="109"/>
      <c r="L12" s="104" t="s">
        <v>102</v>
      </c>
      <c r="M12" s="105"/>
      <c r="N12" s="106"/>
    </row>
    <row r="13" spans="1:14" ht="15.75" thickBot="1">
      <c r="A13" s="110"/>
      <c r="B13" s="111"/>
      <c r="C13" s="112"/>
      <c r="D13" s="112"/>
      <c r="E13" s="112"/>
      <c r="F13" s="112"/>
      <c r="G13" s="113"/>
      <c r="H13" s="114"/>
      <c r="I13" s="115"/>
      <c r="J13" s="115"/>
      <c r="K13" s="116"/>
      <c r="L13" s="111"/>
      <c r="M13" s="112"/>
      <c r="N13" s="113"/>
    </row>
    <row r="14" spans="1:14" ht="24.75" thickTop="1">
      <c r="A14" s="117">
        <v>1</v>
      </c>
      <c r="B14" s="118" t="s">
        <v>120</v>
      </c>
      <c r="C14" s="119"/>
      <c r="D14" s="120"/>
      <c r="E14" s="120"/>
      <c r="F14" s="120"/>
      <c r="G14" s="121"/>
      <c r="H14" s="122">
        <v>1011116.25</v>
      </c>
      <c r="I14" s="123"/>
      <c r="J14" s="123"/>
      <c r="K14" s="124"/>
      <c r="L14" s="125" t="s">
        <v>103</v>
      </c>
      <c r="M14" s="126"/>
      <c r="N14" s="127"/>
    </row>
    <row r="15" spans="1:14" ht="24">
      <c r="A15" s="117">
        <v>2</v>
      </c>
      <c r="B15" s="128" t="s">
        <v>121</v>
      </c>
      <c r="C15" s="129"/>
      <c r="D15" s="130"/>
      <c r="E15" s="130"/>
      <c r="F15" s="129"/>
      <c r="G15" s="121"/>
      <c r="H15" s="131">
        <v>1091.3599999999999</v>
      </c>
      <c r="I15" s="132"/>
      <c r="J15" s="132"/>
      <c r="K15" s="133"/>
      <c r="L15" s="125" t="s">
        <v>104</v>
      </c>
      <c r="M15" s="134"/>
      <c r="N15" s="135">
        <f>[1]ข้อมูลเริ่มต้น!$AC$107/100</f>
        <v>0</v>
      </c>
    </row>
    <row r="16" spans="1:14" ht="24">
      <c r="A16" s="117"/>
      <c r="B16" s="136"/>
      <c r="C16" s="137"/>
      <c r="D16" s="130"/>
      <c r="E16" s="130"/>
      <c r="F16" s="129"/>
      <c r="G16" s="121"/>
      <c r="H16" s="131"/>
      <c r="I16" s="132"/>
      <c r="J16" s="132"/>
      <c r="K16" s="133"/>
      <c r="L16" s="125" t="s">
        <v>105</v>
      </c>
      <c r="M16" s="134"/>
      <c r="N16" s="135">
        <f>[1]ข้อมูลเริ่มต้น!$AG$107/100</f>
        <v>0</v>
      </c>
    </row>
    <row r="17" spans="1:14" ht="24">
      <c r="A17" s="117"/>
      <c r="B17" s="136"/>
      <c r="C17" s="137"/>
      <c r="D17" s="129"/>
      <c r="E17" s="129"/>
      <c r="F17" s="129"/>
      <c r="G17" s="121"/>
      <c r="H17" s="131"/>
      <c r="I17" s="132"/>
      <c r="J17" s="132"/>
      <c r="K17" s="133"/>
      <c r="L17" s="125" t="s">
        <v>106</v>
      </c>
      <c r="M17" s="129"/>
      <c r="N17" s="138">
        <f>[1]ข้อมูลเริ่มต้น!$AK$107/100</f>
        <v>7.0000000000000007E-2</v>
      </c>
    </row>
    <row r="18" spans="1:14" ht="24">
      <c r="A18" s="117"/>
      <c r="B18" s="136"/>
      <c r="C18" s="137"/>
      <c r="D18" s="129"/>
      <c r="E18" s="129"/>
      <c r="F18" s="129"/>
      <c r="G18" s="121"/>
      <c r="H18" s="131"/>
      <c r="I18" s="132"/>
      <c r="J18" s="132"/>
      <c r="K18" s="133"/>
      <c r="L18" s="125" t="s">
        <v>107</v>
      </c>
      <c r="M18" s="129"/>
      <c r="N18" s="138">
        <f>[1]ข้อมูลเริ่มต้น!$AO$107/100</f>
        <v>7.0000000000000007E-2</v>
      </c>
    </row>
    <row r="19" spans="1:14" ht="24">
      <c r="A19" s="136"/>
      <c r="B19" s="139"/>
      <c r="C19" s="140"/>
      <c r="D19" s="140"/>
      <c r="E19" s="140"/>
      <c r="F19" s="140"/>
      <c r="G19" s="121"/>
      <c r="H19" s="141"/>
      <c r="I19" s="142"/>
      <c r="J19" s="142"/>
      <c r="K19" s="143"/>
      <c r="L19" s="125" t="s">
        <v>108</v>
      </c>
      <c r="M19" s="144" t="str">
        <f>[1]ข้อมูลเริ่มต้น!$O$6</f>
        <v>ปกติ</v>
      </c>
      <c r="N19" s="145"/>
    </row>
    <row r="20" spans="1:14" ht="24.75" thickBot="1">
      <c r="A20" s="117"/>
      <c r="B20" s="146"/>
      <c r="C20" s="137"/>
      <c r="D20" s="129"/>
      <c r="E20" s="129"/>
      <c r="F20" s="129"/>
      <c r="G20" s="121"/>
      <c r="H20" s="131"/>
      <c r="I20" s="132"/>
      <c r="J20" s="132"/>
      <c r="K20" s="133"/>
      <c r="L20" s="147"/>
      <c r="M20" s="148"/>
      <c r="N20" s="149"/>
    </row>
    <row r="21" spans="1:14" ht="24.75" thickTop="1">
      <c r="A21" s="150"/>
      <c r="B21" s="151"/>
      <c r="C21" s="152" t="s">
        <v>109</v>
      </c>
      <c r="D21" s="152"/>
      <c r="E21" s="152"/>
      <c r="F21" s="152"/>
      <c r="G21" s="152"/>
      <c r="H21" s="153">
        <f>SUM(H14:H20)</f>
        <v>1012207.61</v>
      </c>
      <c r="I21" s="154"/>
      <c r="J21" s="154"/>
      <c r="K21" s="155"/>
      <c r="L21" s="156"/>
      <c r="M21" s="157"/>
      <c r="N21" s="158"/>
    </row>
    <row r="22" spans="1:14" ht="24.75" thickBot="1">
      <c r="A22" s="159" t="s">
        <v>110</v>
      </c>
      <c r="B22" s="160"/>
      <c r="C22" s="161" t="s">
        <v>111</v>
      </c>
      <c r="D22" s="134"/>
      <c r="E22" s="134"/>
      <c r="F22" s="161"/>
      <c r="G22" s="134"/>
      <c r="H22" s="162">
        <v>992000</v>
      </c>
      <c r="I22" s="163"/>
      <c r="J22" s="163"/>
      <c r="K22" s="164"/>
      <c r="L22" s="165"/>
      <c r="M22" s="166"/>
      <c r="N22" s="167"/>
    </row>
    <row r="23" spans="1:14" ht="25.5" thickTop="1" thickBot="1">
      <c r="A23" s="168"/>
      <c r="B23" s="169"/>
      <c r="C23" s="170" t="str">
        <f>CONCATENATE("(",BAHTTEXT(H22),")")</f>
        <v>(เก้าแสนเก้าหมื่นสองพันบาทถ้วน)</v>
      </c>
      <c r="D23" s="171"/>
      <c r="E23" s="171"/>
      <c r="F23" s="171"/>
      <c r="G23" s="172"/>
      <c r="H23" s="173"/>
      <c r="I23" s="174"/>
      <c r="J23" s="175"/>
      <c r="K23" s="175"/>
      <c r="L23" s="176"/>
      <c r="M23" s="177"/>
      <c r="N23" s="178"/>
    </row>
    <row r="24" spans="1:14" ht="24.75" thickTop="1">
      <c r="A24" s="134"/>
      <c r="B24" s="134"/>
      <c r="C24" s="179" t="s">
        <v>112</v>
      </c>
      <c r="D24" s="180">
        <f>[1]ข้อมูลเริ่มต้น!$AS$97/1000</f>
        <v>0.32500000000000001</v>
      </c>
      <c r="E24" s="180"/>
      <c r="F24" s="180"/>
      <c r="G24" s="181" t="s">
        <v>113</v>
      </c>
      <c r="H24" s="182"/>
      <c r="I24" s="134"/>
      <c r="J24" s="134"/>
      <c r="K24" s="183"/>
      <c r="L24" s="184"/>
      <c r="M24" s="129"/>
      <c r="N24" s="134"/>
    </row>
    <row r="25" spans="1:14" ht="24">
      <c r="A25" s="134"/>
      <c r="B25" s="134"/>
      <c r="C25" s="134" t="s">
        <v>114</v>
      </c>
      <c r="D25" s="185">
        <v>3052307.69</v>
      </c>
      <c r="E25" s="185"/>
      <c r="F25" s="185"/>
      <c r="G25" s="186" t="s">
        <v>115</v>
      </c>
      <c r="H25" s="134"/>
      <c r="I25" s="134"/>
      <c r="J25" s="134"/>
      <c r="K25" s="183"/>
      <c r="L25" s="184"/>
      <c r="M25" s="129"/>
      <c r="N25" s="187"/>
    </row>
    <row r="26" spans="1:14" ht="24">
      <c r="A26" s="179" t="s">
        <v>124</v>
      </c>
      <c r="B26" s="134"/>
      <c r="D26" s="161"/>
      <c r="E26" s="161"/>
      <c r="F26" s="161"/>
      <c r="G26" s="134"/>
      <c r="H26" s="184"/>
      <c r="I26" s="134"/>
      <c r="J26" s="134"/>
      <c r="K26" s="166"/>
      <c r="L26" s="166"/>
      <c r="M26" s="129"/>
      <c r="N26" s="187"/>
    </row>
    <row r="27" spans="1:14" ht="24">
      <c r="A27" s="188" t="s">
        <v>122</v>
      </c>
      <c r="B27" s="188" t="s">
        <v>123</v>
      </c>
      <c r="C27" s="188"/>
      <c r="D27" s="129"/>
      <c r="E27" s="129"/>
      <c r="F27" s="189" t="s">
        <v>129</v>
      </c>
      <c r="G27" s="188"/>
      <c r="H27" s="188"/>
      <c r="I27" s="134"/>
      <c r="J27" s="134"/>
      <c r="K27" s="183"/>
      <c r="L27" s="184"/>
      <c r="M27" s="129"/>
      <c r="N27" s="187"/>
    </row>
    <row r="28" spans="1:14" ht="24">
      <c r="A28" s="188"/>
      <c r="B28" s="188" t="s">
        <v>116</v>
      </c>
      <c r="C28" s="190"/>
      <c r="D28" s="188"/>
      <c r="E28" s="129"/>
      <c r="F28" s="189"/>
      <c r="G28" s="188" t="s">
        <v>132</v>
      </c>
      <c r="H28" s="199"/>
      <c r="I28" s="134"/>
      <c r="J28" s="134"/>
      <c r="K28" s="183"/>
      <c r="L28" s="184"/>
      <c r="M28" s="129"/>
      <c r="N28" s="187"/>
    </row>
    <row r="29" spans="1:14" ht="24">
      <c r="A29" s="129"/>
      <c r="B29" s="129" t="s">
        <v>134</v>
      </c>
      <c r="C29" s="191"/>
      <c r="D29" s="191"/>
      <c r="E29" s="2"/>
      <c r="F29" s="189"/>
      <c r="G29" s="129" t="s">
        <v>130</v>
      </c>
      <c r="H29" s="129"/>
      <c r="I29" s="190"/>
      <c r="J29" s="190"/>
      <c r="K29" s="192"/>
      <c r="L29" s="129"/>
      <c r="M29" s="129"/>
      <c r="N29" s="129"/>
    </row>
    <row r="30" spans="1:14" ht="24">
      <c r="A30" s="129"/>
      <c r="B30" s="129"/>
      <c r="C30" s="191"/>
      <c r="D30" s="191"/>
      <c r="E30" s="2"/>
      <c r="F30" s="189"/>
      <c r="G30" s="129" t="s">
        <v>131</v>
      </c>
      <c r="H30" s="129"/>
      <c r="I30" s="190"/>
      <c r="J30" s="190"/>
      <c r="K30" s="192"/>
      <c r="L30" s="129"/>
      <c r="M30" s="129"/>
      <c r="N30" s="129"/>
    </row>
    <row r="31" spans="1:14" ht="24">
      <c r="A31" s="188" t="s">
        <v>125</v>
      </c>
      <c r="B31" s="188" t="s">
        <v>123</v>
      </c>
      <c r="C31" s="188"/>
      <c r="D31" s="129"/>
      <c r="F31" s="189" t="s">
        <v>129</v>
      </c>
    </row>
    <row r="32" spans="1:14" ht="24">
      <c r="A32" s="129"/>
      <c r="B32" s="129" t="s">
        <v>126</v>
      </c>
      <c r="C32" s="191"/>
      <c r="D32" s="191"/>
      <c r="E32" s="2"/>
      <c r="F32" s="189"/>
      <c r="G32" s="129" t="s">
        <v>136</v>
      </c>
      <c r="H32" s="129"/>
      <c r="I32" s="190"/>
      <c r="J32" s="190"/>
      <c r="K32" s="192"/>
      <c r="L32" s="129"/>
      <c r="M32" s="129"/>
      <c r="N32" s="129"/>
    </row>
    <row r="33" spans="1:14" ht="24">
      <c r="A33" s="129"/>
      <c r="B33" s="129" t="s">
        <v>133</v>
      </c>
      <c r="C33" s="191"/>
      <c r="D33" s="191"/>
      <c r="E33" s="2"/>
      <c r="F33" s="189"/>
      <c r="G33" s="129" t="s">
        <v>135</v>
      </c>
      <c r="H33" s="129"/>
      <c r="I33" s="190"/>
      <c r="J33" s="190"/>
      <c r="K33" s="192"/>
      <c r="L33" s="129"/>
      <c r="M33" s="129"/>
      <c r="N33" s="129"/>
    </row>
    <row r="35" spans="1:14" ht="24">
      <c r="A35" s="188" t="s">
        <v>125</v>
      </c>
      <c r="B35" s="188" t="s">
        <v>123</v>
      </c>
      <c r="C35" s="188"/>
      <c r="D35" s="129"/>
    </row>
    <row r="36" spans="1:14" ht="24">
      <c r="A36" s="188"/>
      <c r="B36" s="188" t="s">
        <v>127</v>
      </c>
      <c r="C36" s="190"/>
      <c r="D36" s="188"/>
    </row>
    <row r="37" spans="1:14" ht="24">
      <c r="A37" s="129"/>
      <c r="B37" s="129" t="s">
        <v>128</v>
      </c>
      <c r="C37" s="191"/>
      <c r="D37" s="191"/>
    </row>
  </sheetData>
  <mergeCells count="19">
    <mergeCell ref="D25:F25"/>
    <mergeCell ref="H20:K20"/>
    <mergeCell ref="H21:K21"/>
    <mergeCell ref="L21:N21"/>
    <mergeCell ref="H22:K22"/>
    <mergeCell ref="J23:K23"/>
    <mergeCell ref="D24:F24"/>
    <mergeCell ref="H15:K15"/>
    <mergeCell ref="H16:K16"/>
    <mergeCell ref="H17:K17"/>
    <mergeCell ref="H18:K18"/>
    <mergeCell ref="B19:F19"/>
    <mergeCell ref="H19:K19"/>
    <mergeCell ref="A1:N1"/>
    <mergeCell ref="A12:A13"/>
    <mergeCell ref="B12:G13"/>
    <mergeCell ref="H12:K13"/>
    <mergeCell ref="L12:N13"/>
    <mergeCell ref="H14:K1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6098C9-009D-44F2-87BC-D1FC4B0B5A7A}">
  <dimension ref="A1:N61"/>
  <sheetViews>
    <sheetView topLeftCell="A44" workbookViewId="0">
      <selection activeCell="N57" sqref="N57"/>
    </sheetView>
  </sheetViews>
  <sheetFormatPr defaultRowHeight="15"/>
  <cols>
    <col min="1" max="4" width="9.140625" style="5"/>
    <col min="5" max="5" width="15.85546875" style="5" customWidth="1"/>
    <col min="6" max="6" width="9.140625" style="5"/>
    <col min="7" max="7" width="9.140625" style="5" customWidth="1"/>
    <col min="8" max="13" width="9.140625" style="5"/>
    <col min="14" max="14" width="12.42578125" style="5" bestFit="1" customWidth="1"/>
    <col min="15" max="16384" width="9.140625" style="5"/>
  </cols>
  <sheetData>
    <row r="1" spans="1:14" ht="27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spans="1:14" ht="21.75">
      <c r="A2" s="6" t="s">
        <v>1</v>
      </c>
      <c r="B2" s="7"/>
      <c r="C2" s="7"/>
      <c r="D2" s="8" t="str">
        <f>[1]ข้อมูลเริ่มต้น!$F$2</f>
        <v>โครงการก่อสร้างถนนคอนกรีตเสริมเหล็ก สายทางเหล่านางาม-ขอนแก่น</v>
      </c>
      <c r="E2" s="8"/>
      <c r="F2" s="8"/>
      <c r="G2" s="8"/>
      <c r="H2" s="8"/>
      <c r="I2" s="8"/>
      <c r="J2" s="8"/>
      <c r="K2" s="8"/>
      <c r="L2" s="9"/>
      <c r="M2" s="9"/>
      <c r="N2" s="9"/>
    </row>
    <row r="3" spans="1:14" ht="21.75">
      <c r="A3" s="6" t="s">
        <v>2</v>
      </c>
      <c r="B3" s="7"/>
      <c r="C3" s="7"/>
      <c r="D3" s="8" t="str">
        <f>[1]ข้อมูลเริ่มต้น!$F$3</f>
        <v>หมู่ที่ 12 บ้านเหล่านางาม ตำบลนาอุดม อำเภอนิคมคำสร้อย จังหวัดมุกดาหาร</v>
      </c>
      <c r="E3" s="8"/>
      <c r="F3" s="8"/>
      <c r="G3" s="8"/>
      <c r="H3" s="8"/>
      <c r="I3" s="8"/>
      <c r="J3" s="8"/>
      <c r="K3" s="8"/>
      <c r="L3" s="9"/>
      <c r="M3" s="9"/>
      <c r="N3" s="9"/>
    </row>
    <row r="4" spans="1:14" ht="21.75">
      <c r="A4" s="6" t="s">
        <v>3</v>
      </c>
      <c r="B4" s="7"/>
      <c r="C4" s="7"/>
      <c r="D4" s="8" t="str">
        <f>[1]ข้อมูลเริ่มต้น!$F$4</f>
        <v>องค์การบริหารส่วนตำบลนาอุดม อำเภอนิคมคำสร้อย จังหวัดมุกดาหาร</v>
      </c>
      <c r="E4" s="8"/>
      <c r="F4" s="8"/>
      <c r="G4" s="8"/>
      <c r="H4" s="8"/>
      <c r="I4" s="9"/>
      <c r="J4" s="9"/>
      <c r="K4" s="8"/>
      <c r="L4" s="9"/>
      <c r="M4" s="9"/>
      <c r="N4" s="9"/>
    </row>
    <row r="5" spans="1:14" ht="21.75">
      <c r="A5" s="6" t="s">
        <v>4</v>
      </c>
      <c r="B5" s="7"/>
      <c r="C5" s="7"/>
      <c r="D5" s="8" t="s">
        <v>5</v>
      </c>
      <c r="E5" s="8"/>
      <c r="F5" s="8"/>
      <c r="G5" s="8"/>
      <c r="H5" s="8"/>
      <c r="I5" s="8"/>
      <c r="J5" s="8"/>
      <c r="K5" s="8"/>
      <c r="L5" s="9"/>
      <c r="M5" s="9"/>
      <c r="N5" s="9"/>
    </row>
    <row r="6" spans="1:14" ht="21.75">
      <c r="A6" s="6" t="s">
        <v>6</v>
      </c>
      <c r="B6" s="7"/>
      <c r="C6" s="7"/>
      <c r="D6" s="10" t="str">
        <f>IF([1]ข้อมูลเริ่มต้น!$X$156=1,"คณะกรรมการกำหนดราคากลาง",[1]ข้อมูลเริ่มต้น!$L$128&amp;"   "&amp;[1]ข้อมูลเริ่มต้น!$L$129)</f>
        <v>คณะกรรมการกำหนดราคากลาง</v>
      </c>
      <c r="E6" s="8"/>
      <c r="F6" s="10"/>
      <c r="G6" s="8"/>
      <c r="H6" s="8"/>
      <c r="I6" s="8"/>
      <c r="J6" s="8"/>
      <c r="K6" s="6" t="s">
        <v>7</v>
      </c>
      <c r="L6" s="8" t="s">
        <v>71</v>
      </c>
      <c r="M6" s="9"/>
      <c r="N6" s="9"/>
    </row>
    <row r="7" spans="1:14" ht="21.75">
      <c r="A7" s="11" t="s">
        <v>8</v>
      </c>
      <c r="B7" s="12" t="s">
        <v>9</v>
      </c>
      <c r="C7" s="12"/>
      <c r="D7" s="12"/>
      <c r="E7" s="13"/>
      <c r="F7" s="11" t="s">
        <v>10</v>
      </c>
      <c r="G7" s="11" t="s">
        <v>11</v>
      </c>
      <c r="H7" s="14" t="s">
        <v>12</v>
      </c>
      <c r="I7" s="15"/>
      <c r="J7" s="14" t="s">
        <v>13</v>
      </c>
      <c r="K7" s="15"/>
      <c r="L7" s="16" t="s">
        <v>14</v>
      </c>
      <c r="M7" s="17" t="s">
        <v>15</v>
      </c>
      <c r="N7" s="16" t="s">
        <v>16</v>
      </c>
    </row>
    <row r="8" spans="1:14" ht="21.75">
      <c r="A8" s="18"/>
      <c r="B8" s="19"/>
      <c r="C8" s="19"/>
      <c r="D8" s="19"/>
      <c r="E8" s="20"/>
      <c r="F8" s="18"/>
      <c r="G8" s="18"/>
      <c r="H8" s="21"/>
      <c r="I8" s="22"/>
      <c r="J8" s="21"/>
      <c r="K8" s="22"/>
      <c r="L8" s="23"/>
      <c r="M8" s="24" t="s">
        <v>17</v>
      </c>
      <c r="N8" s="23"/>
    </row>
    <row r="9" spans="1:14" ht="21.75">
      <c r="A9" s="25">
        <v>1</v>
      </c>
      <c r="B9" s="26" t="s">
        <v>18</v>
      </c>
      <c r="C9" s="26"/>
      <c r="D9" s="27"/>
      <c r="E9" s="28"/>
      <c r="F9" s="29"/>
      <c r="G9" s="30" t="s">
        <v>19</v>
      </c>
      <c r="H9" s="31"/>
      <c r="I9" s="32"/>
      <c r="J9" s="31"/>
      <c r="K9" s="32"/>
      <c r="L9" s="33"/>
      <c r="M9" s="33"/>
      <c r="N9" s="34"/>
    </row>
    <row r="10" spans="1:14" ht="21.75">
      <c r="A10" s="25"/>
      <c r="B10" s="35">
        <v>1.1000000000000001</v>
      </c>
      <c r="C10" s="36" t="str">
        <f>"งานถางป่าและขุดตอ  "&amp;CONCATENATE("( ",[1]ข้อมูลเริ่มต้น!Z117," )")</f>
        <v>งานถางป่าและขุดตอ  (  )</v>
      </c>
      <c r="D10" s="35"/>
      <c r="E10" s="37"/>
      <c r="F10" s="25" t="s">
        <v>20</v>
      </c>
      <c r="G10" s="30" t="s">
        <v>72</v>
      </c>
      <c r="H10" s="38" t="str">
        <f>IF(G10=" "," ",[1]ค่างานต้นทุนต่อหน่วย!$P$8)</f>
        <v xml:space="preserve"> </v>
      </c>
      <c r="I10" s="39"/>
      <c r="J10" s="38" t="str">
        <f t="shared" ref="J10:J18" si="0">IF(H10=" "," ",ROUND(G10*H10,2))</f>
        <v xml:space="preserve"> </v>
      </c>
      <c r="K10" s="39"/>
      <c r="L10" s="33" t="str">
        <f t="shared" ref="L10:L18" si="1">IF(H10=" "," ",$L$61)</f>
        <v xml:space="preserve"> </v>
      </c>
      <c r="M10" s="30" t="str">
        <f t="shared" ref="M10:M25" si="2">IF(H10=" "," ",ROUND(H10*L10,2))</f>
        <v xml:space="preserve"> </v>
      </c>
      <c r="N10" s="30" t="str">
        <f>IF(H10=" "," ",ROUND(J10*L10,2))</f>
        <v xml:space="preserve"> </v>
      </c>
    </row>
    <row r="11" spans="1:14" ht="21.75">
      <c r="A11" s="25"/>
      <c r="B11" s="35">
        <v>1.2</v>
      </c>
      <c r="C11" s="36" t="s">
        <v>21</v>
      </c>
      <c r="D11" s="35"/>
      <c r="E11" s="37"/>
      <c r="F11" s="25" t="s">
        <v>20</v>
      </c>
      <c r="G11" s="40"/>
      <c r="H11" s="38" t="str">
        <f>IF(G11=0," ",[1]ค่างานต้นทุนต่อหน่วย!$P$43)</f>
        <v xml:space="preserve"> </v>
      </c>
      <c r="I11" s="39"/>
      <c r="J11" s="38" t="str">
        <f t="shared" si="0"/>
        <v xml:space="preserve"> </v>
      </c>
      <c r="K11" s="39"/>
      <c r="L11" s="33" t="str">
        <f t="shared" si="1"/>
        <v xml:space="preserve"> </v>
      </c>
      <c r="M11" s="30" t="str">
        <f t="shared" si="2"/>
        <v xml:space="preserve"> </v>
      </c>
      <c r="N11" s="30" t="str">
        <f t="shared" ref="N11:N51" si="3">IF(H11=" "," ",ROUND(J11*L11,2))</f>
        <v xml:space="preserve"> </v>
      </c>
    </row>
    <row r="12" spans="1:14" ht="21.75">
      <c r="A12" s="25"/>
      <c r="B12" s="35">
        <v>1.3</v>
      </c>
      <c r="C12" s="36" t="s">
        <v>22</v>
      </c>
      <c r="D12" s="35"/>
      <c r="E12" s="37"/>
      <c r="F12" s="25" t="s">
        <v>20</v>
      </c>
      <c r="G12" s="40"/>
      <c r="H12" s="38" t="str">
        <f>IF(G12=0," ",[1]ค่างานต้นทุนต่อหน่วย!$P$54)</f>
        <v xml:space="preserve"> </v>
      </c>
      <c r="I12" s="39"/>
      <c r="J12" s="38" t="str">
        <f t="shared" si="0"/>
        <v xml:space="preserve"> </v>
      </c>
      <c r="K12" s="39"/>
      <c r="L12" s="33" t="str">
        <f t="shared" si="1"/>
        <v xml:space="preserve"> </v>
      </c>
      <c r="M12" s="30" t="str">
        <f t="shared" si="2"/>
        <v xml:space="preserve"> </v>
      </c>
      <c r="N12" s="30" t="str">
        <f t="shared" si="3"/>
        <v xml:space="preserve"> </v>
      </c>
    </row>
    <row r="13" spans="1:14" ht="21.75">
      <c r="A13" s="25"/>
      <c r="B13" s="35">
        <v>1.4</v>
      </c>
      <c r="C13" s="36" t="str">
        <f>IF([1]ข้อมูลเริ่มต้น!$AJ$79=1," ",[1]ข้อมูลเริ่มต้น!$AK$79)</f>
        <v>งานปรับเกลี่ยแต่งพื้นทางเดิม</v>
      </c>
      <c r="D13" s="35"/>
      <c r="E13" s="37"/>
      <c r="F13" s="25" t="s">
        <v>20</v>
      </c>
      <c r="G13" s="41" t="s">
        <v>72</v>
      </c>
      <c r="H13" s="38" t="s">
        <v>79</v>
      </c>
      <c r="I13" s="39"/>
      <c r="J13" s="38" t="s">
        <v>87</v>
      </c>
      <c r="K13" s="39"/>
      <c r="L13" s="33" t="s">
        <v>93</v>
      </c>
      <c r="M13" s="30">
        <f t="shared" si="2"/>
        <v>2.41</v>
      </c>
      <c r="N13" s="30">
        <f t="shared" si="3"/>
        <v>3923.78</v>
      </c>
    </row>
    <row r="14" spans="1:14" ht="21.75">
      <c r="A14" s="25"/>
      <c r="B14" s="35">
        <v>1.5</v>
      </c>
      <c r="C14" s="36" t="s">
        <v>23</v>
      </c>
      <c r="D14" s="42"/>
      <c r="E14" s="37"/>
      <c r="F14" s="29" t="s">
        <v>24</v>
      </c>
      <c r="G14" s="41" t="s">
        <v>94</v>
      </c>
      <c r="H14" s="38" t="s">
        <v>80</v>
      </c>
      <c r="I14" s="39"/>
      <c r="J14" s="38" t="s">
        <v>94</v>
      </c>
      <c r="K14" s="39"/>
      <c r="L14" s="33" t="s">
        <v>93</v>
      </c>
      <c r="M14" s="30">
        <f t="shared" si="2"/>
        <v>44.6</v>
      </c>
      <c r="N14" s="30">
        <f t="shared" si="3"/>
        <v>0</v>
      </c>
    </row>
    <row r="15" spans="1:14" ht="21.75">
      <c r="A15" s="25"/>
      <c r="B15" s="35">
        <v>1.6</v>
      </c>
      <c r="C15" s="36" t="s">
        <v>25</v>
      </c>
      <c r="D15" s="42"/>
      <c r="E15" s="37"/>
      <c r="F15" s="29" t="s">
        <v>24</v>
      </c>
      <c r="G15" s="30" t="s">
        <v>94</v>
      </c>
      <c r="H15" s="38" t="s">
        <v>81</v>
      </c>
      <c r="I15" s="39"/>
      <c r="J15" s="38" t="s">
        <v>94</v>
      </c>
      <c r="K15" s="39"/>
      <c r="L15" s="33" t="s">
        <v>93</v>
      </c>
      <c r="M15" s="30">
        <f t="shared" si="2"/>
        <v>184.21</v>
      </c>
      <c r="N15" s="30">
        <f t="shared" si="3"/>
        <v>0</v>
      </c>
    </row>
    <row r="16" spans="1:14" ht="21.75">
      <c r="A16" s="43"/>
      <c r="B16" s="43">
        <v>1.7</v>
      </c>
      <c r="C16" s="92" t="str">
        <f>"งานวัสดุคัดเลือก  (ลูกรัง)  บดอัดแน่น  "&amp;"หนา  "&amp;[1]ข้อมูลเริ่มต้น!$I$19&amp;"  ซม."</f>
        <v>งานวัสดุคัดเลือก  (ลูกรัง)  บดอัดแน่น  หนา  0  ซม.</v>
      </c>
      <c r="D16" s="93"/>
      <c r="E16" s="94"/>
      <c r="F16" s="25" t="s">
        <v>24</v>
      </c>
      <c r="G16" s="44" t="str">
        <f>[1]สรุปผลการคำนวณ!$H$22</f>
        <v xml:space="preserve"> </v>
      </c>
      <c r="H16" s="38" t="str">
        <f>IF(G16=" "," ",[1]ค่างานต้นทุนต่อหน่วย!$P$115)</f>
        <v xml:space="preserve"> </v>
      </c>
      <c r="I16" s="39"/>
      <c r="J16" s="38" t="str">
        <f t="shared" si="0"/>
        <v xml:space="preserve"> </v>
      </c>
      <c r="K16" s="39"/>
      <c r="L16" s="33" t="str">
        <f t="shared" si="1"/>
        <v xml:space="preserve"> </v>
      </c>
      <c r="M16" s="30" t="str">
        <f t="shared" si="2"/>
        <v xml:space="preserve"> </v>
      </c>
      <c r="N16" s="30" t="str">
        <f t="shared" si="3"/>
        <v xml:space="preserve"> </v>
      </c>
    </row>
    <row r="17" spans="1:14" ht="21.75">
      <c r="A17" s="25"/>
      <c r="B17" s="35">
        <v>1.8</v>
      </c>
      <c r="C17" s="36" t="str">
        <f>CONCATENATE([1]ข้อมูลเริ่มต้น!$L$143)&amp;"  หนา  "&amp;[1]ข้อมูลเริ่มต้น!$I$17&amp;"  ซม."</f>
        <v xml:space="preserve">   หนา    ซม.</v>
      </c>
      <c r="D17" s="42"/>
      <c r="E17" s="37"/>
      <c r="F17" s="29" t="s">
        <v>24</v>
      </c>
      <c r="G17" s="30" t="s">
        <v>94</v>
      </c>
      <c r="H17" s="38" t="str">
        <f>IF(G17=0," ",IF([1]ข้อมูลเริ่มต้น!$W$79=2,[1]ค่างานต้นทุนต่อหน่วย!$P$125,IF([1]ข้อมูลเริ่มต้น!$W$79=3,[1]ค่างานต้นทุนต่อหน่วย!$P$139,IF([1]ข้อมูลเริ่มต้น!$W$79=4,[1]ค่างานต้นทุนต่อหน่วย!$P$265," "))))</f>
        <v xml:space="preserve"> </v>
      </c>
      <c r="I17" s="39"/>
      <c r="J17" s="38" t="str">
        <f t="shared" si="0"/>
        <v xml:space="preserve"> </v>
      </c>
      <c r="K17" s="39"/>
      <c r="L17" s="33" t="str">
        <f t="shared" si="1"/>
        <v xml:space="preserve"> </v>
      </c>
      <c r="M17" s="30" t="str">
        <f t="shared" si="2"/>
        <v xml:space="preserve"> </v>
      </c>
      <c r="N17" s="30" t="str">
        <f t="shared" si="3"/>
        <v xml:space="preserve"> </v>
      </c>
    </row>
    <row r="18" spans="1:14" ht="21.75">
      <c r="A18" s="25"/>
      <c r="B18" s="35">
        <v>1.9</v>
      </c>
      <c r="C18" s="36" t="str">
        <f>CONCATENATE([1]ข้อมูลเริ่มต้น!$L$142)&amp;"  หนา  "&amp;[1]ข้อมูลเริ่มต้น!$I$15&amp;"  ซม."</f>
        <v xml:space="preserve">   หนา  0  ซม.</v>
      </c>
      <c r="D18" s="42"/>
      <c r="E18" s="37"/>
      <c r="F18" s="29" t="s">
        <v>24</v>
      </c>
      <c r="G18" s="30" t="str">
        <f>IF([1]ข้อมูลเริ่มต้น!$AA$79=2,[1]สรุปผลการคำนวณ!$H$20," ")</f>
        <v xml:space="preserve"> </v>
      </c>
      <c r="H18" s="38" t="str">
        <f>IF(G18=0," ",IF([1]ข้อมูลเริ่มต้น!$AA$79=2,[1]ค่างานต้นทุนต่อหน่วย!$P$255," "))</f>
        <v xml:space="preserve"> </v>
      </c>
      <c r="I18" s="39"/>
      <c r="J18" s="38" t="str">
        <f t="shared" si="0"/>
        <v xml:space="preserve"> </v>
      </c>
      <c r="K18" s="39"/>
      <c r="L18" s="33" t="str">
        <f t="shared" si="1"/>
        <v xml:space="preserve"> </v>
      </c>
      <c r="M18" s="30" t="str">
        <f t="shared" si="2"/>
        <v xml:space="preserve"> </v>
      </c>
      <c r="N18" s="30" t="str">
        <f t="shared" si="3"/>
        <v xml:space="preserve"> </v>
      </c>
    </row>
    <row r="19" spans="1:14" ht="21.75">
      <c r="A19" s="25">
        <v>2</v>
      </c>
      <c r="B19" s="36" t="s">
        <v>26</v>
      </c>
      <c r="C19" s="36"/>
      <c r="D19" s="42"/>
      <c r="E19" s="37"/>
      <c r="F19" s="29"/>
      <c r="G19" s="30"/>
      <c r="H19" s="38"/>
      <c r="I19" s="39"/>
      <c r="J19" s="38"/>
      <c r="K19" s="39"/>
      <c r="L19" s="33"/>
      <c r="M19" s="30"/>
      <c r="N19" s="30"/>
    </row>
    <row r="20" spans="1:14" ht="21.75">
      <c r="A20" s="25"/>
      <c r="B20" s="35">
        <v>2.1</v>
      </c>
      <c r="C20" s="92" t="str">
        <f>IF($T$21=2,"งานขยายผิวทางปอร์ตแลนด์ซีเมนต์ หนา  "&amp;[1]ข้อมูลเริ่มต้น!$I$10&amp;"  ซม.","งานผิวทางปอร์ตแลนด์ซีเมนต์   หนา  "&amp;[1]ข้อมูลเริ่มต้น!$I$10&amp;"  ซม.")</f>
        <v>งานผิวทางปอร์ตแลนด์ซีเมนต์   หนา  15  ซม.</v>
      </c>
      <c r="D20" s="93"/>
      <c r="E20" s="94"/>
      <c r="F20" s="29" t="s">
        <v>20</v>
      </c>
      <c r="G20" s="30" t="s">
        <v>72</v>
      </c>
      <c r="H20" s="38" t="s">
        <v>82</v>
      </c>
      <c r="I20" s="39"/>
      <c r="J20" s="38" t="s">
        <v>88</v>
      </c>
      <c r="K20" s="39"/>
      <c r="L20" s="33" t="s">
        <v>93</v>
      </c>
      <c r="M20" s="30">
        <f t="shared" si="2"/>
        <v>571.29999999999995</v>
      </c>
      <c r="N20" s="30">
        <f t="shared" si="3"/>
        <v>928361.97</v>
      </c>
    </row>
    <row r="21" spans="1:14" ht="21.75">
      <c r="A21" s="25"/>
      <c r="B21" s="35">
        <v>2.2000000000000002</v>
      </c>
      <c r="C21" s="92" t="s">
        <v>27</v>
      </c>
      <c r="D21" s="93"/>
      <c r="E21" s="94"/>
      <c r="F21" s="29" t="s">
        <v>28</v>
      </c>
      <c r="G21" s="30" t="s">
        <v>73</v>
      </c>
      <c r="H21" s="38" t="s">
        <v>83</v>
      </c>
      <c r="I21" s="39"/>
      <c r="J21" s="38" t="s">
        <v>89</v>
      </c>
      <c r="K21" s="39"/>
      <c r="L21" s="33" t="s">
        <v>93</v>
      </c>
      <c r="M21" s="30">
        <f t="shared" si="2"/>
        <v>240.54</v>
      </c>
      <c r="N21" s="30">
        <f t="shared" si="3"/>
        <v>12026.79</v>
      </c>
    </row>
    <row r="22" spans="1:14" ht="21.75">
      <c r="A22" s="25"/>
      <c r="B22" s="35">
        <v>2.2999999999999998</v>
      </c>
      <c r="C22" s="92" t="s">
        <v>29</v>
      </c>
      <c r="D22" s="93"/>
      <c r="E22" s="94"/>
      <c r="F22" s="29" t="s">
        <v>28</v>
      </c>
      <c r="G22" s="30" t="s">
        <v>74</v>
      </c>
      <c r="H22" s="38" t="s">
        <v>84</v>
      </c>
      <c r="I22" s="39"/>
      <c r="J22" s="38" t="s">
        <v>90</v>
      </c>
      <c r="K22" s="39"/>
      <c r="L22" s="33" t="s">
        <v>93</v>
      </c>
      <c r="M22" s="30">
        <f t="shared" si="2"/>
        <v>124.44</v>
      </c>
      <c r="N22" s="30">
        <f t="shared" si="3"/>
        <v>19910.77</v>
      </c>
    </row>
    <row r="23" spans="1:14" ht="21.75">
      <c r="A23" s="25"/>
      <c r="B23" s="35">
        <v>2.4</v>
      </c>
      <c r="C23" s="36" t="s">
        <v>30</v>
      </c>
      <c r="D23" s="42"/>
      <c r="E23" s="37"/>
      <c r="F23" s="29" t="s">
        <v>28</v>
      </c>
      <c r="G23" s="30" t="s">
        <v>75</v>
      </c>
      <c r="H23" s="38" t="s">
        <v>85</v>
      </c>
      <c r="I23" s="39"/>
      <c r="J23" s="38" t="s">
        <v>91</v>
      </c>
      <c r="K23" s="39"/>
      <c r="L23" s="33" t="s">
        <v>93</v>
      </c>
      <c r="M23" s="30">
        <f t="shared" si="2"/>
        <v>117.95</v>
      </c>
      <c r="N23" s="30">
        <f t="shared" si="3"/>
        <v>38333.339999999997</v>
      </c>
    </row>
    <row r="24" spans="1:14" ht="21.75">
      <c r="A24" s="25">
        <v>3</v>
      </c>
      <c r="B24" s="36" t="s">
        <v>31</v>
      </c>
      <c r="C24" s="36"/>
      <c r="D24" s="42"/>
      <c r="E24" s="37"/>
      <c r="F24" s="29"/>
      <c r="G24" s="30"/>
      <c r="H24" s="38"/>
      <c r="I24" s="39"/>
      <c r="J24" s="38"/>
      <c r="K24" s="39"/>
      <c r="L24" s="33"/>
      <c r="M24" s="30"/>
      <c r="N24" s="30"/>
    </row>
    <row r="25" spans="1:14" ht="21.75">
      <c r="A25" s="25"/>
      <c r="B25" s="35">
        <v>3.1</v>
      </c>
      <c r="C25" s="45" t="s">
        <v>32</v>
      </c>
      <c r="D25" s="42"/>
      <c r="E25" s="37"/>
      <c r="F25" s="29" t="s">
        <v>24</v>
      </c>
      <c r="G25" s="30" t="s">
        <v>76</v>
      </c>
      <c r="H25" s="38" t="s">
        <v>86</v>
      </c>
      <c r="I25" s="39"/>
      <c r="J25" s="38" t="s">
        <v>92</v>
      </c>
      <c r="K25" s="39"/>
      <c r="L25" s="33" t="s">
        <v>93</v>
      </c>
      <c r="M25" s="30">
        <f t="shared" si="2"/>
        <v>131.69</v>
      </c>
      <c r="N25" s="30">
        <f t="shared" si="3"/>
        <v>8559.6</v>
      </c>
    </row>
    <row r="26" spans="1:14" ht="21.75">
      <c r="A26" s="25">
        <v>4</v>
      </c>
      <c r="B26" s="36" t="s">
        <v>33</v>
      </c>
      <c r="C26" s="36"/>
      <c r="D26" s="42"/>
      <c r="E26" s="37"/>
      <c r="F26" s="29"/>
      <c r="G26" s="30"/>
      <c r="H26" s="38"/>
      <c r="I26" s="39"/>
      <c r="J26" s="38"/>
      <c r="K26" s="39"/>
      <c r="L26" s="33"/>
      <c r="M26" s="30"/>
      <c r="N26" s="30"/>
    </row>
    <row r="27" spans="1:14" ht="21.75">
      <c r="A27" s="25"/>
      <c r="B27" s="35">
        <v>4.0999999999999996</v>
      </c>
      <c r="C27" s="45" t="str">
        <f>IF([1]ข้อมูลเริ่มต้น!$AF$86=4,"งานตีเส้น ThermoPlastic Paint  (สีขาว)","งานตีเส้น ThermoPlastic Paint  (สีเหลือง)")</f>
        <v>งานตีเส้น ThermoPlastic Paint  (สีเหลือง)</v>
      </c>
      <c r="D27" s="42"/>
      <c r="E27" s="37"/>
      <c r="F27" s="29" t="s">
        <v>20</v>
      </c>
      <c r="G27" s="30" t="str">
        <f>IF([1]ข้อมูลเริ่มต้น!$AF$86=4,[1]สรุปผลการคำนวณ!$H$16,[1]สรุปผลการคำนวณ!$H$15)</f>
        <v xml:space="preserve"> </v>
      </c>
      <c r="H27" s="38" t="str">
        <f>IF(G27=" "," ",[1]ค่างานต้นทุนต่อหน่วย!$O$672)</f>
        <v xml:space="preserve"> </v>
      </c>
      <c r="I27" s="39"/>
      <c r="J27" s="38" t="str">
        <f>IF(G27=" "," ",ROUND(G27*H27,2))</f>
        <v xml:space="preserve"> </v>
      </c>
      <c r="K27" s="39"/>
      <c r="L27" s="33" t="str">
        <f>IF(H27=" "," ",$L$62)</f>
        <v xml:space="preserve"> </v>
      </c>
      <c r="M27" s="30" t="str">
        <f>IF(G27=" "," ",ROUND(H27*L27,2))</f>
        <v xml:space="preserve"> </v>
      </c>
      <c r="N27" s="30" t="str">
        <f>IF(H27=" "," ",ROUND(J27*L27,2))</f>
        <v xml:space="preserve"> </v>
      </c>
    </row>
    <row r="28" spans="1:14" ht="21.75">
      <c r="A28" s="25"/>
      <c r="B28" s="35">
        <f>IF(F28=" "," ",B27+0.1)</f>
        <v>4.1999999999999993</v>
      </c>
      <c r="C28" s="36" t="str">
        <f>IF([1]ข้อมูลเริ่มต้น!$AF$86=3," (ตีเฉพาะเส้นแบ่งทิศทาง  Center Line)",IF([1]ข้อมูลเริ่มต้น!$AF$86=4," (ตีเส้นจราจรเฉพาะเส้นขอบทาง  2  ข้าง)","งานตีเส้น ThermoPlastic Paint  (สีขาว)"))</f>
        <v>งานตีเส้น ThermoPlastic Paint  (สีขาว)</v>
      </c>
      <c r="D28" s="42"/>
      <c r="E28" s="37"/>
      <c r="F28" s="46" t="str">
        <f>IF([1]ข้อมูลเริ่มต้น!$AF$86=3," ",IF([1]ข้อมูลเริ่มต้น!$AF$86=4," ","ตร.ม."))</f>
        <v>ตร.ม.</v>
      </c>
      <c r="G28" s="30" t="str">
        <f>IF([1]ข้อมูลเริ่มต้น!$AF$86=4," ",[1]สรุปผลการคำนวณ!$H$16)</f>
        <v xml:space="preserve"> </v>
      </c>
      <c r="H28" s="38" t="str">
        <f>IF(G28=" "," ",[1]ค่างานต้นทุนต่อหน่วย!$O$672)</f>
        <v xml:space="preserve"> </v>
      </c>
      <c r="I28" s="39"/>
      <c r="J28" s="38" t="str">
        <f>IF(G28=" "," ",ROUND(G28*H28,2))</f>
        <v xml:space="preserve"> </v>
      </c>
      <c r="K28" s="39"/>
      <c r="L28" s="33" t="str">
        <f>IF(H28=" "," ",$L$62)</f>
        <v xml:space="preserve"> </v>
      </c>
      <c r="M28" s="30" t="str">
        <f>IF(G28=" "," ",ROUND(H28*L28,2))</f>
        <v xml:space="preserve"> </v>
      </c>
      <c r="N28" s="30" t="str">
        <f>IF(H28=" "," ",ROUND(J28*L28,2))</f>
        <v xml:space="preserve"> </v>
      </c>
    </row>
    <row r="29" spans="1:14" ht="21.75">
      <c r="A29" s="25">
        <v>5</v>
      </c>
      <c r="B29" s="36" t="s">
        <v>34</v>
      </c>
      <c r="C29" s="36"/>
      <c r="D29" s="42"/>
      <c r="E29" s="37"/>
      <c r="F29" s="29"/>
      <c r="G29" s="30"/>
      <c r="H29" s="38"/>
      <c r="I29" s="39"/>
      <c r="J29" s="38"/>
      <c r="K29" s="39"/>
      <c r="L29" s="33"/>
      <c r="M29" s="30"/>
      <c r="N29" s="30"/>
    </row>
    <row r="30" spans="1:14" ht="21.75">
      <c r="A30" s="25"/>
      <c r="B30" s="35">
        <v>5.0999999999999996</v>
      </c>
      <c r="C30" s="45" t="s">
        <v>35</v>
      </c>
      <c r="D30" s="42"/>
      <c r="E30" s="37"/>
      <c r="F30" s="29" t="s">
        <v>28</v>
      </c>
      <c r="G30" s="30" t="str">
        <f>[1]สรุปผลการคำนวณ!$H$27</f>
        <v xml:space="preserve"> </v>
      </c>
      <c r="H30" s="38" t="str">
        <f>IF(G30=" "," ",[1]ค่างานต้นทุนต่อหน่วย!$P$459)</f>
        <v xml:space="preserve"> </v>
      </c>
      <c r="I30" s="39"/>
      <c r="J30" s="38" t="str">
        <f>IF(G30=" "," ",ROUND(G30*H30,2))</f>
        <v xml:space="preserve"> </v>
      </c>
      <c r="K30" s="39"/>
      <c r="L30" s="33" t="str">
        <f>IF(H30=" "," ",$L$61)</f>
        <v xml:space="preserve"> </v>
      </c>
      <c r="M30" s="30" t="str">
        <f>IF(G30=" "," ",ROUND(H30*L30,2))</f>
        <v xml:space="preserve"> </v>
      </c>
      <c r="N30" s="30" t="str">
        <f t="shared" si="3"/>
        <v xml:space="preserve"> </v>
      </c>
    </row>
    <row r="31" spans="1:14" ht="21.75">
      <c r="A31" s="25"/>
      <c r="B31" s="35">
        <v>5.2</v>
      </c>
      <c r="C31" s="45" t="s">
        <v>36</v>
      </c>
      <c r="D31" s="42"/>
      <c r="E31" s="37"/>
      <c r="F31" s="29" t="s">
        <v>28</v>
      </c>
      <c r="G31" s="30" t="str">
        <f>[1]สรุปผลการคำนวณ!$H$28</f>
        <v xml:space="preserve"> </v>
      </c>
      <c r="H31" s="38" t="str">
        <f>IF(G31=" "," ",[1]ค่างานต้นทุนต่อหน่วย!$P$475)</f>
        <v xml:space="preserve"> </v>
      </c>
      <c r="I31" s="39"/>
      <c r="J31" s="38" t="str">
        <f>IF(G31=" "," ",ROUND(G31*H31,2))</f>
        <v xml:space="preserve"> </v>
      </c>
      <c r="K31" s="39"/>
      <c r="L31" s="33" t="str">
        <f>IF(H31=" "," ",$L$61)</f>
        <v xml:space="preserve"> </v>
      </c>
      <c r="M31" s="30" t="str">
        <f>IF(G31=" "," ",ROUND(H31*L31,2))</f>
        <v xml:space="preserve"> </v>
      </c>
      <c r="N31" s="30" t="str">
        <f t="shared" si="3"/>
        <v xml:space="preserve"> </v>
      </c>
    </row>
    <row r="32" spans="1:14" ht="21.75">
      <c r="A32" s="25"/>
      <c r="B32" s="35">
        <v>5.3</v>
      </c>
      <c r="C32" s="45" t="s">
        <v>37</v>
      </c>
      <c r="D32" s="42"/>
      <c r="E32" s="37"/>
      <c r="F32" s="29" t="s">
        <v>28</v>
      </c>
      <c r="G32" s="30" t="str">
        <f>[1]สรุปผลการคำนวณ!$H$29</f>
        <v xml:space="preserve"> </v>
      </c>
      <c r="H32" s="38" t="str">
        <f>IF(G32=" "," ",[1]ค่างานต้นทุนต่อหน่วย!$P$491)</f>
        <v xml:space="preserve"> </v>
      </c>
      <c r="I32" s="39"/>
      <c r="J32" s="38" t="str">
        <f>IF(G32=" "," ",ROUND(G32*H32,2))</f>
        <v xml:space="preserve"> </v>
      </c>
      <c r="K32" s="39"/>
      <c r="L32" s="33" t="str">
        <f>IF(H32=" "," ",$L$61)</f>
        <v xml:space="preserve"> </v>
      </c>
      <c r="M32" s="30" t="str">
        <f>IF(G32=" "," ",ROUND(H32*L32,2))</f>
        <v xml:space="preserve"> </v>
      </c>
      <c r="N32" s="30" t="str">
        <f t="shared" si="3"/>
        <v xml:space="preserve"> </v>
      </c>
    </row>
    <row r="33" spans="1:14" ht="21.75">
      <c r="A33" s="25"/>
      <c r="B33" s="35">
        <v>5.4</v>
      </c>
      <c r="C33" s="45" t="s">
        <v>38</v>
      </c>
      <c r="D33" s="42"/>
      <c r="E33" s="37"/>
      <c r="F33" s="29" t="s">
        <v>28</v>
      </c>
      <c r="G33" s="30" t="str">
        <f>[1]สรุปผลการคำนวณ!$H$30</f>
        <v xml:space="preserve"> </v>
      </c>
      <c r="H33" s="38" t="str">
        <f>IF(G33=" "," ",[1]ค่างานต้นทุนต่อหน่วย!$P$507)</f>
        <v xml:space="preserve"> </v>
      </c>
      <c r="I33" s="39"/>
      <c r="J33" s="38" t="str">
        <f>IF(G33=" "," ",ROUND(G33*H33,2))</f>
        <v xml:space="preserve"> </v>
      </c>
      <c r="K33" s="39"/>
      <c r="L33" s="33" t="str">
        <f>IF(H33=" "," ",$L$61)</f>
        <v xml:space="preserve"> </v>
      </c>
      <c r="M33" s="30" t="str">
        <f>IF(G33=" "," ",ROUND(H33*L33,2))</f>
        <v xml:space="preserve"> </v>
      </c>
      <c r="N33" s="30" t="str">
        <f t="shared" si="3"/>
        <v xml:space="preserve"> </v>
      </c>
    </row>
    <row r="34" spans="1:14" ht="21.75">
      <c r="A34" s="25"/>
      <c r="B34" s="35">
        <v>5.5</v>
      </c>
      <c r="C34" s="45" t="s">
        <v>39</v>
      </c>
      <c r="D34" s="42"/>
      <c r="E34" s="37"/>
      <c r="F34" s="29" t="s">
        <v>28</v>
      </c>
      <c r="G34" s="30" t="str">
        <f>[1]สรุปผลการคำนวณ!$H$31</f>
        <v xml:space="preserve"> </v>
      </c>
      <c r="H34" s="38" t="str">
        <f>IF(G34=" "," ",[1]ค่างานต้นทุนต่อหน่วย!$P$523)</f>
        <v xml:space="preserve"> </v>
      </c>
      <c r="I34" s="39"/>
      <c r="J34" s="38" t="str">
        <f>IF(G34=" "," ",ROUND(G34*H34,2))</f>
        <v xml:space="preserve"> </v>
      </c>
      <c r="K34" s="39"/>
      <c r="L34" s="33" t="str">
        <f>IF(H34=" "," ",$L$61)</f>
        <v xml:space="preserve"> </v>
      </c>
      <c r="M34" s="30" t="str">
        <f>IF(G34=" "," ",ROUND(H34*L34,2))</f>
        <v xml:space="preserve"> </v>
      </c>
      <c r="N34" s="30" t="str">
        <f t="shared" si="3"/>
        <v xml:space="preserve"> </v>
      </c>
    </row>
    <row r="35" spans="1:14" ht="21.75">
      <c r="A35" s="25">
        <v>6</v>
      </c>
      <c r="B35" s="36" t="s">
        <v>40</v>
      </c>
      <c r="C35" s="36"/>
      <c r="D35" s="42"/>
      <c r="E35" s="37"/>
      <c r="F35" s="29"/>
      <c r="G35" s="30"/>
      <c r="H35" s="38"/>
      <c r="I35" s="39"/>
      <c r="J35" s="38"/>
      <c r="K35" s="39"/>
      <c r="L35" s="33"/>
      <c r="M35" s="30"/>
      <c r="N35" s="30"/>
    </row>
    <row r="36" spans="1:14" ht="21.75">
      <c r="A36" s="25"/>
      <c r="B36" s="35">
        <v>6.1</v>
      </c>
      <c r="C36" s="45" t="s">
        <v>41</v>
      </c>
      <c r="D36" s="42"/>
      <c r="E36" s="37"/>
      <c r="F36" s="29" t="s">
        <v>42</v>
      </c>
      <c r="G36" s="30" t="str">
        <f>[1]สรุปผลการคำนวณ!$H$34</f>
        <v xml:space="preserve"> </v>
      </c>
      <c r="H36" s="38" t="str">
        <f>IF(G36=" "," ",[1]ค่างานต้นทุนต่อหน่วย!$P$570)</f>
        <v xml:space="preserve"> </v>
      </c>
      <c r="I36" s="39"/>
      <c r="J36" s="38" t="str">
        <f t="shared" ref="J36:J44" si="4">IF(G36=" "," ",ROUND(G36*H36,2))</f>
        <v xml:space="preserve"> </v>
      </c>
      <c r="K36" s="39"/>
      <c r="L36" s="33" t="str">
        <f t="shared" ref="L36:L44" si="5">IF(H36=" "," ",$L$61)</f>
        <v xml:space="preserve"> </v>
      </c>
      <c r="M36" s="30" t="str">
        <f t="shared" ref="M36:M44" si="6">IF(G36=" "," ",ROUND(H36*L36,2))</f>
        <v xml:space="preserve"> </v>
      </c>
      <c r="N36" s="30" t="str">
        <f t="shared" si="3"/>
        <v xml:space="preserve"> </v>
      </c>
    </row>
    <row r="37" spans="1:14" ht="21.75">
      <c r="A37" s="25"/>
      <c r="B37" s="35">
        <v>6.2</v>
      </c>
      <c r="C37" s="45" t="s">
        <v>43</v>
      </c>
      <c r="D37" s="42"/>
      <c r="E37" s="37"/>
      <c r="F37" s="29" t="s">
        <v>42</v>
      </c>
      <c r="G37" s="30" t="str">
        <f>[1]สรุปผลการคำนวณ!$H$35</f>
        <v xml:space="preserve"> </v>
      </c>
      <c r="H37" s="38" t="str">
        <f>IF(G37=" "," ",[1]ค่างานต้นทุนต่อหน่วย!$P$581)</f>
        <v xml:space="preserve"> </v>
      </c>
      <c r="I37" s="39"/>
      <c r="J37" s="38" t="str">
        <f t="shared" si="4"/>
        <v xml:space="preserve"> </v>
      </c>
      <c r="K37" s="39"/>
      <c r="L37" s="33" t="str">
        <f t="shared" si="5"/>
        <v xml:space="preserve"> </v>
      </c>
      <c r="M37" s="30" t="str">
        <f t="shared" si="6"/>
        <v xml:space="preserve"> </v>
      </c>
      <c r="N37" s="30" t="str">
        <f t="shared" si="3"/>
        <v xml:space="preserve"> </v>
      </c>
    </row>
    <row r="38" spans="1:14" ht="21.75">
      <c r="A38" s="25"/>
      <c r="B38" s="35">
        <v>6.3</v>
      </c>
      <c r="C38" s="45" t="s">
        <v>44</v>
      </c>
      <c r="D38" s="42"/>
      <c r="E38" s="37"/>
      <c r="F38" s="29" t="s">
        <v>42</v>
      </c>
      <c r="G38" s="30" t="str">
        <f>[1]สรุปผลการคำนวณ!$H$36</f>
        <v xml:space="preserve"> </v>
      </c>
      <c r="H38" s="38" t="str">
        <f>IF(G38=" "," ",[1]ค่างานต้นทุนต่อหน่วย!$P$592)</f>
        <v xml:space="preserve"> </v>
      </c>
      <c r="I38" s="39"/>
      <c r="J38" s="38" t="str">
        <f t="shared" si="4"/>
        <v xml:space="preserve"> </v>
      </c>
      <c r="K38" s="39"/>
      <c r="L38" s="33" t="str">
        <f t="shared" si="5"/>
        <v xml:space="preserve"> </v>
      </c>
      <c r="M38" s="30" t="str">
        <f t="shared" si="6"/>
        <v xml:space="preserve"> </v>
      </c>
      <c r="N38" s="30" t="str">
        <f t="shared" si="3"/>
        <v xml:space="preserve"> </v>
      </c>
    </row>
    <row r="39" spans="1:14" ht="21.75">
      <c r="A39" s="25"/>
      <c r="B39" s="35">
        <v>6.4</v>
      </c>
      <c r="C39" s="45" t="s">
        <v>45</v>
      </c>
      <c r="D39" s="42"/>
      <c r="E39" s="37"/>
      <c r="F39" s="29" t="s">
        <v>42</v>
      </c>
      <c r="G39" s="30" t="str">
        <f>[1]สรุปผลการคำนวณ!$H$37</f>
        <v xml:space="preserve"> </v>
      </c>
      <c r="H39" s="38" t="str">
        <f>IF(G39=" "," ",[1]ค่างานต้นทุนต่อหน่วย!$P$603)</f>
        <v xml:space="preserve"> </v>
      </c>
      <c r="I39" s="39"/>
      <c r="J39" s="38" t="str">
        <f t="shared" si="4"/>
        <v xml:space="preserve"> </v>
      </c>
      <c r="K39" s="39"/>
      <c r="L39" s="33" t="str">
        <f t="shared" si="5"/>
        <v xml:space="preserve"> </v>
      </c>
      <c r="M39" s="30" t="str">
        <f t="shared" si="6"/>
        <v xml:space="preserve"> </v>
      </c>
      <c r="N39" s="30" t="str">
        <f t="shared" si="3"/>
        <v xml:space="preserve"> </v>
      </c>
    </row>
    <row r="40" spans="1:14" ht="21.75">
      <c r="A40" s="25"/>
      <c r="B40" s="35">
        <v>6.5</v>
      </c>
      <c r="C40" s="45" t="s">
        <v>46</v>
      </c>
      <c r="D40" s="42"/>
      <c r="E40" s="37"/>
      <c r="F40" s="29" t="s">
        <v>42</v>
      </c>
      <c r="G40" s="30" t="str">
        <f>[1]สรุปผลการคำนวณ!$H$38</f>
        <v xml:space="preserve"> </v>
      </c>
      <c r="H40" s="38" t="str">
        <f>IF(G40=" "," ",[1]ค่างานต้นทุนต่อหน่วย!$P$614)</f>
        <v xml:space="preserve"> </v>
      </c>
      <c r="I40" s="39"/>
      <c r="J40" s="38" t="str">
        <f t="shared" si="4"/>
        <v xml:space="preserve"> </v>
      </c>
      <c r="K40" s="39"/>
      <c r="L40" s="33" t="str">
        <f t="shared" si="5"/>
        <v xml:space="preserve"> </v>
      </c>
      <c r="M40" s="30" t="str">
        <f t="shared" si="6"/>
        <v xml:space="preserve"> </v>
      </c>
      <c r="N40" s="30" t="str">
        <f t="shared" si="3"/>
        <v xml:space="preserve"> </v>
      </c>
    </row>
    <row r="41" spans="1:14" ht="21.75">
      <c r="A41" s="25"/>
      <c r="B41" s="35">
        <v>6.6</v>
      </c>
      <c r="C41" s="45" t="s">
        <v>47</v>
      </c>
      <c r="D41" s="42"/>
      <c r="E41" s="37"/>
      <c r="F41" s="29" t="s">
        <v>42</v>
      </c>
      <c r="G41" s="30" t="str">
        <f>[1]สรุปผลการคำนวณ!$H$39</f>
        <v xml:space="preserve"> </v>
      </c>
      <c r="H41" s="38" t="str">
        <f>IF(G41=" "," ",[1]ค่างานต้นทุนต่อหน่วย!$P$625)</f>
        <v xml:space="preserve"> </v>
      </c>
      <c r="I41" s="39"/>
      <c r="J41" s="38" t="str">
        <f t="shared" si="4"/>
        <v xml:space="preserve"> </v>
      </c>
      <c r="K41" s="39"/>
      <c r="L41" s="33" t="str">
        <f t="shared" si="5"/>
        <v xml:space="preserve"> </v>
      </c>
      <c r="M41" s="30" t="str">
        <f t="shared" si="6"/>
        <v xml:space="preserve"> </v>
      </c>
      <c r="N41" s="30" t="str">
        <f t="shared" si="3"/>
        <v xml:space="preserve"> </v>
      </c>
    </row>
    <row r="42" spans="1:14" ht="21.75">
      <c r="A42" s="25"/>
      <c r="B42" s="35">
        <v>6.7</v>
      </c>
      <c r="C42" s="45" t="s">
        <v>48</v>
      </c>
      <c r="D42" s="42"/>
      <c r="E42" s="37"/>
      <c r="F42" s="29" t="s">
        <v>42</v>
      </c>
      <c r="G42" s="30" t="str">
        <f>[1]สรุปผลการคำนวณ!$H$40</f>
        <v xml:space="preserve"> </v>
      </c>
      <c r="H42" s="38" t="str">
        <f>IF(G42=" "," ",[1]ค่างานต้นทุนต่อหน่วย!$P$636)</f>
        <v xml:space="preserve"> </v>
      </c>
      <c r="I42" s="39"/>
      <c r="J42" s="38" t="str">
        <f t="shared" si="4"/>
        <v xml:space="preserve"> </v>
      </c>
      <c r="K42" s="39"/>
      <c r="L42" s="33" t="str">
        <f t="shared" si="5"/>
        <v xml:space="preserve"> </v>
      </c>
      <c r="M42" s="30" t="str">
        <f t="shared" si="6"/>
        <v xml:space="preserve"> </v>
      </c>
      <c r="N42" s="30" t="str">
        <f t="shared" si="3"/>
        <v xml:space="preserve"> </v>
      </c>
    </row>
    <row r="43" spans="1:14" ht="21.75">
      <c r="A43" s="25"/>
      <c r="B43" s="35">
        <v>6.8</v>
      </c>
      <c r="C43" s="45" t="s">
        <v>49</v>
      </c>
      <c r="D43" s="42"/>
      <c r="E43" s="37"/>
      <c r="F43" s="29" t="s">
        <v>42</v>
      </c>
      <c r="G43" s="30" t="str">
        <f>[1]สรุปผลการคำนวณ!$H$41</f>
        <v xml:space="preserve"> </v>
      </c>
      <c r="H43" s="38" t="str">
        <f>IF(G43=" "," ",[1]ค่างานต้นทุนต่อหน่วย!$P$647)</f>
        <v xml:space="preserve"> </v>
      </c>
      <c r="I43" s="39"/>
      <c r="J43" s="38" t="str">
        <f t="shared" si="4"/>
        <v xml:space="preserve"> </v>
      </c>
      <c r="K43" s="39"/>
      <c r="L43" s="33" t="str">
        <f t="shared" si="5"/>
        <v xml:space="preserve"> </v>
      </c>
      <c r="M43" s="30" t="str">
        <f t="shared" si="6"/>
        <v xml:space="preserve"> </v>
      </c>
      <c r="N43" s="30" t="str">
        <f t="shared" si="3"/>
        <v xml:space="preserve"> </v>
      </c>
    </row>
    <row r="44" spans="1:14" ht="21.75">
      <c r="A44" s="25"/>
      <c r="B44" s="35">
        <v>6.9</v>
      </c>
      <c r="C44" s="45" t="s">
        <v>50</v>
      </c>
      <c r="D44" s="42"/>
      <c r="E44" s="37"/>
      <c r="F44" s="29" t="s">
        <v>42</v>
      </c>
      <c r="G44" s="30" t="str">
        <f>[1]สรุปผลการคำนวณ!$H$42</f>
        <v xml:space="preserve"> </v>
      </c>
      <c r="H44" s="38" t="str">
        <f>IF(G44=" "," ",[1]ค่างานต้นทุนต่อหน่วย!$P$658)</f>
        <v xml:space="preserve"> </v>
      </c>
      <c r="I44" s="39"/>
      <c r="J44" s="38" t="str">
        <f t="shared" si="4"/>
        <v xml:space="preserve"> </v>
      </c>
      <c r="K44" s="39"/>
      <c r="L44" s="33" t="str">
        <f t="shared" si="5"/>
        <v xml:space="preserve"> </v>
      </c>
      <c r="M44" s="30" t="str">
        <f t="shared" si="6"/>
        <v xml:space="preserve"> </v>
      </c>
      <c r="N44" s="30" t="str">
        <f t="shared" si="3"/>
        <v xml:space="preserve"> </v>
      </c>
    </row>
    <row r="45" spans="1:14" ht="21.75">
      <c r="A45" s="47"/>
      <c r="B45" s="48"/>
      <c r="C45" s="49"/>
      <c r="D45" s="50"/>
      <c r="E45" s="51"/>
      <c r="F45" s="52"/>
      <c r="G45" s="53"/>
      <c r="H45" s="54"/>
      <c r="I45" s="55"/>
      <c r="J45" s="54"/>
      <c r="K45" s="55"/>
      <c r="L45" s="56"/>
      <c r="M45" s="53"/>
      <c r="N45" s="53"/>
    </row>
    <row r="46" spans="1:14" ht="21.75">
      <c r="A46" s="57">
        <v>7</v>
      </c>
      <c r="B46" s="58" t="s">
        <v>51</v>
      </c>
      <c r="C46" s="59"/>
      <c r="D46" s="59"/>
      <c r="E46" s="60"/>
      <c r="F46" s="61"/>
      <c r="G46" s="62"/>
      <c r="H46" s="63"/>
      <c r="I46" s="64"/>
      <c r="J46" s="63"/>
      <c r="K46" s="64"/>
      <c r="L46" s="33"/>
      <c r="M46" s="30"/>
      <c r="N46" s="30"/>
    </row>
    <row r="47" spans="1:14" ht="21.75">
      <c r="A47" s="61"/>
      <c r="B47" s="43">
        <v>7.1</v>
      </c>
      <c r="C47" s="45" t="s">
        <v>52</v>
      </c>
      <c r="D47" s="42"/>
      <c r="E47" s="37"/>
      <c r="F47" s="25" t="s">
        <v>42</v>
      </c>
      <c r="G47" s="62" t="str">
        <f>[1]สรุปผลการคำนวณ!$H$43</f>
        <v xml:space="preserve"> </v>
      </c>
      <c r="H47" s="63" t="str">
        <f>IF(G47=" "," ",[1]ค่างานต้นทุนต่อหน่วย!$P$759)</f>
        <v xml:space="preserve"> </v>
      </c>
      <c r="I47" s="64"/>
      <c r="J47" s="38" t="str">
        <f>IF(G47=" "," ",ROUND(G47*H47,2))</f>
        <v xml:space="preserve"> </v>
      </c>
      <c r="K47" s="39"/>
      <c r="L47" s="33" t="str">
        <f>IF(H47=" "," ",$L$61)</f>
        <v xml:space="preserve"> </v>
      </c>
      <c r="M47" s="30" t="str">
        <f>IF(G47=" "," ",ROUND(H47*L47,2))</f>
        <v xml:space="preserve"> </v>
      </c>
      <c r="N47" s="30" t="str">
        <f t="shared" si="3"/>
        <v xml:space="preserve"> </v>
      </c>
    </row>
    <row r="48" spans="1:14" ht="21.75">
      <c r="A48" s="61"/>
      <c r="B48" s="43">
        <v>7.2</v>
      </c>
      <c r="C48" s="45" t="s">
        <v>53</v>
      </c>
      <c r="D48" s="42"/>
      <c r="E48" s="37"/>
      <c r="F48" s="25" t="s">
        <v>42</v>
      </c>
      <c r="G48" s="62" t="str">
        <f>[1]สรุปผลการคำนวณ!$H$44</f>
        <v xml:space="preserve"> </v>
      </c>
      <c r="H48" s="63" t="str">
        <f>IF(G48=" "," ",[1]ค่างานต้นทุนต่อหน่วย!$P$730)</f>
        <v xml:space="preserve"> </v>
      </c>
      <c r="I48" s="64"/>
      <c r="J48" s="38" t="str">
        <f>IF(G48=" "," ",ROUND(G48*H48,2))</f>
        <v xml:space="preserve"> </v>
      </c>
      <c r="K48" s="39"/>
      <c r="L48" s="33" t="str">
        <f>IF(H48=" "," ",$L$61)</f>
        <v xml:space="preserve"> </v>
      </c>
      <c r="M48" s="30" t="str">
        <f>IF(G48=" "," ",ROUND(H48*L48,2))</f>
        <v xml:space="preserve"> </v>
      </c>
      <c r="N48" s="30" t="str">
        <f t="shared" si="3"/>
        <v xml:space="preserve"> </v>
      </c>
    </row>
    <row r="49" spans="1:14" ht="21.75">
      <c r="A49" s="61"/>
      <c r="B49" s="43">
        <v>7.3</v>
      </c>
      <c r="C49" s="45" t="s">
        <v>54</v>
      </c>
      <c r="D49" s="42"/>
      <c r="E49" s="37"/>
      <c r="F49" s="25" t="s">
        <v>42</v>
      </c>
      <c r="G49" s="62" t="str">
        <f>[1]สรุปผลการคำนวณ!$H$45</f>
        <v xml:space="preserve"> </v>
      </c>
      <c r="H49" s="63" t="str">
        <f>IF(G49=" "," ",[1]ค่างานต้นทุนต่อหน่วย!$P$791)</f>
        <v xml:space="preserve"> </v>
      </c>
      <c r="I49" s="64"/>
      <c r="J49" s="38" t="str">
        <f>IF(G49=" "," ",ROUND(G49*H49,2))</f>
        <v xml:space="preserve"> </v>
      </c>
      <c r="K49" s="39"/>
      <c r="L49" s="33" t="str">
        <f>IF(H49=" "," ",$L$61)</f>
        <v xml:space="preserve"> </v>
      </c>
      <c r="M49" s="30" t="str">
        <f>IF(G49=" "," ",ROUND(H49*L49,2))</f>
        <v xml:space="preserve"> </v>
      </c>
      <c r="N49" s="30" t="str">
        <f t="shared" si="3"/>
        <v xml:space="preserve"> </v>
      </c>
    </row>
    <row r="50" spans="1:14" ht="21.75">
      <c r="A50" s="57">
        <v>8</v>
      </c>
      <c r="B50" s="58" t="s">
        <v>55</v>
      </c>
      <c r="C50" s="59"/>
      <c r="D50" s="59"/>
      <c r="E50" s="60"/>
      <c r="F50" s="61"/>
      <c r="G50" s="62"/>
      <c r="H50" s="63"/>
      <c r="I50" s="64"/>
      <c r="J50" s="63"/>
      <c r="K50" s="64"/>
      <c r="L50" s="33"/>
      <c r="M50" s="30"/>
      <c r="N50" s="30"/>
    </row>
    <row r="51" spans="1:14" ht="21.75">
      <c r="A51" s="61"/>
      <c r="B51" s="43">
        <v>8.1</v>
      </c>
      <c r="C51" s="45" t="s">
        <v>56</v>
      </c>
      <c r="D51" s="42"/>
      <c r="E51" s="37"/>
      <c r="F51" s="25" t="s">
        <v>42</v>
      </c>
      <c r="G51" s="62" t="str">
        <f>[1]สรุปผลการคำนวณ!$H$46</f>
        <v xml:space="preserve"> </v>
      </c>
      <c r="H51" s="63" t="str">
        <f>IF(G51=" "," ",[1]ค่างานต้นทุนต่อหน่วย!$P$703)</f>
        <v xml:space="preserve"> </v>
      </c>
      <c r="I51" s="64"/>
      <c r="J51" s="38" t="str">
        <f>IF(G51=" "," ",ROUND(G51*H51,2))</f>
        <v xml:space="preserve"> </v>
      </c>
      <c r="K51" s="39"/>
      <c r="L51" s="33" t="str">
        <f>IF(G51=" "," ",$L$62)</f>
        <v xml:space="preserve"> </v>
      </c>
      <c r="M51" s="30" t="str">
        <f>IF(G51=" "," ",ROUND(H51*L51,2))</f>
        <v xml:space="preserve"> </v>
      </c>
      <c r="N51" s="30" t="str">
        <f t="shared" si="3"/>
        <v xml:space="preserve"> </v>
      </c>
    </row>
    <row r="52" spans="1:14" ht="21.75">
      <c r="A52" s="61"/>
      <c r="B52" s="65"/>
      <c r="C52" s="10" t="s">
        <v>57</v>
      </c>
      <c r="D52" s="66">
        <f>[1]ข้อมูลเริ่มต้น!G65</f>
        <v>0</v>
      </c>
      <c r="E52" s="60"/>
      <c r="F52" s="61"/>
      <c r="G52" s="62"/>
      <c r="H52" s="63"/>
      <c r="I52" s="64"/>
      <c r="J52" s="63"/>
      <c r="K52" s="64"/>
      <c r="L52" s="67"/>
      <c r="M52" s="30"/>
      <c r="N52" s="68"/>
    </row>
    <row r="53" spans="1:14" ht="21.75">
      <c r="A53" s="61"/>
      <c r="B53" s="65"/>
      <c r="C53" s="10" t="s">
        <v>58</v>
      </c>
      <c r="D53" s="69">
        <f>[1]ข้อมูลเริ่มต้น!M65</f>
        <v>0</v>
      </c>
      <c r="E53" s="60"/>
      <c r="F53" s="61"/>
      <c r="G53" s="62"/>
      <c r="H53" s="63"/>
      <c r="I53" s="64"/>
      <c r="J53" s="63"/>
      <c r="K53" s="64"/>
      <c r="L53" s="67"/>
      <c r="M53" s="33"/>
      <c r="N53" s="68"/>
    </row>
    <row r="54" spans="1:14" ht="21.75">
      <c r="A54" s="61"/>
      <c r="B54" s="65"/>
      <c r="C54" s="10" t="s">
        <v>59</v>
      </c>
      <c r="D54" s="69" t="str">
        <f>FIXED([1]ข้อมูลเริ่มต้น!$H$67)&amp;"  ม."</f>
        <v>0.00  ม.</v>
      </c>
      <c r="E54" s="70"/>
      <c r="F54" s="61"/>
      <c r="G54" s="62"/>
      <c r="H54" s="63"/>
      <c r="I54" s="64"/>
      <c r="J54" s="63"/>
      <c r="K54" s="64"/>
      <c r="L54" s="67"/>
      <c r="M54" s="33"/>
      <c r="N54" s="68"/>
    </row>
    <row r="55" spans="1:14" ht="21.75">
      <c r="A55" s="61">
        <v>9</v>
      </c>
      <c r="B55" s="65" t="s">
        <v>60</v>
      </c>
      <c r="C55" s="71"/>
      <c r="D55" s="59"/>
      <c r="E55" s="60"/>
      <c r="F55" s="61" t="s">
        <v>61</v>
      </c>
      <c r="G55" s="62" t="s">
        <v>77</v>
      </c>
      <c r="H55" s="63" t="s">
        <v>78</v>
      </c>
      <c r="I55" s="64"/>
      <c r="J55" s="63"/>
      <c r="K55" s="64"/>
      <c r="L55" s="67">
        <v>1.3642000000000001</v>
      </c>
      <c r="M55" s="33"/>
      <c r="N55" s="3">
        <v>1091.3599999999999</v>
      </c>
    </row>
    <row r="56" spans="1:14" ht="21.75">
      <c r="A56" s="72"/>
      <c r="B56" s="73"/>
      <c r="C56" s="74"/>
      <c r="D56" s="75"/>
      <c r="E56" s="76"/>
      <c r="F56" s="72"/>
      <c r="G56" s="77"/>
      <c r="H56" s="78"/>
      <c r="I56" s="79"/>
      <c r="J56" s="78"/>
      <c r="K56" s="79"/>
      <c r="L56" s="80"/>
      <c r="M56" s="56"/>
      <c r="N56" s="81"/>
    </row>
    <row r="57" spans="1:14" ht="22.5" thickBot="1">
      <c r="A57" s="59"/>
      <c r="B57" s="59"/>
      <c r="C57" s="82"/>
      <c r="D57" s="83"/>
      <c r="E57" s="83"/>
      <c r="F57" s="59"/>
      <c r="G57" s="69"/>
      <c r="H57" s="69"/>
      <c r="I57" s="59"/>
      <c r="J57" s="59"/>
      <c r="K57" s="84"/>
      <c r="L57" s="59"/>
      <c r="M57" s="82" t="s">
        <v>62</v>
      </c>
      <c r="N57" s="95">
        <f>SUM(N9:N56)</f>
        <v>1012207.61</v>
      </c>
    </row>
    <row r="58" spans="1:14" ht="23.25" thickTop="1" thickBot="1">
      <c r="A58" s="59"/>
      <c r="B58" s="59"/>
      <c r="C58" s="82" t="s">
        <v>63</v>
      </c>
      <c r="D58" s="83" t="s">
        <v>64</v>
      </c>
      <c r="E58" s="83"/>
      <c r="F58" s="59"/>
      <c r="G58" s="69"/>
      <c r="H58" s="69"/>
      <c r="I58" s="59"/>
      <c r="J58" s="59"/>
      <c r="K58" s="85">
        <f>SUM(J9:K49)</f>
        <v>0</v>
      </c>
      <c r="L58" s="86"/>
      <c r="M58" s="42"/>
      <c r="N58" s="87"/>
    </row>
    <row r="59" spans="1:14" ht="22.5" thickBot="1">
      <c r="A59" s="59"/>
      <c r="B59" s="59"/>
      <c r="C59" s="82" t="s">
        <v>65</v>
      </c>
      <c r="D59" s="83" t="s">
        <v>66</v>
      </c>
      <c r="E59" s="83"/>
      <c r="F59" s="59"/>
      <c r="G59" s="69"/>
      <c r="H59" s="69"/>
      <c r="I59" s="59"/>
      <c r="J59" s="59"/>
      <c r="K59" s="88">
        <f>IF(J51=" ",0,ROUND(J51,2))</f>
        <v>0</v>
      </c>
      <c r="L59" s="89"/>
      <c r="M59" s="42"/>
      <c r="N59" s="87"/>
    </row>
    <row r="60" spans="1:14" ht="22.5" thickBot="1">
      <c r="A60" s="59"/>
      <c r="B60" s="59"/>
      <c r="C60" s="82" t="s">
        <v>67</v>
      </c>
      <c r="D60" s="83" t="s">
        <v>68</v>
      </c>
      <c r="E60" s="83"/>
      <c r="F60" s="59"/>
      <c r="G60" s="69"/>
      <c r="H60" s="69"/>
      <c r="I60" s="59"/>
      <c r="J60" s="59"/>
      <c r="K60" s="90">
        <v>1.3642000000000001</v>
      </c>
      <c r="L60" s="91"/>
      <c r="M60" s="42"/>
      <c r="N60" s="87"/>
    </row>
    <row r="61" spans="1:14" ht="22.5" thickBot="1">
      <c r="A61" s="59"/>
      <c r="B61" s="59"/>
      <c r="C61" s="82" t="s">
        <v>69</v>
      </c>
      <c r="D61" s="83" t="s">
        <v>70</v>
      </c>
      <c r="E61" s="83"/>
      <c r="F61" s="59"/>
      <c r="G61" s="69"/>
      <c r="H61" s="69"/>
      <c r="I61" s="59"/>
      <c r="J61" s="59"/>
      <c r="K61" s="90"/>
      <c r="L61" s="91"/>
      <c r="M61" s="42"/>
      <c r="N61" s="87"/>
    </row>
  </sheetData>
  <mergeCells count="107">
    <mergeCell ref="K60:L60"/>
    <mergeCell ref="K61:L61"/>
    <mergeCell ref="H55:I55"/>
    <mergeCell ref="J55:K55"/>
    <mergeCell ref="H56:I56"/>
    <mergeCell ref="J56:K56"/>
    <mergeCell ref="K58:L58"/>
    <mergeCell ref="K59:L59"/>
    <mergeCell ref="H52:I52"/>
    <mergeCell ref="J52:K52"/>
    <mergeCell ref="H53:I53"/>
    <mergeCell ref="J53:K53"/>
    <mergeCell ref="H54:I54"/>
    <mergeCell ref="J54:K54"/>
    <mergeCell ref="H49:I49"/>
    <mergeCell ref="J49:K49"/>
    <mergeCell ref="H50:I50"/>
    <mergeCell ref="J50:K50"/>
    <mergeCell ref="H51:I51"/>
    <mergeCell ref="J51:K51"/>
    <mergeCell ref="H46:I46"/>
    <mergeCell ref="J46:K46"/>
    <mergeCell ref="H47:I47"/>
    <mergeCell ref="J47:K47"/>
    <mergeCell ref="H48:I48"/>
    <mergeCell ref="J48:K48"/>
    <mergeCell ref="H42:I42"/>
    <mergeCell ref="J42:K42"/>
    <mergeCell ref="H43:I43"/>
    <mergeCell ref="J43:K43"/>
    <mergeCell ref="H44:I44"/>
    <mergeCell ref="J44:K44"/>
    <mergeCell ref="H39:I39"/>
    <mergeCell ref="J39:K39"/>
    <mergeCell ref="H40:I40"/>
    <mergeCell ref="J40:K40"/>
    <mergeCell ref="H41:I41"/>
    <mergeCell ref="J41:K41"/>
    <mergeCell ref="H36:I36"/>
    <mergeCell ref="J36:K36"/>
    <mergeCell ref="H37:I37"/>
    <mergeCell ref="J37:K37"/>
    <mergeCell ref="H38:I38"/>
    <mergeCell ref="J38:K38"/>
    <mergeCell ref="H33:I33"/>
    <mergeCell ref="J33:K33"/>
    <mergeCell ref="H34:I34"/>
    <mergeCell ref="J34:K34"/>
    <mergeCell ref="H35:I35"/>
    <mergeCell ref="J35:K35"/>
    <mergeCell ref="H30:I30"/>
    <mergeCell ref="J30:K30"/>
    <mergeCell ref="H31:I31"/>
    <mergeCell ref="J31:K31"/>
    <mergeCell ref="H32:I32"/>
    <mergeCell ref="J32:K32"/>
    <mergeCell ref="H27:I27"/>
    <mergeCell ref="J27:K27"/>
    <mergeCell ref="H28:I28"/>
    <mergeCell ref="J28:K28"/>
    <mergeCell ref="H29:I29"/>
    <mergeCell ref="J29:K29"/>
    <mergeCell ref="H24:I24"/>
    <mergeCell ref="J24:K24"/>
    <mergeCell ref="H25:I25"/>
    <mergeCell ref="J25:K25"/>
    <mergeCell ref="H26:I26"/>
    <mergeCell ref="J26:K26"/>
    <mergeCell ref="H21:I21"/>
    <mergeCell ref="J21:K21"/>
    <mergeCell ref="H22:I22"/>
    <mergeCell ref="J22:K22"/>
    <mergeCell ref="H23:I23"/>
    <mergeCell ref="J23:K23"/>
    <mergeCell ref="H18:I18"/>
    <mergeCell ref="J18:K18"/>
    <mergeCell ref="H19:I19"/>
    <mergeCell ref="J19:K19"/>
    <mergeCell ref="H20:I20"/>
    <mergeCell ref="J20:K20"/>
    <mergeCell ref="H15:I15"/>
    <mergeCell ref="J15:K15"/>
    <mergeCell ref="H16:I16"/>
    <mergeCell ref="J16:K16"/>
    <mergeCell ref="H17:I17"/>
    <mergeCell ref="J17:K17"/>
    <mergeCell ref="H12:I12"/>
    <mergeCell ref="J12:K12"/>
    <mergeCell ref="H13:I13"/>
    <mergeCell ref="J13:K13"/>
    <mergeCell ref="H14:I14"/>
    <mergeCell ref="J14:K14"/>
    <mergeCell ref="H9:I9"/>
    <mergeCell ref="J9:K9"/>
    <mergeCell ref="H10:I10"/>
    <mergeCell ref="J10:K10"/>
    <mergeCell ref="H11:I11"/>
    <mergeCell ref="J11:K11"/>
    <mergeCell ref="A1:N1"/>
    <mergeCell ref="A7:A8"/>
    <mergeCell ref="B7:E8"/>
    <mergeCell ref="F7:F8"/>
    <mergeCell ref="G7:G8"/>
    <mergeCell ref="H7:I8"/>
    <mergeCell ref="J7:K8"/>
    <mergeCell ref="L7:L8"/>
    <mergeCell ref="N7:N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2</vt:i4>
      </vt:variant>
    </vt:vector>
  </HeadingPairs>
  <TitlesOfParts>
    <vt:vector size="2" baseType="lpstr">
      <vt:lpstr>ปร.4 ปร.5</vt:lpstr>
      <vt:lpstr>บดอัด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Nadomy8</dc:creator>
  <cp:lastModifiedBy>Nadomy8</cp:lastModifiedBy>
  <dcterms:created xsi:type="dcterms:W3CDTF">2024-10-17T06:51:37Z</dcterms:created>
  <dcterms:modified xsi:type="dcterms:W3CDTF">2024-10-17T08:46:18Z</dcterms:modified>
</cp:coreProperties>
</file>