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BEE\ปีงบประมาณ 2567\โครงการก่อสร้าง 67\2.โครงกการปรับปรุงโรงรถดับเพลิง หมายเลขครุภัณฑ์ 011440004 บริเวณอาคารจอดรถดับเพลิง(เดิม)ม.19ต.ดงมะดะ\"/>
    </mc:Choice>
  </mc:AlternateContent>
  <xr:revisionPtr revIDLastSave="0" documentId="13_ncr:1_{FEA1D2FA-F3F2-4F31-BD50-EA90AE2862A8}" xr6:coauthVersionLast="45" xr6:coauthVersionMax="45" xr10:uidLastSave="{00000000-0000-0000-0000-000000000000}"/>
  <bookViews>
    <workbookView xWindow="-120" yWindow="-120" windowWidth="29040" windowHeight="16440" tabRatio="874" xr2:uid="{00000000-000D-0000-FFFF-FFFF00000000}"/>
  </bookViews>
  <sheets>
    <sheet name="ปร 6" sheetId="8" r:id="rId1"/>
    <sheet name="ปร5" sheetId="7" r:id="rId2"/>
    <sheet name="ปร 4 " sheetId="1" r:id="rId3"/>
    <sheet name="ปร 4(พ)" sheetId="9" r:id="rId4"/>
    <sheet name="แบบแสดงเหตุผล" sheetId="10" r:id="rId5"/>
    <sheet name="ราคา + ขนส่ง" sheetId="5" r:id="rId6"/>
    <sheet name="รายการคำนวณ" sheetId="2" r:id="rId7"/>
    <sheet name="ราคาพาณิช" sheetId="3" r:id="rId8"/>
    <sheet name="Factor f" sheetId="13" r:id="rId9"/>
    <sheet name="วัสดุมวลรวม" sheetId="4" r:id="rId10"/>
    <sheet name="วัสดุมวลรวม1" sheetId="14" r:id="rId11"/>
    <sheet name="ไม้แบบ" sheetId="6" r:id="rId12"/>
    <sheet name="ป้ายโครงการ" sheetId="12" r:id="rId13"/>
    <sheet name="Sheet1" sheetId="11" r:id="rId14"/>
  </sheets>
  <externalReferences>
    <externalReference r:id="rId15"/>
    <externalReference r:id="rId16"/>
    <externalReference r:id="rId17"/>
  </externalReferences>
  <definedNames>
    <definedName name="_xlnm.Print_Area" localSheetId="4">แบบแสดงเหตุผล!$A$1:$G$31</definedName>
    <definedName name="_xlnm.Print_Area" localSheetId="2">'ปร 4 '!$A$1:$K$49</definedName>
    <definedName name="_xlnm.Print_Area" localSheetId="0">'ปร 6'!$A$1:$W$38</definedName>
    <definedName name="_xlnm.Print_Area" localSheetId="1">ปร5!$A$1:$W$38</definedName>
    <definedName name="_xlnm.Print_Area" localSheetId="5">'ราคา + ขนส่ง'!$A$1:$K$38</definedName>
    <definedName name="_xlnm.Print_Area" localSheetId="7">ราคาพาณิช!$A$1:$G$280</definedName>
    <definedName name="_xlnm.Print_Titles" localSheetId="2">'ปร 4 '!$1:$9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49" i="1" l="1"/>
  <c r="G49" i="1"/>
  <c r="J49" i="1" s="1"/>
  <c r="I48" i="1"/>
  <c r="G48" i="1"/>
  <c r="J47" i="1"/>
  <c r="M38" i="8"/>
  <c r="M35" i="8"/>
  <c r="M32" i="8"/>
  <c r="M29" i="8"/>
  <c r="F41" i="1"/>
  <c r="F40" i="4"/>
  <c r="F47" i="4" s="1"/>
  <c r="J48" i="1" l="1"/>
  <c r="D48" i="4"/>
  <c r="G51" i="4"/>
  <c r="G50" i="4"/>
  <c r="G49" i="4"/>
  <c r="F48" i="4"/>
  <c r="G48" i="4" s="1"/>
  <c r="G47" i="4"/>
  <c r="G52" i="4" l="1"/>
  <c r="G34" i="1"/>
  <c r="J34" i="1" s="1"/>
  <c r="D22" i="1" l="1"/>
  <c r="D24" i="1" s="1"/>
  <c r="I22" i="1" l="1"/>
  <c r="F112" i="4"/>
  <c r="F110" i="4"/>
  <c r="I29" i="1"/>
  <c r="H27" i="1"/>
  <c r="D27" i="1"/>
  <c r="I23" i="1"/>
  <c r="G18" i="1"/>
  <c r="F126" i="4"/>
  <c r="G126" i="4" s="1"/>
  <c r="G130" i="4"/>
  <c r="G129" i="4"/>
  <c r="G128" i="4"/>
  <c r="G127" i="4"/>
  <c r="F61" i="4"/>
  <c r="F55" i="4"/>
  <c r="F76" i="4"/>
  <c r="F41" i="4"/>
  <c r="I27" i="1" l="1"/>
  <c r="G131" i="4"/>
  <c r="F23" i="1" s="1"/>
  <c r="G122" i="4"/>
  <c r="G121" i="4"/>
  <c r="G120" i="4"/>
  <c r="G119" i="4"/>
  <c r="G118" i="4"/>
  <c r="D17" i="1"/>
  <c r="I17" i="1" s="1"/>
  <c r="G23" i="1" l="1"/>
  <c r="J23" i="1" s="1"/>
  <c r="G123" i="4"/>
  <c r="G36" i="1"/>
  <c r="J36" i="1" s="1"/>
  <c r="G35" i="1"/>
  <c r="J35" i="1" s="1"/>
  <c r="G32" i="1"/>
  <c r="J32" i="1" s="1"/>
  <c r="G33" i="1"/>
  <c r="J33" i="1" s="1"/>
  <c r="I44" i="1"/>
  <c r="G44" i="1"/>
  <c r="I43" i="1"/>
  <c r="G43" i="1"/>
  <c r="I42" i="1"/>
  <c r="G42" i="1"/>
  <c r="I41" i="1"/>
  <c r="G41" i="1"/>
  <c r="I40" i="1"/>
  <c r="G40" i="1"/>
  <c r="J39" i="1"/>
  <c r="G114" i="4"/>
  <c r="G113" i="4"/>
  <c r="G112" i="4"/>
  <c r="G111" i="4"/>
  <c r="G110" i="4"/>
  <c r="G109" i="4"/>
  <c r="I26" i="1"/>
  <c r="G106" i="4"/>
  <c r="G105" i="4"/>
  <c r="G104" i="4"/>
  <c r="G103" i="4"/>
  <c r="G102" i="4"/>
  <c r="G107" i="4" s="1"/>
  <c r="F26" i="1" s="1"/>
  <c r="G26" i="1" s="1"/>
  <c r="G1306" i="14"/>
  <c r="D1305" i="14"/>
  <c r="G1305" i="14" s="1"/>
  <c r="D1304" i="14"/>
  <c r="G1304" i="14" s="1"/>
  <c r="G1301" i="14"/>
  <c r="D1300" i="14"/>
  <c r="G1300" i="14" s="1"/>
  <c r="D1299" i="14"/>
  <c r="G1299" i="14" s="1"/>
  <c r="G1298" i="14"/>
  <c r="G1295" i="14"/>
  <c r="D1294" i="14"/>
  <c r="G1294" i="14" s="1"/>
  <c r="D1293" i="14"/>
  <c r="G1293" i="14" s="1"/>
  <c r="G1292" i="14"/>
  <c r="G1289" i="14"/>
  <c r="D1288" i="14"/>
  <c r="G1288" i="14" s="1"/>
  <c r="D1287" i="14"/>
  <c r="G1287" i="14" s="1"/>
  <c r="G1286" i="14"/>
  <c r="G1290" i="14" s="1"/>
  <c r="G1283" i="14"/>
  <c r="G1282" i="14"/>
  <c r="D1282" i="14"/>
  <c r="D1281" i="14"/>
  <c r="G1281" i="14" s="1"/>
  <c r="G1284" i="14" s="1"/>
  <c r="G1280" i="14"/>
  <c r="G1277" i="14"/>
  <c r="D1276" i="14"/>
  <c r="G1276" i="14" s="1"/>
  <c r="D1275" i="14"/>
  <c r="G1275" i="14" s="1"/>
  <c r="G1274" i="14"/>
  <c r="G1269" i="14"/>
  <c r="G1268" i="14"/>
  <c r="G1267" i="14"/>
  <c r="G1266" i="14"/>
  <c r="G1270" i="14" s="1"/>
  <c r="G1265" i="14"/>
  <c r="G1261" i="14"/>
  <c r="G1260" i="14"/>
  <c r="G1259" i="14"/>
  <c r="G1258" i="14"/>
  <c r="G1257" i="14"/>
  <c r="G1253" i="14"/>
  <c r="G1252" i="14"/>
  <c r="G1251" i="14"/>
  <c r="G1250" i="14"/>
  <c r="G1249" i="14"/>
  <c r="G1245" i="14"/>
  <c r="G1244" i="14"/>
  <c r="G1243" i="14"/>
  <c r="G1242" i="14"/>
  <c r="G1241" i="14"/>
  <c r="G1237" i="14"/>
  <c r="G1236" i="14"/>
  <c r="G1235" i="14"/>
  <c r="G1234" i="14"/>
  <c r="G1233" i="14"/>
  <c r="G1229" i="14"/>
  <c r="G1228" i="14"/>
  <c r="G1227" i="14"/>
  <c r="G1226" i="14"/>
  <c r="G1225" i="14"/>
  <c r="G1219" i="14"/>
  <c r="G1218" i="14"/>
  <c r="G1217" i="14"/>
  <c r="G1216" i="14"/>
  <c r="G1220" i="14" s="1"/>
  <c r="G1215" i="14"/>
  <c r="G1211" i="14"/>
  <c r="G1210" i="14"/>
  <c r="G1209" i="14"/>
  <c r="G1208" i="14"/>
  <c r="G1207" i="14"/>
  <c r="G1203" i="14"/>
  <c r="G1202" i="14"/>
  <c r="G1201" i="14"/>
  <c r="G1200" i="14"/>
  <c r="G1204" i="14" s="1"/>
  <c r="G1196" i="14"/>
  <c r="G1195" i="14"/>
  <c r="G1194" i="14"/>
  <c r="G1193" i="14"/>
  <c r="G1189" i="14"/>
  <c r="G1188" i="14"/>
  <c r="G1187" i="14"/>
  <c r="G1186" i="14"/>
  <c r="G1190" i="14" s="1"/>
  <c r="G1182" i="14"/>
  <c r="G1180" i="14"/>
  <c r="G1179" i="14"/>
  <c r="G1178" i="14"/>
  <c r="G1183" i="14" s="1"/>
  <c r="G1174" i="14"/>
  <c r="G1173" i="14"/>
  <c r="G1172" i="14"/>
  <c r="G1171" i="14"/>
  <c r="G1167" i="14"/>
  <c r="G1166" i="14"/>
  <c r="G1165" i="14"/>
  <c r="G1164" i="14"/>
  <c r="G1168" i="14" s="1"/>
  <c r="G1160" i="14"/>
  <c r="G1159" i="14"/>
  <c r="G1158" i="14"/>
  <c r="G1157" i="14"/>
  <c r="G1161" i="14" s="1"/>
  <c r="G1153" i="14"/>
  <c r="G1152" i="14"/>
  <c r="G1151" i="14"/>
  <c r="G1150" i="14"/>
  <c r="G1146" i="14"/>
  <c r="G1145" i="14"/>
  <c r="G1144" i="14"/>
  <c r="G1143" i="14"/>
  <c r="G1147" i="14" s="1"/>
  <c r="G1139" i="14"/>
  <c r="G1138" i="14"/>
  <c r="G1137" i="14"/>
  <c r="G1136" i="14"/>
  <c r="G1140" i="14" s="1"/>
  <c r="G1132" i="14"/>
  <c r="G1131" i="14"/>
  <c r="G1130" i="14"/>
  <c r="G1129" i="14"/>
  <c r="G1125" i="14"/>
  <c r="G1124" i="14"/>
  <c r="G1123" i="14"/>
  <c r="G1122" i="14"/>
  <c r="G1126" i="14" s="1"/>
  <c r="G1118" i="14"/>
  <c r="G1117" i="14"/>
  <c r="G1116" i="14"/>
  <c r="G1112" i="14"/>
  <c r="G1111" i="14"/>
  <c r="G1110" i="14"/>
  <c r="G1106" i="14"/>
  <c r="G1105" i="14"/>
  <c r="G1104" i="14"/>
  <c r="G1100" i="14"/>
  <c r="G1099" i="14"/>
  <c r="G1098" i="14"/>
  <c r="G1092" i="14"/>
  <c r="G1091" i="14"/>
  <c r="G1090" i="14"/>
  <c r="G1086" i="14"/>
  <c r="G1085" i="14"/>
  <c r="G1084" i="14"/>
  <c r="G1080" i="14"/>
  <c r="G1079" i="14"/>
  <c r="G1078" i="14"/>
  <c r="G1074" i="14"/>
  <c r="G1073" i="14"/>
  <c r="G1072" i="14"/>
  <c r="G1068" i="14"/>
  <c r="G1067" i="14"/>
  <c r="G1066" i="14"/>
  <c r="G1062" i="14"/>
  <c r="G1061" i="14"/>
  <c r="G1060" i="14"/>
  <c r="G1056" i="14"/>
  <c r="G1055" i="14"/>
  <c r="G1054" i="14"/>
  <c r="G1050" i="14"/>
  <c r="G1049" i="14"/>
  <c r="G1048" i="14"/>
  <c r="G1044" i="14"/>
  <c r="G1043" i="14"/>
  <c r="G1042" i="14"/>
  <c r="G1038" i="14"/>
  <c r="G1037" i="14"/>
  <c r="G1036" i="14"/>
  <c r="G1032" i="14"/>
  <c r="G1031" i="14"/>
  <c r="G1030" i="14"/>
  <c r="G1026" i="14"/>
  <c r="G1025" i="14"/>
  <c r="G1024" i="14"/>
  <c r="G1020" i="14"/>
  <c r="G1019" i="14"/>
  <c r="G1021" i="14" s="1"/>
  <c r="G1018" i="14"/>
  <c r="G1014" i="14"/>
  <c r="G1013" i="14"/>
  <c r="G1012" i="14"/>
  <c r="G1008" i="14"/>
  <c r="G1007" i="14"/>
  <c r="G1009" i="14" s="1"/>
  <c r="G1006" i="14"/>
  <c r="G1002" i="14"/>
  <c r="G1001" i="14"/>
  <c r="G1000" i="14"/>
  <c r="G996" i="14"/>
  <c r="G995" i="14"/>
  <c r="G997" i="14" s="1"/>
  <c r="G994" i="14"/>
  <c r="G990" i="14"/>
  <c r="G989" i="14"/>
  <c r="G988" i="14"/>
  <c r="G982" i="14"/>
  <c r="G981" i="14"/>
  <c r="G983" i="14" s="1"/>
  <c r="G980" i="14"/>
  <c r="G976" i="14"/>
  <c r="G975" i="14"/>
  <c r="G974" i="14"/>
  <c r="G970" i="14"/>
  <c r="G969" i="14"/>
  <c r="G971" i="14" s="1"/>
  <c r="G968" i="14"/>
  <c r="G964" i="14"/>
  <c r="G963" i="14"/>
  <c r="G962" i="14"/>
  <c r="G958" i="14"/>
  <c r="G957" i="14"/>
  <c r="G959" i="14" s="1"/>
  <c r="G956" i="14"/>
  <c r="G952" i="14"/>
  <c r="G951" i="14"/>
  <c r="G950" i="14"/>
  <c r="G946" i="14"/>
  <c r="G945" i="14"/>
  <c r="G947" i="14" s="1"/>
  <c r="G944" i="14"/>
  <c r="G940" i="14"/>
  <c r="G939" i="14"/>
  <c r="G938" i="14"/>
  <c r="G934" i="14"/>
  <c r="G933" i="14"/>
  <c r="G935" i="14" s="1"/>
  <c r="G932" i="14"/>
  <c r="G928" i="14"/>
  <c r="G927" i="14"/>
  <c r="G926" i="14"/>
  <c r="G922" i="14"/>
  <c r="G921" i="14"/>
  <c r="G923" i="14" s="1"/>
  <c r="G920" i="14"/>
  <c r="G916" i="14"/>
  <c r="G915" i="14"/>
  <c r="G914" i="14"/>
  <c r="G910" i="14"/>
  <c r="G909" i="14"/>
  <c r="G908" i="14"/>
  <c r="G907" i="14"/>
  <c r="G906" i="14"/>
  <c r="G903" i="14"/>
  <c r="G902" i="14"/>
  <c r="G901" i="14"/>
  <c r="G900" i="14"/>
  <c r="G899" i="14"/>
  <c r="G896" i="14"/>
  <c r="G895" i="14"/>
  <c r="G894" i="14"/>
  <c r="G893" i="14"/>
  <c r="G892" i="14"/>
  <c r="G889" i="14"/>
  <c r="G888" i="14"/>
  <c r="G887" i="14"/>
  <c r="G886" i="14"/>
  <c r="G885" i="14"/>
  <c r="G882" i="14"/>
  <c r="G881" i="14"/>
  <c r="G880" i="14"/>
  <c r="G879" i="14"/>
  <c r="G883" i="14" s="1"/>
  <c r="G878" i="14"/>
  <c r="G875" i="14"/>
  <c r="G874" i="14"/>
  <c r="G873" i="14"/>
  <c r="G872" i="14"/>
  <c r="G871" i="14"/>
  <c r="G868" i="14"/>
  <c r="G867" i="14"/>
  <c r="G866" i="14"/>
  <c r="G865" i="14"/>
  <c r="G864" i="14"/>
  <c r="G861" i="14"/>
  <c r="G860" i="14"/>
  <c r="G859" i="14"/>
  <c r="G858" i="14"/>
  <c r="G857" i="14"/>
  <c r="G852" i="14"/>
  <c r="G851" i="14"/>
  <c r="G850" i="14"/>
  <c r="G849" i="14"/>
  <c r="G848" i="14"/>
  <c r="G847" i="14"/>
  <c r="G844" i="14"/>
  <c r="G843" i="14"/>
  <c r="G842" i="14"/>
  <c r="G841" i="14"/>
  <c r="G840" i="14"/>
  <c r="G839" i="14"/>
  <c r="G836" i="14"/>
  <c r="G835" i="14"/>
  <c r="G834" i="14"/>
  <c r="G833" i="14"/>
  <c r="G832" i="14"/>
  <c r="G831" i="14"/>
  <c r="G828" i="14"/>
  <c r="G827" i="14"/>
  <c r="G826" i="14"/>
  <c r="G825" i="14"/>
  <c r="G824" i="14"/>
  <c r="G823" i="14"/>
  <c r="G820" i="14"/>
  <c r="G819" i="14"/>
  <c r="G818" i="14"/>
  <c r="G817" i="14"/>
  <c r="G816" i="14"/>
  <c r="G815" i="14"/>
  <c r="G812" i="14"/>
  <c r="G811" i="14"/>
  <c r="G810" i="14"/>
  <c r="G809" i="14"/>
  <c r="G808" i="14"/>
  <c r="G807" i="14"/>
  <c r="G804" i="14"/>
  <c r="G803" i="14"/>
  <c r="G802" i="14"/>
  <c r="G801" i="14"/>
  <c r="G800" i="14"/>
  <c r="G799" i="14"/>
  <c r="G796" i="14"/>
  <c r="G795" i="14"/>
  <c r="G794" i="14"/>
  <c r="G793" i="14"/>
  <c r="G792" i="14"/>
  <c r="G791" i="14"/>
  <c r="G788" i="14"/>
  <c r="G787" i="14"/>
  <c r="G786" i="14"/>
  <c r="G785" i="14"/>
  <c r="G784" i="14"/>
  <c r="G783" i="14"/>
  <c r="G780" i="14"/>
  <c r="G779" i="14"/>
  <c r="G778" i="14"/>
  <c r="G777" i="14"/>
  <c r="G776" i="14"/>
  <c r="G775" i="14"/>
  <c r="G772" i="14"/>
  <c r="G771" i="14"/>
  <c r="G770" i="14"/>
  <c r="G769" i="14"/>
  <c r="G768" i="14"/>
  <c r="G767" i="14"/>
  <c r="G764" i="14"/>
  <c r="G763" i="14"/>
  <c r="G762" i="14"/>
  <c r="G761" i="14"/>
  <c r="G760" i="14"/>
  <c r="G759" i="14"/>
  <c r="G756" i="14"/>
  <c r="G755" i="14"/>
  <c r="G754" i="14"/>
  <c r="G753" i="14"/>
  <c r="G752" i="14"/>
  <c r="G751" i="14"/>
  <c r="G748" i="14"/>
  <c r="G747" i="14"/>
  <c r="G746" i="14"/>
  <c r="G745" i="14"/>
  <c r="G744" i="14"/>
  <c r="G743" i="14"/>
  <c r="G740" i="14"/>
  <c r="G739" i="14"/>
  <c r="G738" i="14"/>
  <c r="G737" i="14"/>
  <c r="G736" i="14"/>
  <c r="G735" i="14"/>
  <c r="G732" i="14"/>
  <c r="G731" i="14"/>
  <c r="G730" i="14"/>
  <c r="G729" i="14"/>
  <c r="G728" i="14"/>
  <c r="G727" i="14"/>
  <c r="G724" i="14"/>
  <c r="G723" i="14"/>
  <c r="G722" i="14"/>
  <c r="G721" i="14"/>
  <c r="G720" i="14"/>
  <c r="G719" i="14"/>
  <c r="G716" i="14"/>
  <c r="G715" i="14"/>
  <c r="G714" i="14"/>
  <c r="G713" i="14"/>
  <c r="G712" i="14"/>
  <c r="G711" i="14"/>
  <c r="G708" i="14"/>
  <c r="G707" i="14"/>
  <c r="G706" i="14"/>
  <c r="G705" i="14"/>
  <c r="G704" i="14"/>
  <c r="G703" i="14"/>
  <c r="G702" i="14"/>
  <c r="G701" i="14"/>
  <c r="G709" i="14" s="1"/>
  <c r="G698" i="14"/>
  <c r="G697" i="14"/>
  <c r="G696" i="14"/>
  <c r="G695" i="14"/>
  <c r="G694" i="14"/>
  <c r="G693" i="14"/>
  <c r="G692" i="14"/>
  <c r="G688" i="14"/>
  <c r="G687" i="14"/>
  <c r="G686" i="14"/>
  <c r="G685" i="14"/>
  <c r="G684" i="14"/>
  <c r="G683" i="14"/>
  <c r="G680" i="14"/>
  <c r="G679" i="14"/>
  <c r="G678" i="14"/>
  <c r="G677" i="14"/>
  <c r="G676" i="14"/>
  <c r="G675" i="14"/>
  <c r="G672" i="14"/>
  <c r="G671" i="14"/>
  <c r="G670" i="14"/>
  <c r="G669" i="14"/>
  <c r="G673" i="14" s="1"/>
  <c r="G667" i="14"/>
  <c r="G666" i="14"/>
  <c r="G665" i="14"/>
  <c r="G664" i="14"/>
  <c r="G661" i="14"/>
  <c r="G660" i="14"/>
  <c r="G662" i="14" s="1"/>
  <c r="G659" i="14"/>
  <c r="G652" i="14"/>
  <c r="G651" i="14"/>
  <c r="G650" i="14"/>
  <c r="G649" i="14"/>
  <c r="G648" i="14"/>
  <c r="G644" i="14"/>
  <c r="G643" i="14"/>
  <c r="G642" i="14"/>
  <c r="G641" i="14"/>
  <c r="G640" i="14"/>
  <c r="G637" i="14"/>
  <c r="G636" i="14"/>
  <c r="G635" i="14"/>
  <c r="G634" i="14"/>
  <c r="G633" i="14"/>
  <c r="G629" i="14"/>
  <c r="G628" i="14"/>
  <c r="G627" i="14"/>
  <c r="G626" i="14"/>
  <c r="G622" i="14"/>
  <c r="G621" i="14"/>
  <c r="G620" i="14"/>
  <c r="G619" i="14"/>
  <c r="G623" i="14" s="1"/>
  <c r="G615" i="14"/>
  <c r="G614" i="14"/>
  <c r="G613" i="14"/>
  <c r="G612" i="14"/>
  <c r="G616" i="14" s="1"/>
  <c r="G607" i="14"/>
  <c r="G606" i="14"/>
  <c r="G605" i="14"/>
  <c r="G604" i="14"/>
  <c r="G600" i="14"/>
  <c r="G599" i="14"/>
  <c r="G598" i="14"/>
  <c r="G597" i="14"/>
  <c r="G601" i="14" s="1"/>
  <c r="G593" i="14"/>
  <c r="G592" i="14"/>
  <c r="G591" i="14"/>
  <c r="G590" i="14"/>
  <c r="G586" i="14"/>
  <c r="G585" i="14"/>
  <c r="G584" i="14"/>
  <c r="G583" i="14"/>
  <c r="G579" i="14"/>
  <c r="G578" i="14"/>
  <c r="G577" i="14"/>
  <c r="G580" i="14" s="1"/>
  <c r="G573" i="14"/>
  <c r="G572" i="14"/>
  <c r="G571" i="14"/>
  <c r="G574" i="14" s="1"/>
  <c r="G567" i="14"/>
  <c r="G568" i="14" s="1"/>
  <c r="G566" i="14"/>
  <c r="G565" i="14"/>
  <c r="G561" i="14"/>
  <c r="G560" i="14"/>
  <c r="G559" i="14"/>
  <c r="G562" i="14" s="1"/>
  <c r="G555" i="14"/>
  <c r="G554" i="14"/>
  <c r="G553" i="14"/>
  <c r="G556" i="14" s="1"/>
  <c r="G549" i="14"/>
  <c r="G550" i="14" s="1"/>
  <c r="G548" i="14"/>
  <c r="G547" i="14"/>
  <c r="G543" i="14"/>
  <c r="G542" i="14"/>
  <c r="G541" i="14"/>
  <c r="G544" i="14" s="1"/>
  <c r="G537" i="14"/>
  <c r="G536" i="14"/>
  <c r="G535" i="14"/>
  <c r="G538" i="14" s="1"/>
  <c r="G531" i="14"/>
  <c r="G532" i="14" s="1"/>
  <c r="G530" i="14"/>
  <c r="G529" i="14"/>
  <c r="G523" i="14"/>
  <c r="G522" i="14"/>
  <c r="G521" i="14"/>
  <c r="G524" i="14" s="1"/>
  <c r="G517" i="14"/>
  <c r="G516" i="14"/>
  <c r="G515" i="14"/>
  <c r="G518" i="14" s="1"/>
  <c r="G511" i="14"/>
  <c r="G512" i="14" s="1"/>
  <c r="G510" i="14"/>
  <c r="G509" i="14"/>
  <c r="G505" i="14"/>
  <c r="G504" i="14"/>
  <c r="G503" i="14"/>
  <c r="G506" i="14" s="1"/>
  <c r="G499" i="14"/>
  <c r="G498" i="14"/>
  <c r="G497" i="14"/>
  <c r="G500" i="14" s="1"/>
  <c r="G493" i="14"/>
  <c r="G494" i="14" s="1"/>
  <c r="G492" i="14"/>
  <c r="G491" i="14"/>
  <c r="G487" i="14"/>
  <c r="G486" i="14"/>
  <c r="G485" i="14"/>
  <c r="G488" i="14" s="1"/>
  <c r="G481" i="14"/>
  <c r="G480" i="14"/>
  <c r="G479" i="14"/>
  <c r="G482" i="14" s="1"/>
  <c r="G475" i="14"/>
  <c r="G476" i="14" s="1"/>
  <c r="G474" i="14"/>
  <c r="G473" i="14"/>
  <c r="G469" i="14"/>
  <c r="G468" i="14"/>
  <c r="G467" i="14"/>
  <c r="G470" i="14" s="1"/>
  <c r="G463" i="14"/>
  <c r="G462" i="14"/>
  <c r="G461" i="14"/>
  <c r="G464" i="14" s="1"/>
  <c r="G457" i="14"/>
  <c r="G458" i="14" s="1"/>
  <c r="G456" i="14"/>
  <c r="G455" i="14"/>
  <c r="G451" i="14"/>
  <c r="G450" i="14"/>
  <c r="G449" i="14"/>
  <c r="G452" i="14" s="1"/>
  <c r="G444" i="14"/>
  <c r="G443" i="14"/>
  <c r="G442" i="14"/>
  <c r="G445" i="14" s="1"/>
  <c r="G438" i="14"/>
  <c r="G439" i="14" s="1"/>
  <c r="G437" i="14"/>
  <c r="G436" i="14"/>
  <c r="G432" i="14"/>
  <c r="G431" i="14"/>
  <c r="G430" i="14"/>
  <c r="G433" i="14" s="1"/>
  <c r="G426" i="14"/>
  <c r="G425" i="14"/>
  <c r="G424" i="14"/>
  <c r="G427" i="14" s="1"/>
  <c r="G420" i="14"/>
  <c r="G421" i="14" s="1"/>
  <c r="G419" i="14"/>
  <c r="G418" i="14"/>
  <c r="G414" i="14"/>
  <c r="G413" i="14"/>
  <c r="G412" i="14"/>
  <c r="G415" i="14" s="1"/>
  <c r="G407" i="14"/>
  <c r="G406" i="14"/>
  <c r="G405" i="14"/>
  <c r="G408" i="14" s="1"/>
  <c r="G401" i="14"/>
  <c r="G402" i="14" s="1"/>
  <c r="G400" i="14"/>
  <c r="G399" i="14"/>
  <c r="G395" i="14"/>
  <c r="G394" i="14"/>
  <c r="G393" i="14"/>
  <c r="G396" i="14" s="1"/>
  <c r="G389" i="14"/>
  <c r="G388" i="14"/>
  <c r="G387" i="14"/>
  <c r="G390" i="14" s="1"/>
  <c r="G383" i="14"/>
  <c r="G384" i="14" s="1"/>
  <c r="G382" i="14"/>
  <c r="G381" i="14"/>
  <c r="G377" i="14"/>
  <c r="G376" i="14"/>
  <c r="G375" i="14"/>
  <c r="G378" i="14" s="1"/>
  <c r="G371" i="14"/>
  <c r="G370" i="14"/>
  <c r="G369" i="14"/>
  <c r="G372" i="14" s="1"/>
  <c r="G364" i="14"/>
  <c r="G365" i="14" s="1"/>
  <c r="G363" i="14"/>
  <c r="G362" i="14"/>
  <c r="G358" i="14"/>
  <c r="G357" i="14"/>
  <c r="G356" i="14"/>
  <c r="G359" i="14" s="1"/>
  <c r="G352" i="14"/>
  <c r="G351" i="14"/>
  <c r="G350" i="14"/>
  <c r="G353" i="14" s="1"/>
  <c r="G346" i="14"/>
  <c r="G347" i="14" s="1"/>
  <c r="G345" i="14"/>
  <c r="G344" i="14"/>
  <c r="G339" i="14"/>
  <c r="G338" i="14"/>
  <c r="G337" i="14"/>
  <c r="G336" i="14"/>
  <c r="G340" i="14" s="1"/>
  <c r="G335" i="14"/>
  <c r="G332" i="14"/>
  <c r="G331" i="14"/>
  <c r="G330" i="14"/>
  <c r="G329" i="14"/>
  <c r="G328" i="14"/>
  <c r="G327" i="14"/>
  <c r="G323" i="14"/>
  <c r="G322" i="14"/>
  <c r="G321" i="14"/>
  <c r="G320" i="14"/>
  <c r="G319" i="14"/>
  <c r="G318" i="14"/>
  <c r="G317" i="14"/>
  <c r="G314" i="14"/>
  <c r="G313" i="14"/>
  <c r="G312" i="14"/>
  <c r="G311" i="14"/>
  <c r="G310" i="14"/>
  <c r="G309" i="14"/>
  <c r="G308" i="14"/>
  <c r="G305" i="14"/>
  <c r="G304" i="14"/>
  <c r="G303" i="14"/>
  <c r="G302" i="14"/>
  <c r="G301" i="14"/>
  <c r="G298" i="14"/>
  <c r="G297" i="14"/>
  <c r="G296" i="14"/>
  <c r="G295" i="14"/>
  <c r="G294" i="14"/>
  <c r="G293" i="14"/>
  <c r="G290" i="14"/>
  <c r="G289" i="14"/>
  <c r="G288" i="14"/>
  <c r="G287" i="14"/>
  <c r="G286" i="14"/>
  <c r="G285" i="14"/>
  <c r="G281" i="14"/>
  <c r="G280" i="14"/>
  <c r="G279" i="14"/>
  <c r="G278" i="14"/>
  <c r="G277" i="14"/>
  <c r="G276" i="14"/>
  <c r="G273" i="14"/>
  <c r="G272" i="14"/>
  <c r="G271" i="14"/>
  <c r="G270" i="14"/>
  <c r="G274" i="14" s="1"/>
  <c r="G269" i="14"/>
  <c r="G268" i="14"/>
  <c r="G265" i="14"/>
  <c r="G264" i="14"/>
  <c r="G263" i="14"/>
  <c r="G262" i="14"/>
  <c r="G261" i="14"/>
  <c r="G260" i="14"/>
  <c r="G266" i="14" s="1"/>
  <c r="G256" i="14"/>
  <c r="G255" i="14"/>
  <c r="G254" i="14"/>
  <c r="G253" i="14"/>
  <c r="G252" i="14"/>
  <c r="G251" i="14"/>
  <c r="G248" i="14"/>
  <c r="G247" i="14"/>
  <c r="G246" i="14"/>
  <c r="G245" i="14"/>
  <c r="G244" i="14"/>
  <c r="G243" i="14"/>
  <c r="G240" i="14"/>
  <c r="G239" i="14"/>
  <c r="G238" i="14"/>
  <c r="G237" i="14"/>
  <c r="G241" i="14" s="1"/>
  <c r="G236" i="14"/>
  <c r="G235" i="14"/>
  <c r="G232" i="14"/>
  <c r="G231" i="14"/>
  <c r="G230" i="14"/>
  <c r="G229" i="14"/>
  <c r="G228" i="14"/>
  <c r="G227" i="14"/>
  <c r="G224" i="14"/>
  <c r="G223" i="14"/>
  <c r="G222" i="14"/>
  <c r="G221" i="14"/>
  <c r="G220" i="14"/>
  <c r="G219" i="14"/>
  <c r="G216" i="14"/>
  <c r="G215" i="14"/>
  <c r="G214" i="14"/>
  <c r="G213" i="14"/>
  <c r="G212" i="14"/>
  <c r="G211" i="14"/>
  <c r="G208" i="14"/>
  <c r="G207" i="14"/>
  <c r="G206" i="14"/>
  <c r="G205" i="14"/>
  <c r="G209" i="14" s="1"/>
  <c r="G202" i="14"/>
  <c r="G201" i="14"/>
  <c r="G200" i="14"/>
  <c r="G199" i="14"/>
  <c r="G198" i="14"/>
  <c r="G203" i="14" s="1"/>
  <c r="G195" i="14"/>
  <c r="G194" i="14"/>
  <c r="G193" i="14"/>
  <c r="G192" i="14"/>
  <c r="G189" i="14"/>
  <c r="G188" i="14"/>
  <c r="G187" i="14"/>
  <c r="G186" i="14"/>
  <c r="G183" i="14"/>
  <c r="G182" i="14"/>
  <c r="G181" i="14"/>
  <c r="G176" i="14"/>
  <c r="G175" i="14"/>
  <c r="G174" i="14"/>
  <c r="G173" i="14"/>
  <c r="G172" i="14"/>
  <c r="G169" i="14"/>
  <c r="G168" i="14"/>
  <c r="G167" i="14"/>
  <c r="G166" i="14"/>
  <c r="G165" i="14"/>
  <c r="G162" i="14"/>
  <c r="G161" i="14"/>
  <c r="G160" i="14"/>
  <c r="G159" i="14"/>
  <c r="G158" i="14"/>
  <c r="G155" i="14"/>
  <c r="G154" i="14"/>
  <c r="G153" i="14"/>
  <c r="G152" i="14"/>
  <c r="G151" i="14"/>
  <c r="G156" i="14" s="1"/>
  <c r="G148" i="14"/>
  <c r="G147" i="14"/>
  <c r="G146" i="14"/>
  <c r="G145" i="14"/>
  <c r="G144" i="14"/>
  <c r="G149" i="14" s="1"/>
  <c r="G141" i="14"/>
  <c r="G140" i="14"/>
  <c r="G139" i="14"/>
  <c r="G138" i="14"/>
  <c r="G137" i="14"/>
  <c r="G134" i="14"/>
  <c r="G133" i="14"/>
  <c r="G132" i="14"/>
  <c r="G131" i="14"/>
  <c r="G130" i="14"/>
  <c r="G127" i="14"/>
  <c r="G126" i="14"/>
  <c r="G125" i="14"/>
  <c r="G124" i="14"/>
  <c r="G123" i="14"/>
  <c r="G118" i="14"/>
  <c r="G119" i="14" s="1"/>
  <c r="G113" i="14"/>
  <c r="G112" i="14"/>
  <c r="G111" i="14"/>
  <c r="G110" i="14"/>
  <c r="G109" i="14"/>
  <c r="G108" i="14"/>
  <c r="G107" i="14"/>
  <c r="G106" i="14"/>
  <c r="G100" i="14"/>
  <c r="G99" i="14"/>
  <c r="G98" i="14"/>
  <c r="G97" i="14"/>
  <c r="G96" i="14"/>
  <c r="G92" i="14"/>
  <c r="G91" i="14"/>
  <c r="G90" i="14"/>
  <c r="G89" i="14"/>
  <c r="G88" i="14"/>
  <c r="G84" i="14"/>
  <c r="G83" i="14"/>
  <c r="G82" i="14"/>
  <c r="G65" i="14"/>
  <c r="G64" i="14"/>
  <c r="G63" i="14"/>
  <c r="G59" i="14"/>
  <c r="G58" i="14"/>
  <c r="G57" i="14"/>
  <c r="F54" i="14"/>
  <c r="G54" i="14" s="1"/>
  <c r="G53" i="14"/>
  <c r="G52" i="14"/>
  <c r="G51" i="14"/>
  <c r="G47" i="14"/>
  <c r="G46" i="14"/>
  <c r="G45" i="14"/>
  <c r="G41" i="14"/>
  <c r="G40" i="14"/>
  <c r="G39" i="14"/>
  <c r="G33" i="14"/>
  <c r="G32" i="14"/>
  <c r="G31" i="14"/>
  <c r="F28" i="14"/>
  <c r="G28" i="14" s="1"/>
  <c r="G27" i="14"/>
  <c r="G26" i="14"/>
  <c r="G25" i="14"/>
  <c r="G21" i="14"/>
  <c r="G20" i="14"/>
  <c r="G19" i="14"/>
  <c r="F16" i="14"/>
  <c r="G16" i="14" s="1"/>
  <c r="G15" i="14"/>
  <c r="G14" i="14"/>
  <c r="G13" i="14"/>
  <c r="F10" i="14"/>
  <c r="G10" i="14" s="1"/>
  <c r="G9" i="14"/>
  <c r="G8" i="14"/>
  <c r="G7" i="14"/>
  <c r="G1296" i="14" l="1"/>
  <c r="G681" i="14"/>
  <c r="G917" i="14"/>
  <c r="G941" i="14"/>
  <c r="G965" i="14"/>
  <c r="G991" i="14"/>
  <c r="G1015" i="14"/>
  <c r="G1027" i="14"/>
  <c r="G1051" i="14"/>
  <c r="G1063" i="14"/>
  <c r="G1075" i="14"/>
  <c r="G1101" i="14"/>
  <c r="G1113" i="14"/>
  <c r="G1212" i="14"/>
  <c r="G1262" i="14"/>
  <c r="G29" i="14"/>
  <c r="G142" i="14"/>
  <c r="G184" i="14"/>
  <c r="G645" i="14"/>
  <c r="G725" i="14"/>
  <c r="G765" i="14"/>
  <c r="G781" i="14"/>
  <c r="G797" i="14"/>
  <c r="G821" i="14"/>
  <c r="G845" i="14"/>
  <c r="G1254" i="14"/>
  <c r="G717" i="14"/>
  <c r="G733" i="14"/>
  <c r="G749" i="14"/>
  <c r="G757" i="14"/>
  <c r="G789" i="14"/>
  <c r="G813" i="14"/>
  <c r="G829" i="14"/>
  <c r="G853" i="14"/>
  <c r="G869" i="14"/>
  <c r="G911" i="14"/>
  <c r="F42" i="14"/>
  <c r="G42" i="14" s="1"/>
  <c r="G135" i="14"/>
  <c r="G177" i="14"/>
  <c r="G196" i="14"/>
  <c r="G315" i="14"/>
  <c r="G862" i="14"/>
  <c r="G904" i="14"/>
  <c r="G1246" i="14"/>
  <c r="G43" i="14"/>
  <c r="G114" i="14"/>
  <c r="G653" i="14"/>
  <c r="G876" i="14"/>
  <c r="G929" i="14"/>
  <c r="G953" i="14"/>
  <c r="G977" i="14"/>
  <c r="G1003" i="14"/>
  <c r="G1039" i="14"/>
  <c r="G1087" i="14"/>
  <c r="G128" i="14"/>
  <c r="G170" i="14"/>
  <c r="G217" i="14"/>
  <c r="G225" i="14"/>
  <c r="G233" i="14"/>
  <c r="G249" i="14"/>
  <c r="G257" i="14"/>
  <c r="G299" i="14"/>
  <c r="G306" i="14"/>
  <c r="G324" i="14"/>
  <c r="G587" i="14"/>
  <c r="G594" i="14"/>
  <c r="G608" i="14"/>
  <c r="G630" i="14"/>
  <c r="G741" i="14"/>
  <c r="G773" i="14"/>
  <c r="G805" i="14"/>
  <c r="G837" i="14"/>
  <c r="G897" i="14"/>
  <c r="G1033" i="14"/>
  <c r="G1045" i="14"/>
  <c r="G1057" i="14"/>
  <c r="G1069" i="14"/>
  <c r="G1081" i="14"/>
  <c r="G1093" i="14"/>
  <c r="G1107" i="14"/>
  <c r="G1119" i="14"/>
  <c r="G1133" i="14"/>
  <c r="G1154" i="14"/>
  <c r="G1175" i="14"/>
  <c r="G1197" i="14"/>
  <c r="G1238" i="14"/>
  <c r="G282" i="14"/>
  <c r="G291" i="14"/>
  <c r="F66" i="14"/>
  <c r="G66" i="14" s="1"/>
  <c r="G163" i="14"/>
  <c r="G190" i="14"/>
  <c r="G333" i="14"/>
  <c r="G689" i="14"/>
  <c r="G699" i="14"/>
  <c r="G890" i="14"/>
  <c r="G1230" i="14"/>
  <c r="J44" i="1"/>
  <c r="J37" i="1"/>
  <c r="J41" i="1"/>
  <c r="J43" i="1"/>
  <c r="J26" i="1"/>
  <c r="J42" i="1"/>
  <c r="J40" i="1"/>
  <c r="G115" i="4"/>
  <c r="F29" i="1" s="1"/>
  <c r="G29" i="1" s="1"/>
  <c r="J29" i="1" s="1"/>
  <c r="G11" i="14"/>
  <c r="G17" i="14"/>
  <c r="G67" i="14"/>
  <c r="G55" i="14"/>
  <c r="G1278" i="14"/>
  <c r="G1302" i="14"/>
  <c r="G1307" i="14"/>
  <c r="F101" i="14"/>
  <c r="G101" i="14" s="1"/>
  <c r="G102" i="14" s="1"/>
  <c r="F22" i="14"/>
  <c r="G22" i="14" s="1"/>
  <c r="G23" i="14" s="1"/>
  <c r="F34" i="14"/>
  <c r="G34" i="14" s="1"/>
  <c r="G35" i="14" s="1"/>
  <c r="F48" i="14"/>
  <c r="G48" i="14" s="1"/>
  <c r="G49" i="14" s="1"/>
  <c r="F60" i="14"/>
  <c r="G60" i="14" s="1"/>
  <c r="G61" i="14" s="1"/>
  <c r="F85" i="14"/>
  <c r="G85" i="14" s="1"/>
  <c r="G86" i="14" s="1"/>
  <c r="F93" i="14"/>
  <c r="G93" i="14" s="1"/>
  <c r="G94" i="14" s="1"/>
  <c r="J46" i="1" l="1"/>
  <c r="L46" i="1" s="1"/>
  <c r="N46" i="1" s="1"/>
  <c r="P46" i="1" s="1"/>
  <c r="C109" i="2"/>
  <c r="C108" i="2"/>
  <c r="G64" i="4"/>
  <c r="G63" i="4"/>
  <c r="G62" i="4"/>
  <c r="G61" i="4"/>
  <c r="G65" i="4" s="1"/>
  <c r="J18" i="1"/>
  <c r="K14" i="7" l="1"/>
  <c r="F22" i="1"/>
  <c r="G22" i="1" s="1"/>
  <c r="I24" i="1" l="1"/>
  <c r="F65" i="2"/>
  <c r="F45" i="2"/>
  <c r="I37" i="2"/>
  <c r="F35" i="2"/>
  <c r="I35" i="2"/>
  <c r="I33" i="2"/>
  <c r="C13" i="2"/>
  <c r="C19" i="2" s="1"/>
  <c r="C25" i="2" s="1"/>
  <c r="I13" i="1"/>
  <c r="J13" i="1" s="1"/>
  <c r="C34" i="2" l="1"/>
  <c r="C27" i="2"/>
  <c r="B6" i="10" l="1"/>
  <c r="I42" i="9"/>
  <c r="G42" i="9"/>
  <c r="I11" i="12"/>
  <c r="I12" i="12"/>
  <c r="I13" i="12"/>
  <c r="G11" i="12"/>
  <c r="G12" i="12"/>
  <c r="G13" i="12"/>
  <c r="J42" i="9" l="1"/>
  <c r="H21" i="13"/>
  <c r="H20" i="13"/>
  <c r="C23" i="13" s="1"/>
  <c r="C3" i="13"/>
  <c r="C2" i="13"/>
  <c r="G24" i="13"/>
  <c r="E24" i="13"/>
  <c r="I23" i="13"/>
  <c r="E23" i="13"/>
  <c r="A23" i="13"/>
  <c r="C4" i="13"/>
  <c r="I4" i="6" l="1"/>
  <c r="A7" i="12" l="1"/>
  <c r="C4" i="12"/>
  <c r="C3" i="12"/>
  <c r="H14" i="12"/>
  <c r="J13" i="12"/>
  <c r="J12" i="12"/>
  <c r="J11" i="12"/>
  <c r="I10" i="12"/>
  <c r="G10" i="12"/>
  <c r="C5" i="12"/>
  <c r="I14" i="12" l="1"/>
  <c r="I20" i="12" s="1"/>
  <c r="G20" i="12"/>
  <c r="J10" i="12"/>
  <c r="J14" i="12" l="1"/>
  <c r="J20" i="12" s="1"/>
  <c r="J21" i="12" s="1"/>
  <c r="E21" i="12" s="1"/>
  <c r="R15" i="7"/>
  <c r="F19" i="5"/>
  <c r="F16" i="5"/>
  <c r="F17" i="5"/>
  <c r="F18" i="5"/>
  <c r="F15" i="5"/>
  <c r="F12" i="5"/>
  <c r="F13" i="5"/>
  <c r="I32" i="5" l="1"/>
  <c r="J32" i="5" s="1"/>
  <c r="I31" i="5"/>
  <c r="J31" i="5" s="1"/>
  <c r="J33" i="5" l="1"/>
  <c r="F58" i="5"/>
  <c r="F10" i="5"/>
  <c r="I12" i="1"/>
  <c r="J12" i="1" s="1"/>
  <c r="J14" i="1" s="1"/>
  <c r="C95" i="4"/>
  <c r="F95" i="4" s="1"/>
  <c r="F97" i="4" s="1"/>
  <c r="F99" i="4" s="1"/>
  <c r="E6" i="7" l="1"/>
  <c r="E5" i="8" s="1"/>
  <c r="I37" i="9"/>
  <c r="F30" i="5" l="1"/>
  <c r="F29" i="5" s="1"/>
  <c r="K53" i="2"/>
  <c r="K50" i="2"/>
  <c r="G46" i="2"/>
  <c r="G44" i="2"/>
  <c r="G37" i="2"/>
  <c r="G36" i="2"/>
  <c r="I36" i="2"/>
  <c r="I34" i="2"/>
  <c r="H34" i="2"/>
  <c r="G35" i="2"/>
  <c r="G28" i="2"/>
  <c r="F26" i="2"/>
  <c r="G25" i="2"/>
  <c r="G12" i="2"/>
  <c r="G18" i="2"/>
  <c r="G19" i="2"/>
  <c r="G13" i="2"/>
  <c r="G39" i="2" l="1"/>
  <c r="G20" i="2"/>
  <c r="J39" i="2"/>
  <c r="G14" i="2"/>
  <c r="G37" i="9"/>
  <c r="J37" i="9" s="1"/>
  <c r="J48" i="9" l="1"/>
  <c r="J13" i="9" s="1"/>
  <c r="J24" i="9"/>
  <c r="C24" i="10" s="1"/>
  <c r="E24" i="10" l="1"/>
  <c r="C26" i="10"/>
  <c r="E26" i="10" s="1"/>
  <c r="G89" i="4"/>
  <c r="D88" i="4"/>
  <c r="G88" i="4" s="1"/>
  <c r="D87" i="4"/>
  <c r="G87" i="4" s="1"/>
  <c r="G86" i="4"/>
  <c r="S8" i="8"/>
  <c r="K8" i="8"/>
  <c r="G90" i="4" l="1"/>
  <c r="F24" i="1" s="1"/>
  <c r="F27" i="1" l="1"/>
  <c r="G27" i="1" s="1"/>
  <c r="J27" i="1" s="1"/>
  <c r="G24" i="1"/>
  <c r="J24" i="1" s="1"/>
  <c r="R9" i="7"/>
  <c r="J9" i="7"/>
  <c r="E5" i="7"/>
  <c r="E4" i="8" s="1"/>
  <c r="E4" i="7"/>
  <c r="E3" i="8" s="1"/>
  <c r="G81" i="4"/>
  <c r="G77" i="4"/>
  <c r="G75" i="4"/>
  <c r="F74" i="4"/>
  <c r="G74" i="4" s="1"/>
  <c r="G68" i="4"/>
  <c r="G67" i="4"/>
  <c r="C110" i="2"/>
  <c r="F57" i="2"/>
  <c r="G27" i="2"/>
  <c r="J15" i="1"/>
  <c r="E17" i="1"/>
  <c r="E20" i="1" s="1"/>
  <c r="E22" i="1" l="1"/>
  <c r="F26" i="5"/>
  <c r="F28" i="5"/>
  <c r="E26" i="1" l="1"/>
  <c r="E29" i="1" s="1"/>
  <c r="E24" i="1"/>
  <c r="E27" i="1" s="1"/>
  <c r="I30" i="5"/>
  <c r="J30" i="5" s="1"/>
  <c r="N80" i="2"/>
  <c r="G80" i="4"/>
  <c r="I18" i="5"/>
  <c r="J18" i="5" s="1"/>
  <c r="G79" i="4"/>
  <c r="B25" i="5"/>
  <c r="B24" i="5"/>
  <c r="I7" i="6"/>
  <c r="I6" i="6"/>
  <c r="I5" i="6"/>
  <c r="G41" i="4"/>
  <c r="G40" i="4"/>
  <c r="G44" i="4"/>
  <c r="G42" i="4"/>
  <c r="H241" i="3"/>
  <c r="F15" i="4" s="1"/>
  <c r="F22" i="4" s="1"/>
  <c r="F28" i="4" s="1"/>
  <c r="G76" i="4" s="1"/>
  <c r="F11" i="5"/>
  <c r="I11" i="5" s="1"/>
  <c r="J11" i="5" s="1"/>
  <c r="I12" i="5"/>
  <c r="J12" i="5" s="1"/>
  <c r="F14" i="4" s="1"/>
  <c r="F21" i="4" s="1"/>
  <c r="F27" i="4" s="1"/>
  <c r="G43" i="4" s="1"/>
  <c r="I38" i="5"/>
  <c r="J38" i="5" s="1"/>
  <c r="I37" i="5"/>
  <c r="J37" i="5" s="1"/>
  <c r="I36" i="5"/>
  <c r="J36" i="5" s="1"/>
  <c r="I35" i="5"/>
  <c r="J35" i="5" s="1"/>
  <c r="I25" i="5"/>
  <c r="J25" i="5" s="1"/>
  <c r="I24" i="5"/>
  <c r="J24" i="5" s="1"/>
  <c r="I23" i="5"/>
  <c r="J23" i="5" s="1"/>
  <c r="I22" i="5"/>
  <c r="I21" i="5"/>
  <c r="J21" i="5" s="1"/>
  <c r="I20" i="5"/>
  <c r="J20" i="5" s="1"/>
  <c r="I19" i="5"/>
  <c r="J19" i="5" s="1"/>
  <c r="I17" i="5"/>
  <c r="J17" i="5" s="1"/>
  <c r="I16" i="5"/>
  <c r="J16" i="5" s="1"/>
  <c r="I15" i="5"/>
  <c r="J15" i="5" s="1"/>
  <c r="I13" i="5"/>
  <c r="J13" i="5" s="1"/>
  <c r="L11" i="5"/>
  <c r="I9" i="5"/>
  <c r="J9" i="5" s="1"/>
  <c r="J22" i="5" l="1"/>
  <c r="F69" i="4"/>
  <c r="G69" i="4" s="1"/>
  <c r="G71" i="4" s="1"/>
  <c r="G47" i="2"/>
  <c r="I8" i="6"/>
  <c r="E9" i="6" s="1"/>
  <c r="I9" i="6" s="1"/>
  <c r="D14" i="5"/>
  <c r="F14" i="5" s="1"/>
  <c r="I14" i="5" s="1"/>
  <c r="J14" i="5" s="1"/>
  <c r="F36" i="4"/>
  <c r="I29" i="5"/>
  <c r="J29" i="5" s="1"/>
  <c r="I28" i="5"/>
  <c r="J28" i="5" s="1"/>
  <c r="I27" i="5"/>
  <c r="J27" i="5" s="1"/>
  <c r="I26" i="5"/>
  <c r="J26" i="5" s="1"/>
  <c r="G45" i="4"/>
  <c r="F20" i="1" s="1"/>
  <c r="G20" i="1" s="1"/>
  <c r="I21" i="1" l="1"/>
  <c r="I10" i="6"/>
  <c r="L10" i="5"/>
  <c r="F13" i="4"/>
  <c r="F20" i="4" s="1"/>
  <c r="F26" i="4" s="1"/>
  <c r="I10" i="5"/>
  <c r="F78" i="4" l="1"/>
  <c r="G78" i="4" s="1"/>
  <c r="G82" i="4" s="1"/>
  <c r="F21" i="1" s="1"/>
  <c r="G21" i="1" s="1"/>
  <c r="G58" i="4"/>
  <c r="G57" i="4"/>
  <c r="G56" i="4"/>
  <c r="G55" i="4"/>
  <c r="G37" i="4"/>
  <c r="G36" i="4"/>
  <c r="G35" i="4"/>
  <c r="G34" i="4"/>
  <c r="G33" i="4"/>
  <c r="G29" i="4"/>
  <c r="G28" i="4"/>
  <c r="G27" i="4"/>
  <c r="G26" i="4"/>
  <c r="G23" i="4"/>
  <c r="G22" i="4"/>
  <c r="G21" i="4"/>
  <c r="G20" i="4"/>
  <c r="G16" i="4"/>
  <c r="G15" i="4"/>
  <c r="G14" i="4"/>
  <c r="G13" i="4"/>
  <c r="G10" i="4"/>
  <c r="G9" i="4"/>
  <c r="G8" i="4"/>
  <c r="G7" i="4"/>
  <c r="J21" i="1" l="1"/>
  <c r="G59" i="4"/>
  <c r="J22" i="1" s="1"/>
  <c r="G38" i="4"/>
  <c r="G17" i="4"/>
  <c r="G30" i="4"/>
  <c r="G24" i="4"/>
  <c r="G11" i="4"/>
  <c r="G105" i="2" l="1"/>
  <c r="I20" i="1" l="1"/>
  <c r="G6" i="2"/>
  <c r="K104" i="2"/>
  <c r="F103" i="2"/>
  <c r="K102" i="2"/>
  <c r="K101" i="2"/>
  <c r="F99" i="2"/>
  <c r="K97" i="2"/>
  <c r="K98" i="2" s="1"/>
  <c r="K99" i="2" s="1"/>
  <c r="H88" i="2"/>
  <c r="J88" i="2" s="1"/>
  <c r="K94" i="2"/>
  <c r="K93" i="2"/>
  <c r="K91" i="2"/>
  <c r="H85" i="2"/>
  <c r="H84" i="2"/>
  <c r="J84" i="2" s="1"/>
  <c r="F80" i="2"/>
  <c r="K77" i="2"/>
  <c r="K78" i="2" s="1"/>
  <c r="J20" i="1" l="1"/>
  <c r="G17" i="1"/>
  <c r="K103" i="2"/>
  <c r="F70" i="2"/>
  <c r="K72" i="2"/>
  <c r="K71" i="2"/>
  <c r="K61" i="2"/>
  <c r="K60" i="2"/>
  <c r="K59" i="2"/>
  <c r="K52" i="2"/>
  <c r="K51" i="2"/>
  <c r="G45" i="2"/>
  <c r="G43" i="2"/>
  <c r="I39" i="2"/>
  <c r="H33" i="2"/>
  <c r="H39" i="2" s="1"/>
  <c r="G26" i="2"/>
  <c r="G24" i="2"/>
  <c r="G5" i="2"/>
  <c r="G7" i="2" s="1"/>
  <c r="K54" i="2" l="1"/>
  <c r="K55" i="2" s="1"/>
  <c r="G48" i="2"/>
  <c r="G29" i="2"/>
  <c r="J17" i="1"/>
  <c r="K73" i="2"/>
  <c r="K70" i="2"/>
  <c r="K62" i="2"/>
  <c r="K56" i="2" l="1"/>
  <c r="K57" i="2" s="1"/>
  <c r="K75" i="2"/>
  <c r="N75" i="2" s="1"/>
  <c r="K63" i="2"/>
  <c r="K64" i="2" s="1"/>
  <c r="K65" i="2" s="1"/>
  <c r="N65" i="2" s="1"/>
  <c r="F110" i="2"/>
  <c r="J110" i="2" s="1"/>
  <c r="N70" i="2"/>
  <c r="F108" i="2" l="1"/>
  <c r="J108" i="2" s="1"/>
  <c r="N57" i="2"/>
  <c r="J30" i="1"/>
  <c r="K13" i="7" s="1"/>
  <c r="F109" i="2"/>
  <c r="J109" i="2" l="1"/>
  <c r="J111" i="2" s="1"/>
  <c r="L30" i="1"/>
  <c r="N30" i="1" s="1"/>
  <c r="K12" i="7" l="1"/>
  <c r="H17" i="13" s="1"/>
  <c r="G26" i="13" s="1"/>
  <c r="G23" i="13" l="1"/>
  <c r="G27" i="13" s="1"/>
  <c r="K20" i="7"/>
  <c r="O12" i="7" l="1"/>
  <c r="O13" i="7" s="1"/>
  <c r="O14" i="7" s="1"/>
  <c r="R14" i="7" s="1"/>
  <c r="P30" i="1"/>
  <c r="R12" i="7" l="1"/>
  <c r="R13" i="7"/>
  <c r="R21" i="7" s="1"/>
  <c r="K11" i="8" s="1"/>
  <c r="K17" i="8" s="1"/>
  <c r="K18" i="8" s="1"/>
  <c r="Q22" i="7" l="1"/>
  <c r="F20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thapanan</author>
  </authors>
  <commentList>
    <comment ref="D79" authorId="0" shapeId="0" xr:uid="{00000000-0006-0000-0900-000001000000}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1.00/0.15x.10x5%x.222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thapanan</author>
  </authors>
  <commentList>
    <comment ref="D111" authorId="0" shapeId="0" xr:uid="{00000000-0006-0000-0A00-000001000000}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1.00/0.15x.10x5%x.222</t>
        </r>
      </text>
    </comment>
    <comment ref="F123" authorId="0" shapeId="0" xr:uid="{00000000-0006-0000-0A00-000002000000}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ราคาเฉลี่ย รง.+กทม.
(0.45+0.72)=0.58 บาท
</t>
        </r>
      </text>
    </comment>
    <comment ref="F229" authorId="0" shapeId="0" xr:uid="{00000000-0006-0000-0A00-000003000000}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23 / 5 = 4.60 /ตร.ม.
</t>
        </r>
      </text>
    </comment>
  </commentList>
</comments>
</file>

<file path=xl/sharedStrings.xml><?xml version="1.0" encoding="utf-8"?>
<sst xmlns="http://schemas.openxmlformats.org/spreadsheetml/2006/main" count="6579" uniqueCount="1704">
  <si>
    <t>แบบแสดงรายการ  ปริมาณงาน  และราคา</t>
  </si>
  <si>
    <t>กลุ่มงาน / งาน</t>
  </si>
  <si>
    <t>อาคาร</t>
  </si>
  <si>
    <t>ชื่อโครงการ / งานก่อสร้าง</t>
  </si>
  <si>
    <t>สถานที่ก่อสร้าง</t>
  </si>
  <si>
    <t>แบบเลขที่</t>
  </si>
  <si>
    <t xml:space="preserve">หน่วยงานเจ้าของโครงการ </t>
  </si>
  <si>
    <t>คำนวณราคากลางโดย</t>
  </si>
  <si>
    <t>เมื่อวันที่</t>
  </si>
  <si>
    <t>เดือน</t>
  </si>
  <si>
    <t>พ.ศ.</t>
  </si>
  <si>
    <t>หน่วย : บาท</t>
  </si>
  <si>
    <t>ลำดับที่</t>
  </si>
  <si>
    <t>รายการ</t>
  </si>
  <si>
    <t>จำนวน</t>
  </si>
  <si>
    <t>หน่วย</t>
  </si>
  <si>
    <t>ค่าวัสดุ</t>
  </si>
  <si>
    <t>ค่าแรงงาน</t>
  </si>
  <si>
    <t>รวม
และค่าแรงงาน</t>
  </si>
  <si>
    <t>หมายเหตุ</t>
  </si>
  <si>
    <t>ราคาต่อหน่วย</t>
  </si>
  <si>
    <t>จำนวนเงิน</t>
  </si>
  <si>
    <t>ค่าวัสดุและแรงงาน</t>
  </si>
  <si>
    <t>งานโครงสร้างวิศวกรรม</t>
  </si>
  <si>
    <t>ลบ.ม.</t>
  </si>
  <si>
    <t>ตร.ม.</t>
  </si>
  <si>
    <t>กก.</t>
  </si>
  <si>
    <t>ฐานราก F1</t>
  </si>
  <si>
    <t xml:space="preserve">กว้าง </t>
  </si>
  <si>
    <t>ยาว</t>
  </si>
  <si>
    <t>ลึก</t>
  </si>
  <si>
    <t>ม.</t>
  </si>
  <si>
    <t>ปริมาตร</t>
  </si>
  <si>
    <t>ลบ.ม</t>
  </si>
  <si>
    <t>(ต้น)</t>
  </si>
  <si>
    <t>งานคอนกรีตหยาบ 1:3:5</t>
  </si>
  <si>
    <t>งานไม้แบบหล่อคอนกรีต</t>
  </si>
  <si>
    <t>ตร.ม</t>
  </si>
  <si>
    <t>เสาตอม่อ</t>
  </si>
  <si>
    <t>งานเหล็กเสริม</t>
  </si>
  <si>
    <t>RB 6</t>
  </si>
  <si>
    <t>RB 9</t>
  </si>
  <si>
    <t>DB 12</t>
  </si>
  <si>
    <t>DB 16</t>
  </si>
  <si>
    <t>ขนาดเหล็กเสริม (ม.)</t>
  </si>
  <si>
    <t>คอนกรีตโครงสร้าง 1:2:4</t>
  </si>
  <si>
    <t>รวม</t>
  </si>
  <si>
    <t>งานโครงหลังคาเหล็ก</t>
  </si>
  <si>
    <t>โครงหลังคา T1</t>
  </si>
  <si>
    <t>Main</t>
  </si>
  <si>
    <t xml:space="preserve"> x</t>
  </si>
  <si>
    <t xml:space="preserve"> =</t>
  </si>
  <si>
    <t>vertical</t>
  </si>
  <si>
    <t>Dia</t>
  </si>
  <si>
    <t xml:space="preserve"> จำนวน</t>
  </si>
  <si>
    <t>Pcs</t>
  </si>
  <si>
    <t xml:space="preserve">สรุปใช้ </t>
  </si>
  <si>
    <t xml:space="preserve"> ท่อน</t>
  </si>
  <si>
    <t>เหล็กยึดทะแยง RB 15  มม.</t>
  </si>
  <si>
    <t>เหล็กยึดแป RB 15  มม.</t>
  </si>
  <si>
    <t xml:space="preserve"> RB 15  มม.</t>
  </si>
  <si>
    <t>เสาเหล็ก H-200x200x8x12 ( (นน.49.9 กก./ม.)</t>
  </si>
  <si>
    <t>แผ่นเหล็ก หนา 12 มม.</t>
  </si>
  <si>
    <t>รองหัวเสา</t>
  </si>
  <si>
    <t>รองตอม่อ</t>
  </si>
  <si>
    <t>น็อต BOLT  M-16</t>
  </si>
  <si>
    <t xml:space="preserve"> ตัว</t>
  </si>
  <si>
    <t>J - BOLT  M-16 L=40 ซม.</t>
  </si>
  <si>
    <t>TURN BUCKLE  รับแรงไม่น้อยกว่า 8 ตัน</t>
  </si>
  <si>
    <t>แผ่นเหล็ก หนา 9 มม.</t>
  </si>
  <si>
    <t>น็อต ยึด SAG ROD</t>
  </si>
  <si>
    <t>งานสถาปัตยกรรม</t>
  </si>
  <si>
    <t xml:space="preserve">หลังคาเหล็กรีดลอน (Metal Sheet) หนา 0.40 มม. </t>
  </si>
  <si>
    <t>ด้าน</t>
  </si>
  <si>
    <t xml:space="preserve"> ตร.ม.</t>
  </si>
  <si>
    <t>เมตร</t>
  </si>
  <si>
    <t>2 งานสถาปัตยกรรม</t>
  </si>
  <si>
    <t>เดือนก่อนหน้า</t>
  </si>
  <si>
    <t>สิงหาคม</t>
  </si>
  <si>
    <t> คอนกรีตผสมเสร็จรูปลูกบาศก์ 180 กก./ตร.ซม. และ รูปทรงกระบอก 140กก./ตร.ซม. ตราซีแพค</t>
  </si>
  <si>
    <t>1,801.41  </t>
  </si>
  <si>
    <t>1,801.41 </t>
  </si>
  <si>
    <t>  </t>
  </si>
  <si>
    <t> คอนกรีตผสมเสร็จรูปลูกบาศก์ 210 กก./ตร.ซม. และ รูปทรงกระบอก 180 กก./ตร.ซม. ตราซีแพค</t>
  </si>
  <si>
    <t>1,842.53  </t>
  </si>
  <si>
    <t>1,842.53 </t>
  </si>
  <si>
    <t> คอนกรีตผสมเสร็จรูปลูกบาศก์ 240 กก./ตร.ซม. และรูปทรงกระบอก 210 กก./ตร.ซม. ตราซีแพค</t>
  </si>
  <si>
    <t>1,883.65  </t>
  </si>
  <si>
    <t>1,883.65 </t>
  </si>
  <si>
    <t> คอนกรีตผสมเสร็จรูปลูกบาศก์ 280 กก./ตร.ซม. และ รูปทรงกระบอก 240 กก./ตร.ซม. ตราซีเแพค</t>
  </si>
  <si>
    <t>1,924.77  </t>
  </si>
  <si>
    <t>1,924.77 </t>
  </si>
  <si>
    <t> คอนกรีตผสมเสร็จรูปลูกบาศก์ 320 กก./ตร.ซม. และ รูปทรงกระบอก 280 กก./ตร.ซม. ตราซีแพค</t>
  </si>
  <si>
    <t>2,007.01  </t>
  </si>
  <si>
    <t>2,007.01 </t>
  </si>
  <si>
    <t> คอนกรีตผสมเสร็จรูปลูกบาศก์ 350 กก./ตร.ซม. และ รูปทรงกระบอก 300 กก./ตร.ซม. ตราซีแพค</t>
  </si>
  <si>
    <t>2,052.81  </t>
  </si>
  <si>
    <t>2,052.81 </t>
  </si>
  <si>
    <t> คอนกรีตผสมเสร็จรูปลูกบาศก์ 380 กก./ตร.ซม. และ รูปทรงกระบอก 320 กก./ตร.ซม. ตราซีแพค</t>
  </si>
  <si>
    <t>2,102.81  </t>
  </si>
  <si>
    <t>2,102.81 </t>
  </si>
  <si>
    <t> คอนกรีตผสมเสร็จรูปลูกบาศก์ 400 กก./ตร.ซม. และ รูปทรงกระบอก 350 กก./ตร.ซม. ตราซีแพค</t>
  </si>
  <si>
    <t>2,157.01  </t>
  </si>
  <si>
    <t>2,157.01 </t>
  </si>
  <si>
    <t> คอนกรีตผสมเสร็จรูปลูกบาศก์ 180 กก./ตร.ซม. และรูปทรงกระบอก 140 กก./ตร.ซม. ปูนซีเมนต์นครหลวง</t>
  </si>
  <si>
    <t>1,738.32  </t>
  </si>
  <si>
    <t>1,738.32 </t>
  </si>
  <si>
    <t> คอนกรีตผสมเสร็จรูปลูกบาศก์ 210 กก./ตร.ซม. และรูปทรงกระบอก 180 กก./ตร.ซม. ปูนซีเมนต์นครหลวง</t>
  </si>
  <si>
    <t>1,785.05  </t>
  </si>
  <si>
    <t>1,785.05 </t>
  </si>
  <si>
    <t> คอนกรีตผสมเสร็จรูปลูกบาศก์ 240 กก./ตร.ซม. และรูปทรงกระบอก 210 กก./ตร.ซม. ปูนซีเมนต์นครหลวง</t>
  </si>
  <si>
    <t>1,831.78  </t>
  </si>
  <si>
    <t>1,831.78 </t>
  </si>
  <si>
    <t> คอนกรีตผสมเสร็จรูปลูกบาศก์ 280 กก./ตร.ซม. และรูปทรงกระบอก 240 กก./ตร.ซม. ปูนซีเมนต์นครหลวง</t>
  </si>
  <si>
    <t>1,878.50  </t>
  </si>
  <si>
    <t>1,878.50 </t>
  </si>
  <si>
    <t> คอนกรีตผสมเสร็จรูปลูกบาศก์ 320 กก./ตร.ซม. และรูปทรงกระบอก 280 กก./ตร.ซม. ปูนซีเมนต์นครหลวง</t>
  </si>
  <si>
    <t>1,971.96  </t>
  </si>
  <si>
    <t>1,971.96 </t>
  </si>
  <si>
    <t> คอนกรีตผสมเสร็จรูปลูกบาศก์ 350 กก./ตร.ซม. และรูปทรงกระบอก 300 กก./ตร.ซม. ปูนซิเมนต์นครหลวง</t>
  </si>
  <si>
    <t>2,018.69  </t>
  </si>
  <si>
    <t>2,018.69 </t>
  </si>
  <si>
    <t> คอนกรีตผสมเสร็จรูปลูกบาศก์ 380 กก./ตร.ซม. และรูปทรงกระบอก 320 กก./ตร.ซม. ปูนซิเมนต์นครหลวง</t>
  </si>
  <si>
    <t>2,065.42  </t>
  </si>
  <si>
    <t>2,065.42 </t>
  </si>
  <si>
    <t> คอนกรีตผสมเสร็จรูปลูกบาศก์ 400 กก./ตร.ซม. และรูปทรงกระบอก 350 กก./ตร.ซม. ปูนซีเมนต์นครหลวง</t>
  </si>
  <si>
    <t>2,112.15  </t>
  </si>
  <si>
    <t>2,112.15 </t>
  </si>
  <si>
    <t> คอนกรีตผสมเสร็จรูปลูกบาศก์ 180 กก./ตร.ซม. และรูปทรงกระบอก 140 กก./ตร.ซม. ตรา TPI</t>
  </si>
  <si>
    <t>1,654.21  </t>
  </si>
  <si>
    <t>1,654.21 </t>
  </si>
  <si>
    <t> คอนกรีตผสมเสร็จรูปลูกบาศก์ 210 กก./ตร.ซม. และรูปทรงกระบอก 180 กก./ตร.ซม. ตรา TPI</t>
  </si>
  <si>
    <t>1,700.93  </t>
  </si>
  <si>
    <t>1,700.93 </t>
  </si>
  <si>
    <t> คอนกรีตผสมเสร็จรูปลูกบาศก์ 240 กก./ตร.ซม. และรูปทรงกระบอก 210 กก./ตร.ซม. ตรา TPI</t>
  </si>
  <si>
    <t>1,747.66  </t>
  </si>
  <si>
    <t>1,747.66 </t>
  </si>
  <si>
    <t> คอนกรีตผสมเสร็จรูปลูกบาศก์ 280 กก./ตร.ซม. และรูปทรงกระบอก 240 กก./ตร.ซม. ตรา TPI</t>
  </si>
  <si>
    <t>1,794.39  </t>
  </si>
  <si>
    <t>1,794.39 </t>
  </si>
  <si>
    <t> คอนกรีตผสมเสร็จรูปลูกบาศก์ 320 กก./ตร.ซม. และรูปทรงกระบอก 280 กก./ตร.ซม. ตรา TPI</t>
  </si>
  <si>
    <t>1,841.12  </t>
  </si>
  <si>
    <t>1,841.12 </t>
  </si>
  <si>
    <t> คอนกรีตผสมเสร็จรูปลูกบาศก์ 350 กก./ตร.ซม. และรูปทรงกระบอก 300 กก./ตร.ซม. ตรา TPI</t>
  </si>
  <si>
    <t>1,887.85  </t>
  </si>
  <si>
    <t>1,887.85 </t>
  </si>
  <si>
    <t> คอนกรีตผสมเสร็จรูปลูกบาศก์ 380 กก./ตร.ซม. และรูปทรงกระบอก 320 กก./ตร.ซม. ตรา TPI</t>
  </si>
  <si>
    <t>1,934.58  </t>
  </si>
  <si>
    <t>1,934.58 </t>
  </si>
  <si>
    <t> คอนกรีตผสมเสร็จรูปลูกบาศก์ 400 กก./ตร.ซม. และรูปทรงกระบอก 350 กก./ตร.ซม. ตรา TPI</t>
  </si>
  <si>
    <t>1,981.31  </t>
  </si>
  <si>
    <t>1,981.31 </t>
  </si>
  <si>
    <t> คอนกรีตผสมเสร็จรูปลูกบาศก์ 180 กก./ตร.ซม. และรูปทรงกระบอก 140 กก./ตร.ซม.</t>
  </si>
  <si>
    <t>1,682.24  </t>
  </si>
  <si>
    <t>1,682.24 </t>
  </si>
  <si>
    <t> คอนกรีตผสมเสร็จรูปลูกบาศก์ 210 กก./ตร.ซม. และรูปทรงกระบอก 180 กก./ตร.ซม.</t>
  </si>
  <si>
    <t>1,728.97  </t>
  </si>
  <si>
    <t>1,728.97 </t>
  </si>
  <si>
    <t> คอนกรีตผสมเสร็จรูปลูกบาศก์ 240 กก./ตร.ซม. และรูปทรงกระบอก 210 กก./ตร.ซม.</t>
  </si>
  <si>
    <t>1,775.70  </t>
  </si>
  <si>
    <t>1,775.70 </t>
  </si>
  <si>
    <t> คอนกรีตผสมเสร็จรูปลูกบาศก์ 280 กก./ตร.ซม. และรูปทรงกระบอก 240 กก./ตร.ซม .</t>
  </si>
  <si>
    <t>1,822.43  </t>
  </si>
  <si>
    <t>1,822.43 </t>
  </si>
  <si>
    <t> คอนกรีตผสมเสร็จรูปลูกบาศก์ 320 กก./ตร.ซม. และรูปทรงกระบอก 280 กก./ตร.ซม.</t>
  </si>
  <si>
    <t>1,869.16  </t>
  </si>
  <si>
    <t>1,869.16 </t>
  </si>
  <si>
    <t> คอนกรีตผสมเสร็จรูปลูกบาศก์ 350 กก./ตร.ซม. และรูปทรงกระบอก 300 กก./ตร.ซม.</t>
  </si>
  <si>
    <t>1,915.89  </t>
  </si>
  <si>
    <t>1,915.89 </t>
  </si>
  <si>
    <t> คอนกรีตผสมเสร็จรูปลูกบาศก์ 380 กก./ตร.ซม. และรูปทรงกระบอก 320 กก./ตร.ซม.</t>
  </si>
  <si>
    <t>1,962.62  </t>
  </si>
  <si>
    <t>1,962.62 </t>
  </si>
  <si>
    <t> คอนกรีตผสมเสร็จรูปลูกบาศก์ 400 กก/ตร.ซม. และรูปทรงกระบอก 350 กก./ตร.ซม.</t>
  </si>
  <si>
    <t>2,009.35  </t>
  </si>
  <si>
    <t>2,009.35 </t>
  </si>
  <si>
    <t> คอนกรีตบล็อกก่อผนัง ชนิดธรรมดา ขนาด 19 x 39 x 7 ซม.</t>
  </si>
  <si>
    <t>ก้อน</t>
  </si>
  <si>
    <t>4.67  </t>
  </si>
  <si>
    <t>4.67 </t>
  </si>
  <si>
    <t> คอนกรีตบล็อกก่อผนัง ชนิดกันฝน ขนาด 19 x 39 x 9 ซม.</t>
  </si>
  <si>
    <t>7.48  </t>
  </si>
  <si>
    <t>7.48 </t>
  </si>
  <si>
    <t> อิฐมอญ ขนาด 7x 16 x 3.5 ซม.</t>
  </si>
  <si>
    <t>1.50  </t>
  </si>
  <si>
    <t>1.50 </t>
  </si>
  <si>
    <t> อิฐโปร่ง ชนิดมีรู 2 รู ขนาด 7x 16 x 3 ซม.</t>
  </si>
  <si>
    <t> อิฐหนา ขนาด 10.5x 22 x 6.5 ซม.</t>
  </si>
  <si>
    <t>14.02  </t>
  </si>
  <si>
    <t>14.02 </t>
  </si>
  <si>
    <t> เสารั้วคอนกรีตเสริมเหล็ก แบบสี่เหลี่ยม ขนาด 4" x 4" ยาว 2.50 ม.</t>
  </si>
  <si>
    <t>ท่อน</t>
  </si>
  <si>
    <t>233.64  </t>
  </si>
  <si>
    <t>233.64 </t>
  </si>
  <si>
    <t> เสารั้วคอนกรีตเสริมเหล็ก แบบสี่เหลี่ยม ขนาด 4" x 4" ยาว 3.00 ม.</t>
  </si>
  <si>
    <t>280.37  </t>
  </si>
  <si>
    <t>280.37 </t>
  </si>
  <si>
    <t> เหล็กเส้นกลมผิวเรียบ SR.24 ยาว 10 เมตร ศก. 6 มม.</t>
  </si>
  <si>
    <t>ตัน</t>
  </si>
  <si>
    <t> เหล็กเส้นกลมผิวเรียบ SR.24 ยาว 10 เมตร ศก. 9 มม.</t>
  </si>
  <si>
    <t> เหล็กเส้นกลมผิวเรียบ SR.24 ยาว 10 เมตร ศก. 12 มม.</t>
  </si>
  <si>
    <t> เหล็กเส้นกลมผิวเรียบ SR.24 ยาว 10 เมตร ศก. 15 มม.</t>
  </si>
  <si>
    <t> เหล็กเส้นกลมผิวเรียบ SR.24 ยาว 10 เมตร ศก. 19 มม.</t>
  </si>
  <si>
    <t> เหล็กเส้นกลมผิวเรียบ SR.24 ยาว 10 เมตร ศก. 25 มม.</t>
  </si>
  <si>
    <t> เหล็กเส้นกลมผิวข้ออ้อย SD.40 ยาว 10 เมตร ศก. 12 มม.</t>
  </si>
  <si>
    <t> เหล็กเส้นกลมผิวข้ออ้อย SD.40 ยาว 10 เมตร ศก. 16 มม.</t>
  </si>
  <si>
    <t> เหล็กเส้นกลมผิวข้ออ้อย SD.40 ยาว 10 เมตร ศก. 20 มม.</t>
  </si>
  <si>
    <t> เหล็กเส้นกลมผิวข้ออ้อย SD.40 ยาว 10 เมตร ศก. 25 มม.</t>
  </si>
  <si>
    <t> ลวดผูกเหล็ก ศก. 1.25 มม. (เบอร์ 18)</t>
  </si>
  <si>
    <t>74.77  </t>
  </si>
  <si>
    <t> เหล็กฉาก หนา 4 มม. ยาว 6 เมตร ขนาด 40 x 40 มม. น้ำหนัก 14.5 กก.</t>
  </si>
  <si>
    <t> เหล็กฉาก หนา 4 มม. ยาว 6 เมตร ขนาด 50 x 50 มม. น้ำหนัก 18.4 กก.</t>
  </si>
  <si>
    <t>448.60  </t>
  </si>
  <si>
    <t> เหล็กฉาก หนา 6 มม. ยาว 6 เมตร ขนาด 50 x 50 มม. น้ำหนัก 26.8 กก.</t>
  </si>
  <si>
    <t> เหล็กฉาก หนา 6 มม. ยาว 6 เมตร ขนาด 65 x 65 มม. น้ำหนัก 35.5 กก.</t>
  </si>
  <si>
    <t>925.23  </t>
  </si>
  <si>
    <t>925.23 </t>
  </si>
  <si>
    <t> เหล็กฉาก หนา 6 มม. ยาว 6 เมตร ขนาด 75 x 75 มม. น้ำหนัก 41.1 กก.</t>
  </si>
  <si>
    <t>1,214.95  </t>
  </si>
  <si>
    <t>1,214.95 </t>
  </si>
  <si>
    <t> เหล็กตัวซี (Light Lip Channel Steel) หนา 2.3 มม. ยาว 6 เมตร ขนาด 75 x 45 x 15 มม. น้ำหนัก 21 กก./ท่อน</t>
  </si>
  <si>
    <t> เหล็กตัวซี (Light Lip Channel Steel) หนา 2.3 มม. ยาว 6 เมตร ขนาด 100 x 50 x 20 มม. น้ำหนัก 23.5 กก.</t>
  </si>
  <si>
    <t>577.01 </t>
  </si>
  <si>
    <t> เหล็กตัวซี (Light Lip Channel Steel) หนา 3.2 มม. ยาว 6 เมตร ขนาด 100 x 50 x 20 มม. น้ำหนัก 34.0 กก.</t>
  </si>
  <si>
    <t>900.31  </t>
  </si>
  <si>
    <t>900.31 </t>
  </si>
  <si>
    <t> เหล็กตัวซี (Light Lip Channel Steel) หนา 2.3 มม. ยาว 6 เมตร ขนาด 125 x 50 x 20 มม. น้ำหนัก 25.5 กก.</t>
  </si>
  <si>
    <t>645.44  </t>
  </si>
  <si>
    <t>645.44 </t>
  </si>
  <si>
    <t> เหล็กตัวซี (Light Lip Channel Steel) หนา 2.3 มม. ยาว 6 เมตร ขนาด 75 x 45 x 15 มม. น้ำหนัก 15 -16 กก.</t>
  </si>
  <si>
    <t>450.94  </t>
  </si>
  <si>
    <t>448.60 </t>
  </si>
  <si>
    <t> เหล็กตัวซี (Light Lip Channel Steel) หนา 3.2 มม. ยาว 6 เมตร ขนาด 75 x 45 x 15 มม. น้ำหนัก 17 -18 กก.</t>
  </si>
  <si>
    <t>406.54  </t>
  </si>
  <si>
    <t>406.54 </t>
  </si>
  <si>
    <t> ท่อเหล็กกลวงสี่เหลี่ยมจัตุรัส หนา 1.2 มม. ขนาด 3/4" x 3/4" ยาว 6 เมตร</t>
  </si>
  <si>
    <t>112.15  </t>
  </si>
  <si>
    <t>112.15 </t>
  </si>
  <si>
    <t> ท่อเหล็กเคลือบสังกะสี รวมข้อต่อตรง 1 อัน ประเภท BS-M ยาว 6 เมตร ศก. 1/2 นิ้ว</t>
  </si>
  <si>
    <t>442.06  </t>
  </si>
  <si>
    <t>442.06 </t>
  </si>
  <si>
    <t> ท่อเหล็กเคลือบสังกะสี รวมข้อต่อตรง 1 อัน ประเภท BS-M ยาว 6 เมตร ศก. 3/4 นิ้ว</t>
  </si>
  <si>
    <t>569.16  </t>
  </si>
  <si>
    <t>569.16 </t>
  </si>
  <si>
    <t> ท่อเหล็กเคลือบสังกะสี รวมข้อต่อตรง 1 อัน ประเภท BS-M ยาว 6 เมตร ศก. 1นิ้ว</t>
  </si>
  <si>
    <t>879.44  </t>
  </si>
  <si>
    <t>879.44 </t>
  </si>
  <si>
    <t> ท่อเหล็กเคลือบสังกะสี รวมข้อต่อตรง 1 อัน ประเภท BS-M ยาว 6 เมตร ศก. 2 นิ้ว</t>
  </si>
  <si>
    <t>1,836.45  </t>
  </si>
  <si>
    <t>1,836.45 </t>
  </si>
  <si>
    <t> ท่อเหล็กเคลือบสังกะสี รวมข้อต่อตรง 1 อัน ประเภท BS-M ยาว 6 เมตร ศก. 2 1/2 นิ้ว</t>
  </si>
  <si>
    <t>2,347.66  </t>
  </si>
  <si>
    <t>2,347.66 </t>
  </si>
  <si>
    <t> ท่อเหล็กเคลือบสังกะสี รวมข้อต่อตรง 1 อัน ประเภท BS-M ยาว 6 เมตร ศก. 3 นิ้ว</t>
  </si>
  <si>
    <t>3,055.14  </t>
  </si>
  <si>
    <t>3,055.14 </t>
  </si>
  <si>
    <t> ท่อเหล็กเคลือบสังกะสี รวมข้อต่อตรง 1 อัน ประเภท BS-M ยาว 6 เมตร ศก. 4 นิ้ว</t>
  </si>
  <si>
    <t>4,453.27  </t>
  </si>
  <si>
    <t>4,453.27 </t>
  </si>
  <si>
    <t> ข้อต่อตรงเหล็ก ศก. 1/2 นิ้ว</t>
  </si>
  <si>
    <t>อัน</t>
  </si>
  <si>
    <t>19.16  </t>
  </si>
  <si>
    <t> ข้อต่อตรงเหล็ก ศก. 3/4 นิ้ว</t>
  </si>
  <si>
    <t>23.37  </t>
  </si>
  <si>
    <t> ข้อต่อตรงเหล็ก ศก. 1 นิ้ว</t>
  </si>
  <si>
    <t> ข้อต่องอเหล็ก 90 องศา ศก. 1/2 นิ้ว</t>
  </si>
  <si>
    <t> ข้อต่องอเหล็ก 90 องศา ศก. 3/4 นิ้ว</t>
  </si>
  <si>
    <t> ข้อต่องอเหล็ก 90 องศา ศก. 1 นิ้ว</t>
  </si>
  <si>
    <t> สามทาง 90 องศาเหล็กเคลือบสังกะสี ศก. 1/2 นิ้ว</t>
  </si>
  <si>
    <t> สามทาง 90 องศาเหล็กเคลือบสังกะสี ศก. 3/4 นิ้ว</t>
  </si>
  <si>
    <t>35.51  </t>
  </si>
  <si>
    <t>35.51 </t>
  </si>
  <si>
    <t> สามทาง 90 องศาเหล็กเคลือบสังกะสี ศก. 1 นิ้ว</t>
  </si>
  <si>
    <t>42.06  </t>
  </si>
  <si>
    <t>42.06 </t>
  </si>
  <si>
    <t> ท่อ พีวีซี แข็ง ท่อประปา ชนิดปลายธรรมดา ชั้น 8.5 ยาว 4 เมตร เส้นผ่านศูนย์กลาง 1/2" ตราท่อน้ำไทย</t>
  </si>
  <si>
    <t>38.32  </t>
  </si>
  <si>
    <t>38.32 </t>
  </si>
  <si>
    <t> ท่อ พีวีซี แข็ง ท่อประปา ชนิดปลายธรรมดา ชั้น 8.5 ยาว 4 เมตร เส้นผ่านศูนย์กลาง 3/4" ตราท่อน้ำไทย</t>
  </si>
  <si>
    <t>48.13  </t>
  </si>
  <si>
    <t>48.13 </t>
  </si>
  <si>
    <t> ท่อ พีวีซี แข็ง ท่อประปา ชนิดปลายธรรมดา ชั้น 8.5 ยาว 4 เมตร เส้นผ่านศูนย์กลาง 1" ตราท่อน้ำไทย</t>
  </si>
  <si>
    <t>65.42  </t>
  </si>
  <si>
    <t>65.42 </t>
  </si>
  <si>
    <t> ท่อ พีวีซี แข็ง ท่อประปา ชนิดปลายธรรมดา ชั้น 8.5 ยาว 4 เมตร เส้นผ่านศูนย์กลาง 1 1/4" ตราท่อน้ำไทย</t>
  </si>
  <si>
    <t>81.31  </t>
  </si>
  <si>
    <t>81.31 </t>
  </si>
  <si>
    <t> ท่อ พีวีซี แข็ง ท่อประปา ชนิดปลายธรรมดา ชั้น 8.5 ยาว 4 เมตร เส้นผ่านศูนย์กลาง 1 1/2" ตราท่อน้ำไทย</t>
  </si>
  <si>
    <t>106.54  </t>
  </si>
  <si>
    <t>106.54 </t>
  </si>
  <si>
    <t> ท่อ พีวีซี แข็ง ท่อประปา ชนิดปลายธรรมดา ชั้น 8.5 ยาว 4 เมตร เส้นผ่านศูนย์กลาง 2" ตราท่อน้ำไทย</t>
  </si>
  <si>
    <t>168.22  </t>
  </si>
  <si>
    <t>168.22 </t>
  </si>
  <si>
    <t> ท่อ พีวีซี แข็ง ท่อประปา ชนิดปลายธรรมดา ชั้น 8.5 ยาว 4 เมตร เส้นผ่านศูนย์กลาง 2 1/2" ตราท่อน้ำไทย</t>
  </si>
  <si>
    <t>266.36  </t>
  </si>
  <si>
    <t>266.36 </t>
  </si>
  <si>
    <t> ท่อ พีวีซี แข็ง ท่อประปา ชนิดปลายธรรมดา ชั้น 8.5 ยาว 4 เมตร เส้นผ่านศูนย์กลาง 3" ตราท่อน้ำไทย</t>
  </si>
  <si>
    <t>369.16  </t>
  </si>
  <si>
    <t>369.16 </t>
  </si>
  <si>
    <t> ท่อ พีวีซี แข็ง ท่อประปา ชนิดปลายธรรมดา ชั้น 8.5 ยาว 4 เมตร เส้นผ่านศูนย์กลาง 4" ตราท่อน้ำไทย</t>
  </si>
  <si>
    <t>598.13  </t>
  </si>
  <si>
    <t>598.13 </t>
  </si>
  <si>
    <t> ท่อ พีวีซี แข็ง ท่อประปา ชนิดปลายธรรมดา ชั้น 8.5 ยาว 4 เมตร เส้นผ่านศูนย์กลาง 5" ตราท่อน้ำไทย</t>
  </si>
  <si>
    <t>901.87  </t>
  </si>
  <si>
    <t>901.87 </t>
  </si>
  <si>
    <t> ท่อ พีวีซี แข็ง ท่อประปา ชนิดปลายธรรมดา ชั้น 8.5 ยาว 4 เมตร เส้นผ่านศูนย์กลาง 6" ตราท่อน้ำไทย</t>
  </si>
  <si>
    <t>1,266.36  </t>
  </si>
  <si>
    <t>1,266.36 </t>
  </si>
  <si>
    <t> ท่อ พีวีซี แข็ง ท่อประปา ชนิดปลายธรรมดา ชั้น 8.5 ยาว 4 เมตร เส้นผ่านศูนย์กลาง 8" ตราท่อน้ำไทย</t>
  </si>
  <si>
    <t>2,037.38  </t>
  </si>
  <si>
    <t>2,037.38 </t>
  </si>
  <si>
    <t> ท่อ พีวีซี แข็ง ท่อประปา ชนิดปลายธรรมดา ชั้น 8.5 ยาว 4 เมตร เส้นผ่านศูนย์กลาง 10" ตราท่อน้ำไทย</t>
  </si>
  <si>
    <t>2,948.60  </t>
  </si>
  <si>
    <t>2,948.60 </t>
  </si>
  <si>
    <t> ท่อ พีวีซี แข็ง ท่อประปา ชนิดปลายธรรมดา ชั้น 8.5 ยาว 4 เมตร เส้นผ่านศูนย์กลาง 12" ตราท่อน้ำไทย</t>
  </si>
  <si>
    <t>4,158.88  </t>
  </si>
  <si>
    <t>4,158.88 </t>
  </si>
  <si>
    <t> ท่อ พีวีซี แข็ง ท่อประปา ชนิดปลายธรรมดา ชั้น 13.5 ยาว 4 เมตร เส้นผ่านศูนย์กลาง 1/2" ตราท่อน้ำไทย</t>
  </si>
  <si>
    <t>49.53  </t>
  </si>
  <si>
    <t>49.53 </t>
  </si>
  <si>
    <t> ท่อ พีวีซี แข็ง ท่อประปา ชนิดปลายธรรมดา ชั้น 13.5 ยาว 4 เมตร เส้นผ่านศูนย์กลาง 3/4" ตราท่อน้ำไทย</t>
  </si>
  <si>
    <t>59.81  </t>
  </si>
  <si>
    <t>59.81 </t>
  </si>
  <si>
    <t> ท่อ พีวีซี แข็ง ท่อประปา ชนิดปลายธรรมดา ชั้น 13.5 ยาว 4 เมตร เส้นผ่านศูนย์กลาง 1" ตราท่อน้ำไทย</t>
  </si>
  <si>
    <t>94.39  </t>
  </si>
  <si>
    <t>94.39 </t>
  </si>
  <si>
    <t> ท่อ พีวีซี แข็ง ท่อประปา ชนิดปลายธรรมดา ชั้น 13.5 ยาว 4 เมตร เส้นผ่านศูนย์กลาง 1 1/4" ตราท่อน้ำไทย</t>
  </si>
  <si>
    <t>123.36  </t>
  </si>
  <si>
    <t>123.36 </t>
  </si>
  <si>
    <t> ท่อ พีวีซี แข็ง ท่อประปา ชนิดปลายธรรมดา ชั้น 13.5 ยาว 4 เมตร เส้นผ่านศูนย์กลาง 1 1/2" ตราท่อน้ำไทย</t>
  </si>
  <si>
    <t>158.88  </t>
  </si>
  <si>
    <t>158.88 </t>
  </si>
  <si>
    <t> ท่อ พีวีซี แข็ง ท่อประปา ชนิดปลายธรรมดา ชั้น 13.5 ยาว 4 เมตร เส้นผ่านศูนย์กลาง 2" ตราท่อน้ำไทย</t>
  </si>
  <si>
    <t>242.99  </t>
  </si>
  <si>
    <t>242.99 </t>
  </si>
  <si>
    <t> ท่อ พีวีซี แข็ง ท่อประปา ชนิดปลายธรรมดา ชั้น 13.5 ยาว 4 เมตร เส้นผ่านศูนย์กลาง 2 1/2" ตราท่อน้ำไทย</t>
  </si>
  <si>
    <t>334.12  </t>
  </si>
  <si>
    <t>334.12 </t>
  </si>
  <si>
    <t> ท่อ พีวีซี แข็ง ท่อประปา ชนิดปลายธรรมดา ชั้น 13.5 ยาว 4 เมตร เส้นผ่านศูนย์กลาง 3" ตราท่อน้ำไทย</t>
  </si>
  <si>
    <t>560.75  </t>
  </si>
  <si>
    <t>560.75 </t>
  </si>
  <si>
    <t> ท่อ พีวีซี แข็ง ท่อประปา ชนิดปลายธรรมดา ชั้น 13.5 ยาว 4 เมตร เส้นผ่านศูนย์กลาง 4" ตราท่อน้ำไทย</t>
  </si>
  <si>
    <t> ท่อ พีวีซี แข็ง ท่อประปา ชนิดปลายธรรมดา ชั้น 13.5 ยาว 4 เมตร เส้นผ่านศูนย์กลาง 5" ตราท่อน้ำไทย</t>
  </si>
  <si>
    <t>1,359.81  </t>
  </si>
  <si>
    <t>1,359.81 </t>
  </si>
  <si>
    <t> ท่อ พีวีซี แข็ง ท่อประปา ชนิดปลายธรรมดา ชั้น 13.5 ยาว 4 เมตร เส้นผ่านศูนย์กลาง 6" ตราท่อน้ำไทย</t>
  </si>
  <si>
    <t> ข้อต่อท่อ พีวีซี ตรง สำหรับใช้กับท่อรับแรงดัน เส้นผ่านศูนย์กลาง 1/2" ตราท่อน้ำไทย</t>
  </si>
  <si>
    <t>4.21  </t>
  </si>
  <si>
    <t>4.21 </t>
  </si>
  <si>
    <t> ข้อต่อท่อ พีวีซี ตรง สำหรับใช้กับท่อรับแรงดัน เส้นผ่านศูนย์กลาง 3/4" ตราท่อน้ำไทย</t>
  </si>
  <si>
    <t> ข้อต่อท่อ พีวีซี ตรง สำหรับใช้กับท่อรับแรงดัน เส้นผ่านศูนย์กลาง 1" ตราท่อน้ำไทย</t>
  </si>
  <si>
    <t>7.01  </t>
  </si>
  <si>
    <t>7.01 </t>
  </si>
  <si>
    <t> ข้อต่อท่อ พีวีซี ตรง สำหรับใช้กับท่อรับแรงดัน เส้นผ่านศูนย์กลาง 1 1/4" ตราท่อน้ำไทย</t>
  </si>
  <si>
    <t>9.35  </t>
  </si>
  <si>
    <t>9.35 </t>
  </si>
  <si>
    <t> ข้อต่อท่อ พีวีซี ตรง สำหรับใช้กับท่อรับแรงดัน เส้นผ่านศูนย์กลาง 1 1/2" ตราท่อน้ำไทย</t>
  </si>
  <si>
    <t>11.21  </t>
  </si>
  <si>
    <t>11.21 </t>
  </si>
  <si>
    <t> ข้อต่อท่อ พีวีซี ตรง สำหรับใช้กับท่อรับแรงดัน เส้นผ่านศูนย์กลาง 2" ตราท่อน้ำไทย</t>
  </si>
  <si>
    <t>19.16 </t>
  </si>
  <si>
    <t> ข้อต่อท่อ พีวีซี ตรง สำหรับใช้กับท่อรับแรงดัน เส้นผ่านศูนย์กลาง 2 1/2" ตราท่อน้ำไทย</t>
  </si>
  <si>
    <t>28.97  </t>
  </si>
  <si>
    <t>28.97 </t>
  </si>
  <si>
    <t> ข้อต่อท่อ พีวีซี ตรง สำหรับใช้กับท่อรับแรงดัน เส้นผ่านศูนย์กลาง 3" ตราท่อน้ำไทย</t>
  </si>
  <si>
    <t> ข้อต่อท่อ พีวีซี ตรง สำหรับใช้กับท่อรับแรงดัน เส้นผ่านศูนย์กลาง 4" ตราท่อน้ำไทย</t>
  </si>
  <si>
    <t>86.92  </t>
  </si>
  <si>
    <t>86.92 </t>
  </si>
  <si>
    <t> ข้อต่อท่อ พีวีซี ข้องอ 90 องศา สำหรับใช้กับท่อรับแรงดัน เส้นผ่านศูนย์กลาง 1/2" ตราท่อน้ำไทย</t>
  </si>
  <si>
    <t> ข้อต่อท่อ พีวีซี ข้องอ 90 องศา สำหรับใช้กับท่อรับแรงดัน เส้นผ่านศูนย์กลาง 3/4" ตราท่อน้ำไทย</t>
  </si>
  <si>
    <t>5.14  </t>
  </si>
  <si>
    <t>5.14 </t>
  </si>
  <si>
    <t> ข้อต่อท่อ พีวีซี ข้องอ 90 องศา สำหรับใช้กับท่อรับแรงดัน เส้นผ่านศูนย์กลาง 1" ตราท่อน้ำไทย</t>
  </si>
  <si>
    <t>10.28  </t>
  </si>
  <si>
    <t>10.28 </t>
  </si>
  <si>
    <t> ข้อต่อท่อ พีวีซี ข้องอ 90 องศา สำหรับใช้กับท่อรับแรงดัน เส้นผ่านศูนย์กลาง 1 1/4" ตราท่อน้ำไทย</t>
  </si>
  <si>
    <t>14.96  </t>
  </si>
  <si>
    <t>14.96 </t>
  </si>
  <si>
    <t> ข้อต่อท่อ พีวีซี ข้องอ 90 องศา สำหรับใช้กับท่อรับแรงดัน เส้นผ่านศูนย์กลาง 1 1/2" ตราท่อน้ำไทย</t>
  </si>
  <si>
    <t>18.70  </t>
  </si>
  <si>
    <t>18.70 </t>
  </si>
  <si>
    <t> ข้อต่อท่อ พีวีซี ข้องอ 90 องศา สำหรับใช้กับท่อรับแรงดัน เส้นผ่านศูนย์กลาง 2" ตราท่อน้ำไทย</t>
  </si>
  <si>
    <t>27.11  </t>
  </si>
  <si>
    <t>27.11 </t>
  </si>
  <si>
    <t> ข้อต่อท่อ พีวีซี ข้องอ 90 องศา สำหรับใช้กับท่อรับแรงดัน เส้นผ่านศูนย์กลาง 2 1/2" ตราท่อน้ำไทย</t>
  </si>
  <si>
    <t>56.54  </t>
  </si>
  <si>
    <t>56.54 </t>
  </si>
  <si>
    <t> ข้อต่อท่อ พีวีซี ข้องอ 90 องศา สำหรับใช้กับท่อรับแรงดัน เส้นผ่านศูนย์กลาง 3" ตราท่อน้ำไทย</t>
  </si>
  <si>
    <t>79.44  </t>
  </si>
  <si>
    <t>79.44 </t>
  </si>
  <si>
    <t> ข้อต่อท่อ พีวีซี ข้องอ 90 องศา สำหรับใช้กับท่อรับแรงดัน เส้นผ่านศูนย์กลาง 4" ตราท่อน้ำไทย</t>
  </si>
  <si>
    <t>152.34  </t>
  </si>
  <si>
    <t>152.34 </t>
  </si>
  <si>
    <t> ข้อต่อท่อ พีวีซี สามทาง 90 องศา สำหรับใช้กับท่อรับแรงดัน เส้นผ่าศูนย์กลาง 1/2" ตราท่อน้ำไทย</t>
  </si>
  <si>
    <t>5.61  </t>
  </si>
  <si>
    <t>5.61 </t>
  </si>
  <si>
    <t> ข้อต่อท่อ พีวีซี สามทาง 90 องศา สำหรับใช้กับท่อรับแรงดัน เส้นผ่าศูนย์กลาง 3/4" ตราท่อน้ำไทย</t>
  </si>
  <si>
    <t> ข้อต่อท่อ พีวีซี สามทาง 90 องศา สำหรับใช้กับท่อรับแรงดัน เส้นผ่าศูนย์กลาง 1" ตราท่อน้ำไทย</t>
  </si>
  <si>
    <t> ข้อต่อท่อ พีวีซี สามทาง 90 องศา สำหรับใช้กับท่อรับแรงดัน เส้นผ่าศูนย์กลาง 1 1/4" ตราท่อน้ำไทย</t>
  </si>
  <si>
    <t>17.76  </t>
  </si>
  <si>
    <t>17.76 </t>
  </si>
  <si>
    <t> ข้อต่อท่อ พีวีซี สามทาง 90 องศา สำหรับใช้กับท่อรับแรงดัน เส้นผ่าศูนย์กลาง 1 1/2" ตราท่อน้ำไทย</t>
  </si>
  <si>
    <t>25.24  </t>
  </si>
  <si>
    <t>25.24 </t>
  </si>
  <si>
    <t> ข้อต่อท่อ พีวีซี สามทาง 90 องศา สำหรับใช้กับท่อรับแรงดัน เส้นผ่าศูนย์กลาง 2" ตราท่อน้ำไทย</t>
  </si>
  <si>
    <t>39.72  </t>
  </si>
  <si>
    <t>39.72 </t>
  </si>
  <si>
    <t> ข้อต่อท่อ พีวีซี สามทาง 90 องศา สำหรับใช้กับท่อรับแรงดัน เส้นผ่าศูนย์กลาง 2 1/2" ตราท่อน้ำไทย</t>
  </si>
  <si>
    <t>85.05  </t>
  </si>
  <si>
    <t>85.05 </t>
  </si>
  <si>
    <t> ข้อต่อท่อ พีวีซี สามทาง 90 องศา สำหรับใช้กับท่อรับแรงดัน เส้นผ่าศูนย์กลาง 3" ตราท่อน้ำไทย</t>
  </si>
  <si>
    <t>149.54  </t>
  </si>
  <si>
    <t>149.54 </t>
  </si>
  <si>
    <t> ข้อต่อท่อ พีวีซี สามทาง 90 องศา สำหรับใช้กับท่อรับแรงดัน เส้นผ่าศูนย์กลาง 4" ตราท่อน้ำไทย</t>
  </si>
  <si>
    <t>320.56  </t>
  </si>
  <si>
    <t>320.56 </t>
  </si>
  <si>
    <t> ท่อระบายน้ำคอนกรีตไม่เสริมเหล็ก ปากลิ้นราง ยาว 1 เมตร ศก. 0.30 ม.</t>
  </si>
  <si>
    <t> ท่อระบายน้ำคอนกรีตไม่เสริมเหล็ก ปากลิ้นราง ยาว 1 เมตร ศก. 0.40 ม.</t>
  </si>
  <si>
    <t>327.10  </t>
  </si>
  <si>
    <t>327.10 </t>
  </si>
  <si>
    <t> ท่อระบายน้ำคอนกรีตไม่เสริมเหล็ก ปากลิ้นราง ยาว 1 เมตร ศก. 0.50 ม.</t>
  </si>
  <si>
    <t>373.83  </t>
  </si>
  <si>
    <t>373.83 </t>
  </si>
  <si>
    <t> ท่อระบายน้ำคอนกรีตไม่เสริมเหล็ก ปากลิ้นราง ยาว 1 เมตร ศก. 0.60 ม.</t>
  </si>
  <si>
    <t>420.56  </t>
  </si>
  <si>
    <t>420.56 </t>
  </si>
  <si>
    <t> ท่อระบายน้ำคอนกรีตไม่เสริมเหล็ก ปากลิ้นราง ยาว 1 เมตร ศก. 0.80 ม.</t>
  </si>
  <si>
    <t>747.66  </t>
  </si>
  <si>
    <t>747.66 </t>
  </si>
  <si>
    <t> ท่อระบายน้ำคอนกรีตไม่เสริมเหล็ก ปากลิ้นราง ยาว 1 เมตร ศก. 1.00 ม.</t>
  </si>
  <si>
    <t>1,121.50  </t>
  </si>
  <si>
    <t>1,121.50 </t>
  </si>
  <si>
    <t> ท่อระบายน้ำคอนกรีตไม่เสริมเหล็ก ปากลิ้นราง ยาว 1 เมตร ศก. 1.20 ม .</t>
  </si>
  <si>
    <t> ท่อระบายน้ำคอนกรีตเสริมเหล็ก ปากลิ้นราง ชั้น 3 ยาว 1 เมตร ศก. 0.30 ม.</t>
  </si>
  <si>
    <t> ท่อระบายน้ำคอนกรีตเสริมเหล็ก ปากลิ้นราง ชั้น 3 ยาว 1 เมตร ศก. 0.40 ม.</t>
  </si>
  <si>
    <t> ท่อระบายน้ำคอนกรีตเสริมเหล็ก ปากลิ้นราง ชั้น 3 ยาว 1 เมตร ศก. 0.50 ม.</t>
  </si>
  <si>
    <t>514.02  </t>
  </si>
  <si>
    <t>514.02 </t>
  </si>
  <si>
    <t> ท่อระบายน้ำคอนกรีตเสริมเหล็ก ปากลิ้นราง ชั้น 3 ยาว 1 เมตร ศก. 0.60 ม.</t>
  </si>
  <si>
    <t> ท่อระบายน้ำคอนกรีตเสริมเหล็ก ปากลิ้นราง ชั้น 3 ยาว 1 เมตร ศก. 0.80 ม.</t>
  </si>
  <si>
    <t> ท่อระบายน้ำคอนกรีตเสริมเหล็ก ปากลิ้นราง ชั้น 3 ยาว 1 เมตร ศก. 1.00 ม .</t>
  </si>
  <si>
    <t>1,401.87  </t>
  </si>
  <si>
    <t>1,401.87 </t>
  </si>
  <si>
    <t> ท่อระบายน้ำคอนกรีตเสริมเหล็ก ปากลิ้นราง ชั้น 3 ยาว 1 เมตร ศก. 1.20 ม.</t>
  </si>
  <si>
    <t>2,056.07  </t>
  </si>
  <si>
    <t>2,056.07 </t>
  </si>
  <si>
    <t> ท่อระบายน้ำซีเมนต์ใยหิน ยาว 4 เมตร ศก. 10 ซม.</t>
  </si>
  <si>
    <t>186.92  </t>
  </si>
  <si>
    <t>186.92 </t>
  </si>
  <si>
    <t> ท่อระบายน้ำซีเมนต์ใยหิน ยาว 4 เมตร ศก. 15 ซม.</t>
  </si>
  <si>
    <t>299.07  </t>
  </si>
  <si>
    <t>299.07 </t>
  </si>
  <si>
    <t> ท่อระบายน้ำซีเมนต์ใยหิน ยาว 4 เมตร ศก. 20 ซม.</t>
  </si>
  <si>
    <t> มุ้งลวดอลูมิเนียม ขนาดกว้าง 90 ซม ยาว 30 เมตร สีขาว</t>
  </si>
  <si>
    <t>ม้วน</t>
  </si>
  <si>
    <t> กระเบื้องคอนกรีตมุงหลังคา ซีแพคโมเนีย ขนาด 33 x 42 ซม. สีแดง เทา อิฐ น้ำตาล ตราช้าง</t>
  </si>
  <si>
    <t>แผ่น</t>
  </si>
  <si>
    <t> กระเบื้องคอนกรีตมุงหลังคา ลอนโค้ง ขนาด 34 x 44 ซม. สีธรรมดา ตราวีคอน</t>
  </si>
  <si>
    <t>13.08  </t>
  </si>
  <si>
    <t>13.08 </t>
  </si>
  <si>
    <t> กระเบื้องคอนกรีตมุงหลังคา ลอนโค้ง ตราเพชร</t>
  </si>
  <si>
    <t>32.71  </t>
  </si>
  <si>
    <t>32.71 </t>
  </si>
  <si>
    <t> กระเบื้องคอนกรีตลอนโค้งแม็กม่า สีแดง เทา อิฐ น้ำตาล ตรา ห้าห่วง</t>
  </si>
  <si>
    <t>12.15  </t>
  </si>
  <si>
    <t>12.15 </t>
  </si>
  <si>
    <t> ครอบสันโค้งกระเบื้องคอนกรีต สีแดง เทา อิฐ น้ำตาล ตราช้าง</t>
  </si>
  <si>
    <t>35.98  </t>
  </si>
  <si>
    <t>35.98 </t>
  </si>
  <si>
    <t> ครอบข้างกระเบื้องคอนกรีต สีแดง เทา อิฐ น้ำตาล ตราช้าง</t>
  </si>
  <si>
    <t> ครอบโค้งปิดจั่วกระเบื้องคอนกรีต สีแดง เทา อิฐ น้ำตาล ตราช้าง</t>
  </si>
  <si>
    <t>56.31  </t>
  </si>
  <si>
    <t>56.31 </t>
  </si>
  <si>
    <t> ครอบสันโค้งกระเบื้องคอนกรีตมุงหลังคา ตราเพชร</t>
  </si>
  <si>
    <t> ครอบข้างกระเบื้องคอนกรีตมุงหลังคา ตราเพชร</t>
  </si>
  <si>
    <t> ครอบข้างปิดชายกระเบื้องคอนกรีตมุงหลังคา ตราเพชร</t>
  </si>
  <si>
    <t> ครอบโค้งปิดจั่วกระเบื้องคอนกรีตมุงหลังคา ตราเพชร</t>
  </si>
  <si>
    <t> ครอบสันโค้งกระเบื้องคอนกรีตแม็กม่า สีแดง เทา อิฐ น้ำตาล ตรา ห้าห่วง</t>
  </si>
  <si>
    <t>26.17  </t>
  </si>
  <si>
    <t>26.17 </t>
  </si>
  <si>
    <t> ครอบข้างกระเบื้องคอนกรีตแม็กม่า สีแดง เทา อิฐ น้ำตาล ตรา ห้าห่วง</t>
  </si>
  <si>
    <t> ครอบข้างปิดชายกระเบื้องคอนกรีตแม็กม่า สีแดง เทา อิฐ น้ำตาล ตรา ห้าห่วง</t>
  </si>
  <si>
    <t>34.58  </t>
  </si>
  <si>
    <t>34.58 </t>
  </si>
  <si>
    <t> ครอบโค้งปิดจั่วกระเบื้องคอนกรีตแม็กม่า สีแดง เทา อิฐ น้ำตาล ตรา ห้าห่วง</t>
  </si>
  <si>
    <t> ครอบมุมกระเบื้องซีเมนต์ใยหิน ลอนคู่ ขนาด 50x45 ซม. สีซีเมนต์ ตราช้าง</t>
  </si>
  <si>
    <t>53.27  </t>
  </si>
  <si>
    <t>53.27 </t>
  </si>
  <si>
    <t> เหล็กแผ่นเคลือบสังกะสี ไม่ชุบสี ลอนเล็ก-ใหญ่ หนา 0.20 มม. เบอร์ 35 ขนาด 2.5' x 5'-10'</t>
  </si>
  <si>
    <t>ฟุต</t>
  </si>
  <si>
    <t>10.79  </t>
  </si>
  <si>
    <t>10.79 </t>
  </si>
  <si>
    <t> กระเบื้องลอนคู่ สีเทาซิเมนต์ ขนาด 50 x 120 x 0.5 ซม ตราช้าง</t>
  </si>
  <si>
    <t>50.47  </t>
  </si>
  <si>
    <t>50.47 </t>
  </si>
  <si>
    <t> กระเบื้องลอนคู่ สีซีเมนต์ ขนาด 50 x 150 x 0.5 ซม. ตราเพชร</t>
  </si>
  <si>
    <t> กระเบื้องลอนคู่ สีซีเมนต์ ขนาด 50 x 120 x 0.5 ซม. ตราเพชร</t>
  </si>
  <si>
    <t>39.25  </t>
  </si>
  <si>
    <t>39.25 </t>
  </si>
  <si>
    <t> แผ่นไม้อัดยาง ชนิดใช้ภายใน เกรด A ขนาด 4' x 8' หนา 4 มม.</t>
  </si>
  <si>
    <t>230.84  </t>
  </si>
  <si>
    <t>230.84 </t>
  </si>
  <si>
    <t> แผ่นไม้อัดยาง ชนิดใช้ภายใน เกรด A ขนาด 4' x 8' หนา 6 มม.</t>
  </si>
  <si>
    <t>317.76  </t>
  </si>
  <si>
    <t>317.76 </t>
  </si>
  <si>
    <t> แผ่นไม้อัดยาง ชนิดภายใน ขนาด 4 x 8 ฟุต หนา 6 มม.</t>
  </si>
  <si>
    <t>313.08  </t>
  </si>
  <si>
    <t>313.08 </t>
  </si>
  <si>
    <t> แผ่นไม้อัด ชนิดใช้ภายใน ชั้น 2/4 ขนาด 4' x 8' หนา 4 มม. ตราช้าง 3 เชือก</t>
  </si>
  <si>
    <t> แผ่นไม้อัด ชนิดใช้ภายนอก ชั้น 2/4 ขนาด 4' x 8' หนา 7 มม. ตราช้าง 3 เชือก</t>
  </si>
  <si>
    <t>579.44  </t>
  </si>
  <si>
    <t>579.44 </t>
  </si>
  <si>
    <t> แผ่นยิปซัม ธรรมดา ไม่มีอลูมิเนียมฟอยล์ ขนาด 120 x 240 ซม. หนา 9 มม.</t>
  </si>
  <si>
    <t>135.51  </t>
  </si>
  <si>
    <t>135.51 </t>
  </si>
  <si>
    <t> แผ่นยิปซัม ธรรมดา มีอลูมิเนียมฟอยล์ ขนาด 120 x 240 ซม. หนา 9 มม. ตราช้าง</t>
  </si>
  <si>
    <t>210.28  </t>
  </si>
  <si>
    <t>210.28 </t>
  </si>
  <si>
    <t> เหล็กแผ่นเรียบดำ หนา 2 มม. ขนาด 4' x 8' หนัก 47 กก./แผ่น</t>
  </si>
  <si>
    <t>869.16  </t>
  </si>
  <si>
    <t>869.16 </t>
  </si>
  <si>
    <t> เหล็กแผ่นเรียบดำ หนา 3 มม. ขนาด 4' x 8' หนัก 70 กก./แผ่น</t>
  </si>
  <si>
    <t>1,415.89  </t>
  </si>
  <si>
    <t>1,415.89 </t>
  </si>
  <si>
    <t> เหล็กแผ่นเรียบดำ หนา 6 มม. ขนาด 4' x 8' หนัก 140 กก./แผ่น</t>
  </si>
  <si>
    <t>2,757.01  </t>
  </si>
  <si>
    <t>2,757.01 </t>
  </si>
  <si>
    <t> กระจกใส หนา 5 มม.</t>
  </si>
  <si>
    <t>ตร.ฟุต</t>
  </si>
  <si>
    <t> กระจกใส หนา 6 มม.</t>
  </si>
  <si>
    <t> กระเบื้องแผ่นเรียบ ขนาด 120 x 240 x 0.60 ซม. ตราช้าง</t>
  </si>
  <si>
    <t> กระเบื้องแผ่นเรียบ ขนาด 120 x 240 x 0.40 ซม. ตราช้าง</t>
  </si>
  <si>
    <t> กระเบื้องเคลือบปูพื้น ชนิดสีเรียบ ขนาด 8" x 8"</t>
  </si>
  <si>
    <t>133.64  </t>
  </si>
  <si>
    <t>133.64 </t>
  </si>
  <si>
    <t> กระเบื้องเคลือบปูพื้น ชนิดสีเรียบ ขนาด 12" x 12"</t>
  </si>
  <si>
    <t>129.91  </t>
  </si>
  <si>
    <t>129.91 </t>
  </si>
  <si>
    <t> กระเบื้องเคลือบปูพื้น ชนิดลวดลาย ขนาด 8" x 8"</t>
  </si>
  <si>
    <t>167.29  </t>
  </si>
  <si>
    <t>167.29 </t>
  </si>
  <si>
    <t> กระเบื้องเคลือบบุผนัง ชนิดสีเรียบ ขนาด 8" x 8"</t>
  </si>
  <si>
    <t>139.25  </t>
  </si>
  <si>
    <t>139.25 </t>
  </si>
  <si>
    <t> กระเบื้องเคลือบบุผนัง ชนิดสีเรียบ ขนาด 8" x 10"</t>
  </si>
  <si>
    <t>161.68  </t>
  </si>
  <si>
    <t>161.68 </t>
  </si>
  <si>
    <t> กระเบื้องเคลือบบุผนัง ชนิดลวดลาย ขนาด 8" x 8"</t>
  </si>
  <si>
    <t>136.45  </t>
  </si>
  <si>
    <t>136.45 </t>
  </si>
  <si>
    <t> กระเบื้องเคลือบบุผนัง ชนิดลวดลาย ขนาด 8" x 10"</t>
  </si>
  <si>
    <t>148.60  </t>
  </si>
  <si>
    <t>148.60 </t>
  </si>
  <si>
    <t> กระเบื้องยาง PVC ปูพื้น ขนาด 9 x 9 นิ้ว หนา 1.6 มม. ตราไดโนเฟลกซ์</t>
  </si>
  <si>
    <t>142.06  </t>
  </si>
  <si>
    <t>142.06 </t>
  </si>
  <si>
    <t> กระเบื้องยาง PVC ปูพื้น ขนาด 9 x 9 นิ้ว หนา 2.0 มม. ตราไดโนเฟลกซ์</t>
  </si>
  <si>
    <t> ไม้เต็ง ไม่ไส ขนาด 1" x 6" ยาว 4 - 4.50 เมตร</t>
  </si>
  <si>
    <t>ลบ.ฟ.</t>
  </si>
  <si>
    <t>1,224.30  </t>
  </si>
  <si>
    <t>1,224.30 </t>
  </si>
  <si>
    <t> ไม้เต็ง ไม่ไส ขนาด 1 1/2" x 6" ยาว 4 - 4.50 เมตร</t>
  </si>
  <si>
    <t>1,205.61  </t>
  </si>
  <si>
    <t>1,205.61 </t>
  </si>
  <si>
    <t> ไม้เต็ง ไม่ไส ขนาด 1" x 1" ยาว 4 - 4.50 เมตร</t>
  </si>
  <si>
    <t>1,271.03  </t>
  </si>
  <si>
    <t>1,271.03 </t>
  </si>
  <si>
    <t> ไม้เต็ง ไม่ไส ขนาด 1" x 4" ยาว 4 - 4.50 เมตร</t>
  </si>
  <si>
    <t>1,086.45  </t>
  </si>
  <si>
    <t>1,086.45 </t>
  </si>
  <si>
    <t> ไม้ยาง ไม่ไส ขนาด 1/2" x 6" ยาว 4 - 4.50 เมตร</t>
  </si>
  <si>
    <t>588.79  </t>
  </si>
  <si>
    <t>588.79 </t>
  </si>
  <si>
    <t> ไม้ยาง ไม่ไส ขนาด 1" x 6" ยาว 4 - 4.50 เมตร</t>
  </si>
  <si>
    <t> ไม้ยาง ไม่ไส ขนาด 1" x 8" ยาว 4 - 4.50 เมตร</t>
  </si>
  <si>
    <t> ไม้ยาง ไม่ไส ขนาด 1 1/2" x 3" ยาว 4 - 4.50 เมตร</t>
  </si>
  <si>
    <t>570.09  </t>
  </si>
  <si>
    <t>570.09 </t>
  </si>
  <si>
    <t> ไม้กะบาก ไม่ไส ขนาด 1" x 6" ยาว 4 - 4.50 เมตร</t>
  </si>
  <si>
    <t> ไม้กะบาก ไม่ไส ขนาด 1" x 8" ยาว 4 - 4.50 เมตร</t>
  </si>
  <si>
    <t> ไม้กะบาก ไม่ไส ขนาด 1" x 10" ยาว 4 - 4.50 เมตร</t>
  </si>
  <si>
    <t> สีเคลือบน้ำมันชนิดเงา ขนาด 3.785 ลิตร ตรา ที โอ เอ</t>
  </si>
  <si>
    <t>กระป๋อง</t>
  </si>
  <si>
    <t>481.31  </t>
  </si>
  <si>
    <t>481.31 </t>
  </si>
  <si>
    <t> สีน้ำพลาสติก ทาภายใน ขนาด 3.785 ลิตร ตรา ไอ ซี ไอ ดูลักซ์ (โฮมแมท A965)</t>
  </si>
  <si>
    <t>257.01  </t>
  </si>
  <si>
    <t>257.01 </t>
  </si>
  <si>
    <t> สีน้ำพลาสติก ทาภายใน ชนิดด้าน ขนาด 3.785 ลิตร ตรา ที โอ เอ (E 100)</t>
  </si>
  <si>
    <t>336.45  </t>
  </si>
  <si>
    <t>336.45 </t>
  </si>
  <si>
    <t> สีน้ำพลาสติก ทาภายใน ขนาด 3.785 ลิตร ตรา กัปตัน (ไวนิล แมท)</t>
  </si>
  <si>
    <t>247.66  </t>
  </si>
  <si>
    <t>247.66 </t>
  </si>
  <si>
    <t> สีน้ำพลาสติก ทาภายใน ชนิดด้าน ขนาด 18.925 ลิตร ตรา ที โอ เอ (E 100)</t>
  </si>
  <si>
    <t>1,476.64  </t>
  </si>
  <si>
    <t>1,476.64 </t>
  </si>
  <si>
    <t> สีน้ำพลาสติก ภายนอก ชนิดด้าน ขนาด 3.785 ลิตร ตรา ที โอ เอ (E 100)</t>
  </si>
  <si>
    <t>457.94  </t>
  </si>
  <si>
    <t>457.94 </t>
  </si>
  <si>
    <t> สีน้ำพลาสติก ภายนอก ขนาด 3.785 ลิตร ตรา ไอ ซี ไอ ดูลักซ์ (เพนทาไลท์ A921)</t>
  </si>
  <si>
    <t> สีน้ำพลาสติก ภายนอก ชนิดด้าน ขนาด 18.925 ลิตร ตรา ที โอ เอ (E 100)</t>
  </si>
  <si>
    <t>2,046.73  </t>
  </si>
  <si>
    <t>2,046.73 </t>
  </si>
  <si>
    <t> สีรองพื้นปูนใหม่ ขนาด 3.785 ลิตร ตราที โอ เอ</t>
  </si>
  <si>
    <t>404.21  </t>
  </si>
  <si>
    <t>404.21 </t>
  </si>
  <si>
    <t> แลกเกอร์ ชนิดเงา ขนาด 3.785 ลิตร ตรา ที โอ เอ</t>
  </si>
  <si>
    <t>425.23  </t>
  </si>
  <si>
    <t>425.23 </t>
  </si>
  <si>
    <t> ทินเนอร์ ขนาด 3.785 ลิตร ตรา....</t>
  </si>
  <si>
    <t> สีน้ำอะครีลิค 100% ภายนอก ขนาด 3.785 ลิตร ตรา ทีโอเอ (4 seasons)</t>
  </si>
  <si>
    <t>364.49  </t>
  </si>
  <si>
    <t>364.49 </t>
  </si>
  <si>
    <t> สีน้ำอะครีลิค 100% ภายใน ขนาด 3.785 ลิตร ตรา ทีโอเอ (4 seasons)</t>
  </si>
  <si>
    <t>289.72  </t>
  </si>
  <si>
    <t>289.72 </t>
  </si>
  <si>
    <t> กระดาษทรายขัดไม้ เบอร์ 0 ขนาด 9 x 11 นิ้ว ตราจระเข้ 3 ดาว</t>
  </si>
  <si>
    <t>โหล</t>
  </si>
  <si>
    <t>106.08  </t>
  </si>
  <si>
    <t>106.08 </t>
  </si>
  <si>
    <t> กระดาษทรายขัดไม้ เบอร์ 3 ขนาด 9 x 11 นิ้ว ตราจระเข้ 3 ดาว</t>
  </si>
  <si>
    <t> บานประตูไม้อัดสัก ชนิดใช้ภายใน หนา 3.5 ซม. ขนาด 80 x 200 ซม.</t>
  </si>
  <si>
    <t>บาน</t>
  </si>
  <si>
    <t>551.40  </t>
  </si>
  <si>
    <t>551.40 </t>
  </si>
  <si>
    <t> น๊อตหัวกลมสำหรับงานไม้ ขนาดเส้นผ่าศูนย์กลาง 9 มม. ยาว 6 นิ้ว</t>
  </si>
  <si>
    <t> ตะปูตอกไม้ ชนิดผอม ขนาด 3 นิ้ว</t>
  </si>
  <si>
    <t>35.05  </t>
  </si>
  <si>
    <t>35.05 </t>
  </si>
  <si>
    <t> ตะปูตอกคอนกรีต ขนาด 3" - 4"</t>
  </si>
  <si>
    <t> ตะปูตอกสังกะสี ขนาด 1 3/4" เบอร์ 13 ตราหัววัว</t>
  </si>
  <si>
    <t>กล่อง</t>
  </si>
  <si>
    <t> ตะปูตอกสังกะสี ขนาด 1 3/4" เบอร์ 13</t>
  </si>
  <si>
    <t>56.07  </t>
  </si>
  <si>
    <t>56.07 </t>
  </si>
  <si>
    <t> ตะปูเกลียว ขนาด 3"</t>
  </si>
  <si>
    <t>ตัว</t>
  </si>
  <si>
    <t>1.87  </t>
  </si>
  <si>
    <t>1.87 </t>
  </si>
  <si>
    <t> ตะปูเกลียว ขนาด 4"</t>
  </si>
  <si>
    <t> ขอยึดกระเบื้อง ขนาด 6"</t>
  </si>
  <si>
    <t>2.77  </t>
  </si>
  <si>
    <t>2.77 </t>
  </si>
  <si>
    <t> ขอยึดกระเบื้อง ขนาด 8"</t>
  </si>
  <si>
    <t>3.27  </t>
  </si>
  <si>
    <t>3.27 </t>
  </si>
  <si>
    <t> บานพับเหล็ก มีไนล่อนคั่นระหว่างข้อ หนา 2 มม. ขนาด 4 x 3 นิ้ว</t>
  </si>
  <si>
    <t> บานพับหน้าต่างเหล็กเคลือบสังกะสี ปรับมุม ขนาด 10 นิ้ว</t>
  </si>
  <si>
    <t>ชุด</t>
  </si>
  <si>
    <t>64.49  </t>
  </si>
  <si>
    <t>64.49 </t>
  </si>
  <si>
    <t> บานพับหน้าต่างเหล็กเคลือบสังกะสี ปรับมุม ขนาด 12 นิ้ว</t>
  </si>
  <si>
    <t>69.16  </t>
  </si>
  <si>
    <t>69.16 </t>
  </si>
  <si>
    <t> กลอนอลูมิเนียม ขนาด 6 นิ้ว</t>
  </si>
  <si>
    <t>28.04  </t>
  </si>
  <si>
    <t>28.04 </t>
  </si>
  <si>
    <t> ปูนซีเมนต์ปอร์ตแลนด์ ปูนถุง ประเภท 1 ตราช้าง</t>
  </si>
  <si>
    <t> ปูนซีเมนต์ผสม ปูนถุง บรรจุ 50 กก./ถุง ตราเสือ</t>
  </si>
  <si>
    <t> ฟลิ้นโค้ท เบอร์ 3 ขนาด 3.5 กก. ตราเชลล์</t>
  </si>
  <si>
    <t>320.10  </t>
  </si>
  <si>
    <t>320.10 </t>
  </si>
  <si>
    <t> แชลแลค ชนิดเกล็ด สีเหลือง</t>
  </si>
  <si>
    <t> น้ำยาประสานท่อพีวีซี ชนิดธรรมดา ขนาด 250 กรัม ตราท่อน้ำไทย</t>
  </si>
  <si>
    <t>115.89  </t>
  </si>
  <si>
    <t>115.89 </t>
  </si>
  <si>
    <t> ทรายหยาบ ราคาท่าทราย</t>
  </si>
  <si>
    <t>280.38  </t>
  </si>
  <si>
    <t>280.38 </t>
  </si>
  <si>
    <t> ทรายละเอียด ราคาท่าทราย</t>
  </si>
  <si>
    <t>415.89  </t>
  </si>
  <si>
    <t>415.89 </t>
  </si>
  <si>
    <t> หินย่อย เบอร์ 1</t>
  </si>
  <si>
    <t>677.20  </t>
  </si>
  <si>
    <t> หินย่อย เบอร์ 2</t>
  </si>
  <si>
    <t>602.47  </t>
  </si>
  <si>
    <t> ทรายถมที่ ราคาท่าทราย</t>
  </si>
  <si>
    <t> หินคลุก เกรด A</t>
  </si>
  <si>
    <t>449.01  </t>
  </si>
  <si>
    <t>449.01 </t>
  </si>
  <si>
    <t> หินคลุก เกรด B</t>
  </si>
  <si>
    <t>409.65  </t>
  </si>
  <si>
    <t>409.65 </t>
  </si>
  <si>
    <t> หินคลุก เกรด C</t>
  </si>
  <si>
    <t>368.30  </t>
  </si>
  <si>
    <t>368.30 </t>
  </si>
  <si>
    <t> หินใหญ่ คละ ขนาด 15 - 30 ซม.</t>
  </si>
  <si>
    <t>560.00  </t>
  </si>
  <si>
    <t>560.00 </t>
  </si>
  <si>
    <t> หินฝุ่น ราคา ณ โรงโม่</t>
  </si>
  <si>
    <t>405.00  </t>
  </si>
  <si>
    <t>405.00 </t>
  </si>
  <si>
    <t> ก๊อกน้ำทองเหลือง ขนาด 1/2 นิ้ว ตรา ASUMA</t>
  </si>
  <si>
    <t>92.52  </t>
  </si>
  <si>
    <t>92.52 </t>
  </si>
  <si>
    <t> ก๊อกน้ำทองเหลือง ขนาด 1/2 นิ้ว ตราซันวา</t>
  </si>
  <si>
    <t>92.99  </t>
  </si>
  <si>
    <t>92.99 </t>
  </si>
  <si>
    <t> ก๊อกน้ำบอลสนาม ขนาด 1/2 นิ้ว ตราซันวา</t>
  </si>
  <si>
    <t> ก๊อกอ่างล้างหน้า แบบอะครีลิค ขนาด 1/2 นิ้ว</t>
  </si>
  <si>
    <t> ถังซีเมนต์สำเร็จรูป กลวง สูง 33 ซม. ศก. 80 ซม.</t>
  </si>
  <si>
    <t>93.46  </t>
  </si>
  <si>
    <t>93.46 </t>
  </si>
  <si>
    <t> สายไฟฟ้าเดินภายในอาคาร VAF สายแบนแกนคู่ ขนาด 2 x 1.5 ตร.มม. ยาว 100 ม.</t>
  </si>
  <si>
    <t>882.71  </t>
  </si>
  <si>
    <t>882.71 </t>
  </si>
  <si>
    <t> สายไฟฟ้าเดินภายในอาคาร VAF สายแบนแกนคู่ ขนาด 2 x 2.5 ตร.มม. ยาว 100 ม.</t>
  </si>
  <si>
    <t> สายไฟฟ้า VAF สายแบนแกนคู่ แรงดัน 300 โวลท์ ขนาด 2 x 1.5 ตร.มม. ยาว 100 เมตร ตราบางกอกเคเบิล</t>
  </si>
  <si>
    <t> สายไฟฟ้า VAF สายแบนแกนคู่ แรงดัน 300 โวลท์ ขนาด 2 x 2.5 ตร.มม. ยาว 100 เมตร ตราบางกอกเคเบิล</t>
  </si>
  <si>
    <t> สายไฟฟ้า VAF สายแบนแกนคู่ แรงดัน 300 โวลท์ ขนาด 2 x 4.0 ตร.มม. ยาว 100 เมตร</t>
  </si>
  <si>
    <t>2,662.62  </t>
  </si>
  <si>
    <t>2,662.62 </t>
  </si>
  <si>
    <t> สายไฟฟ้า VFF สายแบนอ่อนแกนคู่ แรงดัน 300 โวลท์ ขนาด 2 * 2.5 ตร.มม. ยาว 100 เมตร ตราบางกอกเคเบิล</t>
  </si>
  <si>
    <t>1,671.03  </t>
  </si>
  <si>
    <t>1,671.03 </t>
  </si>
  <si>
    <t> สายเคเบิลเดินภายในอาคาร VVF สายแบนแกนคู่ ขนาด 2x1.5 ตร.มม. ยาว 100 ม.</t>
  </si>
  <si>
    <t>1,437.38  </t>
  </si>
  <si>
    <t>1,437.38 </t>
  </si>
  <si>
    <t> สายเคเบิลเดินภายในอาคาร VVF สายแบนแกนคู่ ขนาด 2x 2.5 ตร.มม. ยาว 100 ม.</t>
  </si>
  <si>
    <t>2,331.78  </t>
  </si>
  <si>
    <t>2,331.78 </t>
  </si>
  <si>
    <t> สายเคเบิล THW สายกลมแกนเดี่ยว แรงดัน 750 โวลท์ ขนาด 1x1.5 ตร.มม. ยาว 100 ม.</t>
  </si>
  <si>
    <t> สายเคเบิล THW สายกลมแกนเดี่ยว แรงดัน 750 โวลท์ ขนาด 1x2.5 ตร.มม. ยาว 100 ม.</t>
  </si>
  <si>
    <t> สายเคเบิล THW สายกลมแกนเดี่ยว แรงดัน 750 โวลท์ ขนาด 1 x 1.5 ตร.มม. ยาว 100 เมตร ตราบางกอกเคเบิล</t>
  </si>
  <si>
    <t>540.19  </t>
  </si>
  <si>
    <t>540.19 </t>
  </si>
  <si>
    <t> สายเคเบิล THW สายกลมแกนเดี่ยว แรงดัน 750 โวลท์ ขนาด 1 x 2.5 ตร.มม. ยาว 100 เมตร ตราบางกอกเคเบิล</t>
  </si>
  <si>
    <t>793.46  </t>
  </si>
  <si>
    <t>793.46 </t>
  </si>
  <si>
    <t> สายเคเบิล THW สายกลมแกนเดี่ยว แรงดัน 750 โวลท์ ขนาด 1 x 4.0 ตร.มม. ยาว 100 เมตร</t>
  </si>
  <si>
    <t>1,171.03  </t>
  </si>
  <si>
    <t>1,171.03 </t>
  </si>
  <si>
    <t> สวิตช์ไฟฟ้าทางเดียว แบบฝังในผนัง ตราเนชั่นแนล</t>
  </si>
  <si>
    <t> เต้ารับ (เดี่ยว) แบบฝังในผนัง ตราเนชั่นแนล</t>
  </si>
  <si>
    <t> บัลลาสต์ 36/40 วัตต์ ตราฟิลิปส์</t>
  </si>
  <si>
    <t>90.65  </t>
  </si>
  <si>
    <t>90.65 </t>
  </si>
  <si>
    <t> สตาร์ทเตอร์ ขนาด 4-65 วัตต์ ตราฟิลิปส์</t>
  </si>
  <si>
    <t> หลอดไฟฟ้าฟลูออเรสเซนต์ แบบยาว ขนาด 36 วัตต์ ตราฟิลิปส์</t>
  </si>
  <si>
    <t>หลอด</t>
  </si>
  <si>
    <t> หลอดไฟฟ้าฟลูออเรสเซนต์ แบบยาว ขนาด 36 วัตต์ ตราโตชิบา</t>
  </si>
  <si>
    <t> หลอดไฟฟ้า แบบเกลียว ขนาด 60 วัตต์ ตราฟิลิปส์</t>
  </si>
  <si>
    <t>ดวง</t>
  </si>
  <si>
    <t>17.13  </t>
  </si>
  <si>
    <t>17.13 </t>
  </si>
  <si>
    <t> หลอดไฟฟ้า แบบเกลียว ขนาด 60 วัตต์ ตราซุบเปอร์แลมป์</t>
  </si>
  <si>
    <t>15.89  </t>
  </si>
  <si>
    <t>15.89 </t>
  </si>
  <si>
    <t> โถส้วมธรรมดานั่งยอง ไม่มีฐาน แบบราดน้ำ เคลือบขาว ตราอเมริกันแสตนดาร์ด รุ่น TF-100</t>
  </si>
  <si>
    <t>ชิ้น</t>
  </si>
  <si>
    <t> ที่ปัสสาวะเซรามิกชาย ชนิดแขวนผนัง เคลือบขาว ตราอเมริกันแสตนดาร์ด รุ่น TF- 412</t>
  </si>
  <si>
    <t>672.90  </t>
  </si>
  <si>
    <t>672.90 </t>
  </si>
  <si>
    <t> อ่างล้างหน้าเซรามิก ชนิดแขวนผนัง เคลือบขาว ตราอเมริกันแสตนดาร์ด รุ่น TF-910</t>
  </si>
  <si>
    <t> อ่างล้างหน้าเซรามิก ชนิดแขวนผนัง เคลือบขาว ตรากะรัต รุ่น K-17317X (เรนโบว์)</t>
  </si>
  <si>
    <t>855.14  </t>
  </si>
  <si>
    <t>855.14 </t>
  </si>
  <si>
    <t> ที่วางสบู่เซรามิก ชนิดฝังผนัง เคลือบขาว ตราอเมริกันแสตนดาร์ด รุ่น TF- 9000</t>
  </si>
  <si>
    <t>252.34  </t>
  </si>
  <si>
    <t>252.34 </t>
  </si>
  <si>
    <t> ที่ใส่กระดาษชำระเซรามิก ชนิดฝังผนัง เคลือบขาว ตราอเมริกันแสตนดาร์ด รุ่น TF- 9002</t>
  </si>
  <si>
    <t>% </t>
  </si>
  <si>
    <t>ลำดับ</t>
  </si>
  <si>
    <t>งานผนังก่อบล็อคขนาด ขนาด 19 x 39 x 7 ซม.</t>
  </si>
  <si>
    <t>หลักเกณฑ์และตารางคำนวณหาค่าวัสดุมวลรวมต่อหน่วย</t>
  </si>
  <si>
    <t>ราคา/หน่วย</t>
  </si>
  <si>
    <t>ราคารวม</t>
  </si>
  <si>
    <t>(บาท)</t>
  </si>
  <si>
    <t>วัสดุมวลรวมของงานคอนกรีตส่วนผสมต่างๆ(ผสมเอง)</t>
  </si>
  <si>
    <t xml:space="preserve"> </t>
  </si>
  <si>
    <t>คอนกรีตส่วนผสม 1 : 3 : 5 (คอนกรีตหยาบ)</t>
  </si>
  <si>
    <t xml:space="preserve"> - ปูนซีเมนต์ปอร์ตแลนด์ (มอก. 15/2514)</t>
  </si>
  <si>
    <t xml:space="preserve">   </t>
  </si>
  <si>
    <t xml:space="preserve"> - ทรายหยาบ</t>
  </si>
  <si>
    <t xml:space="preserve"> - หินเบอร์ 1-2</t>
  </si>
  <si>
    <t xml:space="preserve"> - น้ำผสมคอนกรีต</t>
  </si>
  <si>
    <t>ลิตร</t>
  </si>
  <si>
    <t xml:space="preserve">                      รวมคอนกรีต  1 : 3 : 5 </t>
  </si>
  <si>
    <t xml:space="preserve">  *</t>
  </si>
  <si>
    <t>คอนกรีตส่วนผสม 1 : 2 : 4</t>
  </si>
  <si>
    <t xml:space="preserve"> - ปูนซีเมนต์ปอร์ตแลนด์ (มอก.15/2514)</t>
  </si>
  <si>
    <t xml:space="preserve">                      รวมคอนกรีต  1 : 2 : 4</t>
  </si>
  <si>
    <t>วัสดุมวลรวมของงานคอนกรีตตามมาตรฐานกรมโยธาธิการฯ</t>
  </si>
  <si>
    <r>
      <t xml:space="preserve">คอนกรีต ค.1 </t>
    </r>
    <r>
      <rPr>
        <sz val="14"/>
        <rFont val="Browallia New"/>
        <family val="2"/>
      </rPr>
      <t>(STRENGTH 180 กก./ตร.ซม.)</t>
    </r>
  </si>
  <si>
    <t xml:space="preserve"> - ปูนซีเมนต์ปอร์ตแลนด์  (มอก.15/2514)</t>
  </si>
  <si>
    <t xml:space="preserve">                      รวมคอนกรีต ค.1</t>
  </si>
  <si>
    <r>
      <t xml:space="preserve">คอนกรีต ค.2 </t>
    </r>
    <r>
      <rPr>
        <sz val="14"/>
        <rFont val="Browallia New"/>
        <family val="2"/>
      </rPr>
      <t>(STRENGTH 240 กก./ตร.ซม.)</t>
    </r>
  </si>
  <si>
    <t xml:space="preserve">                      รวมคอนกรีต ค.2</t>
  </si>
  <si>
    <t>วัสดุมวลรวมของงานก่อผนังด้วยวัสดุชนิดต่างๆ</t>
  </si>
  <si>
    <t xml:space="preserve">  แนวปูนก่อหนา</t>
  </si>
  <si>
    <t>ผนังก่อสามัญ (อิฐมอญ) ครึ่งแผ่นอิฐ</t>
  </si>
  <si>
    <t xml:space="preserve"> 1 - 2  ซม.</t>
  </si>
  <si>
    <t xml:space="preserve"> - อิฐสามัญ (อิฐมอญ)  ขนาด 3.5 x 7 x 16 ซม.</t>
  </si>
  <si>
    <t xml:space="preserve"> - ปูนซีเมนต์ผสม(Silica Cement)</t>
  </si>
  <si>
    <t xml:space="preserve"> - น้ำยาผสมปูนก่อ</t>
  </si>
  <si>
    <t xml:space="preserve"> - น้ำผสมปูน</t>
  </si>
  <si>
    <t xml:space="preserve">               รวมผนังก่ออิฐสามัญครึ่งแผ่นอิฐ</t>
  </si>
  <si>
    <t>วัสดุมวลรวมของงานบุผนังด้วยวัสดุสำเร็จรูปต่างๆ</t>
  </si>
  <si>
    <r>
      <t xml:space="preserve">ปูนฉาบผิวเรียบ </t>
    </r>
    <r>
      <rPr>
        <sz val="11"/>
        <rFont val="Browallia New"/>
        <family val="2"/>
      </rPr>
      <t>(หนา 1.5 ซม.เผื่อวัสดุเสียหายแล้ว)</t>
    </r>
  </si>
  <si>
    <t xml:space="preserve"> - น้ำยาผสมปูนฉาบ</t>
  </si>
  <si>
    <t xml:space="preserve"> - ทรายละเอียด</t>
  </si>
  <si>
    <t xml:space="preserve">    รวมปูนฉาบผิวเรียบ</t>
  </si>
  <si>
    <t xml:space="preserve">ตารางค่างานต้นทุน </t>
  </si>
  <si>
    <t>โครงการก่อสร้างของเทศบาลตำบลแม่ลาว</t>
  </si>
  <si>
    <t xml:space="preserve">   ตำบลดงมะดะ อำเภอแม่ลาว  จังหวัดเชียงราย </t>
  </si>
  <si>
    <t>ราคาน้ำมันดีเซล  ณ  อ.เมือง    เฉลี่ย</t>
  </si>
  <si>
    <t>บาท/ลิตร</t>
  </si>
  <si>
    <t>4 = 1+3</t>
  </si>
  <si>
    <t xml:space="preserve">ที่ </t>
  </si>
  <si>
    <t>ราคาที่แหล่ง</t>
  </si>
  <si>
    <t>ระยะทางขนส่ง</t>
  </si>
  <si>
    <t>ค่าขนส่ง</t>
  </si>
  <si>
    <t>ขอใช้</t>
  </si>
  <si>
    <t>(กม.)</t>
  </si>
  <si>
    <t>ทรายถมที่</t>
  </si>
  <si>
    <t>พาณิชย์จังหวัด</t>
  </si>
  <si>
    <t>ถุง</t>
  </si>
  <si>
    <t>บาท/กก.</t>
  </si>
  <si>
    <t>ปูนซีเมนต์ (มอก.80) ตันละ(บาท)</t>
  </si>
  <si>
    <t>ทรายหยาบ</t>
  </si>
  <si>
    <t>ทรายละเอียด</t>
  </si>
  <si>
    <t xml:space="preserve"> - Ø  6 มม. (RB) ตันละ(บาท)</t>
  </si>
  <si>
    <t xml:space="preserve"> - Ø  9  มม. (RB) ตันละ(บาท)</t>
  </si>
  <si>
    <t xml:space="preserve"> - Ø  12  มม. (DB) ตันละ(บาท) SD. 40</t>
  </si>
  <si>
    <t>ลวดผูกเหล็ก</t>
  </si>
  <si>
    <t>สีทารองพื้นกันสนิม</t>
  </si>
  <si>
    <t xml:space="preserve">ระยะทาง       25      กิโลเมตร </t>
  </si>
  <si>
    <t>ไม้แบบ</t>
  </si>
  <si>
    <t xml:space="preserve">งานไม้แบบหล่อคอนกรีต </t>
  </si>
  <si>
    <t>คิดจากพื้นที่</t>
  </si>
  <si>
    <t>ไม้กระบากหรือไม้ยางหรือเทียบเท่า</t>
  </si>
  <si>
    <t>ลบ.ฟ. @</t>
  </si>
  <si>
    <t>บาท</t>
  </si>
  <si>
    <t>=</t>
  </si>
  <si>
    <t>บาท/ตร.ม.</t>
  </si>
  <si>
    <t>ไม้คร่าว</t>
  </si>
  <si>
    <t>ไม้ค้ำยันแบบ</t>
  </si>
  <si>
    <t>ต้น @</t>
  </si>
  <si>
    <t>ตะปู</t>
  </si>
  <si>
    <t>กก. @</t>
  </si>
  <si>
    <t>อาคารชั้นเดียว ลดไม้แบบ 20 % ใช้ 80 % =</t>
  </si>
  <si>
    <t>x</t>
  </si>
  <si>
    <t>หิน ย่อย เบอร์ 1-2</t>
  </si>
  <si>
    <t>C- 125 x 50 x 20 x 3.2 มม. ยาว 6 เมตร นน. 36.5 กก./ท่อน</t>
  </si>
  <si>
    <t>เหล็กท่อดำ มอก. ขนาด ศก. 4 นิ้ว หนา 4.5 มม. ยาว 6 เมตร (71 กก/ท่อน)</t>
  </si>
  <si>
    <t>เสา</t>
  </si>
  <si>
    <t>เสาตอม่อ+เสา</t>
  </si>
  <si>
    <t xml:space="preserve">เหล็กท่อดำ มอก. ขนาด ศก.  2-1/2    นิ้ว หนา 3.2 มม. ยาว 6 เมตร </t>
  </si>
  <si>
    <t>แผ่นเหล็ก 1.2 x 2.4 = 210 กก/แผ่น</t>
  </si>
  <si>
    <t>แผ่นเหล็ก 1.2 x 2.4 = 280 กก/แผ่น</t>
  </si>
  <si>
    <t xml:space="preserve">  กก</t>
  </si>
  <si>
    <t>ใช้เชื่อม Turn buckle</t>
  </si>
  <si>
    <t>ทาสี</t>
  </si>
  <si>
    <t>พท ทาสี</t>
  </si>
  <si>
    <t>ทารองพื้นกันสนิม</t>
  </si>
  <si>
    <t>GL.</t>
  </si>
  <si>
    <t>ทาสีทับหน้า 2 เที่ยว</t>
  </si>
  <si>
    <t>น้ำมันสนหรือ น้ำมันซักแห้ง</t>
  </si>
  <si>
    <t>รวมวัสดุทาสี</t>
  </si>
  <si>
    <t>ทาสีน้ำมันกันสนิมเหล็ก (รองพื้นกันสนิม+สีน้ำมัน 2 เที่ยว)</t>
  </si>
  <si>
    <t xml:space="preserve">    รวมปูทาสีน้ำมันกันสนิมเหล็ก (รองพื้นกันสนิม+สีน้ำมัน 2 เที่ยว)</t>
  </si>
  <si>
    <t>แบบ ปร. 5 (ก)</t>
  </si>
  <si>
    <t>แบบสรุปค่าก่อสร้าง</t>
  </si>
  <si>
    <t>แบบ  ปร. 4   ที่แนบ   มีจำนวน</t>
  </si>
  <si>
    <t>หน้า</t>
  </si>
  <si>
    <t>คำนวณราคากลาง   เมื่อวันที่</t>
  </si>
  <si>
    <t>ค่างานต้นทุน</t>
  </si>
  <si>
    <t>Factor F</t>
  </si>
  <si>
    <t>ค่าก่อสร้าง</t>
  </si>
  <si>
    <t>เงื่อนไขการใช้ตาราง  Factor F</t>
  </si>
  <si>
    <t>เงินล่วงหน้าจ่าย….……</t>
  </si>
  <si>
    <t>เงินประกันผลงานหัก..…</t>
  </si>
  <si>
    <t>ดอกเบี้ยเงินกู้……….…..</t>
  </si>
  <si>
    <t>ค่าภาษีมูลค่าเพิ่ม………</t>
  </si>
  <si>
    <t>รวมค่าก่อสร้าง</t>
  </si>
  <si>
    <t>□</t>
  </si>
  <si>
    <t>ขนาดหรือเนื้อที่อาคาร</t>
  </si>
  <si>
    <t>เฉลี่ย</t>
  </si>
  <si>
    <t>บาท / ม.</t>
  </si>
  <si>
    <t>คณะกรรมการกำหนดราคากลาง</t>
  </si>
  <si>
    <t>ประธานกรรมการ</t>
  </si>
  <si>
    <t>2.......................................................</t>
  </si>
  <si>
    <t>กรรมการ</t>
  </si>
  <si>
    <t>ผู้อำนวยการกองช่าง</t>
  </si>
  <si>
    <t>3.......................................................</t>
  </si>
  <si>
    <t>รวมงานโครงสร้างวิศวกรรม</t>
  </si>
  <si>
    <t>รวมงานสถาปัตยกรรม</t>
  </si>
  <si>
    <t>วัสดุมวลรวมของงานคอนกรีตเสาเอ็นและคานทับหลัง</t>
  </si>
  <si>
    <r>
      <t xml:space="preserve">  คอนกรีตเสาเอ็นและคานทับหลัง </t>
    </r>
    <r>
      <rPr>
        <sz val="14"/>
        <rFont val="Cordia New"/>
        <family val="2"/>
      </rPr>
      <t>(รวมเหล็กเสริม)</t>
    </r>
  </si>
  <si>
    <t xml:space="preserve"> - ไม้แบบหล่อคอนกรีต+ตะปู</t>
  </si>
  <si>
    <t xml:space="preserve"> - เหล็กเสริม RB dir 6 มม.</t>
  </si>
  <si>
    <t xml:space="preserve"> - เหล็กเสริม RB dir 9 มม.</t>
  </si>
  <si>
    <t xml:space="preserve"> - ลวดผูกเหล็กเสริม</t>
  </si>
  <si>
    <t xml:space="preserve">    รวมคอนกรีตเสาเอ็นและคานทับหลัง ค.ส.ล.</t>
  </si>
  <si>
    <t>เทศบาลตำบลแม่ลาว   อำเภอแม่ลาว   จังหวัดเชียงราย</t>
  </si>
  <si>
    <t>นายวรวิทย์   ดอนชัย  ตำแหน่ง  วิศวกรโยธาปฏิบัติการ</t>
  </si>
  <si>
    <t xml:space="preserve">       (นางสุนิสา  ขัดสงคราม)</t>
  </si>
  <si>
    <t>ปลัดเทศบาลตำบลแม่ลาว</t>
  </si>
  <si>
    <t xml:space="preserve">        (นายมงคล  ศรีธิ)</t>
  </si>
  <si>
    <t xml:space="preserve">      ( นายบูรพัทธ์  วงศ์ตินแท่น )</t>
  </si>
  <si>
    <t xml:space="preserve">         นายช่างโยธาอาวุโส</t>
  </si>
  <si>
    <t>แบบ ปร. 6</t>
  </si>
  <si>
    <t>แบบสรุปราคากลางงานก่อสร้างอาคาร</t>
  </si>
  <si>
    <t>แบบ  ปร. 4  และ ปร.5   ที่แนบ   มีจำนวน</t>
  </si>
  <si>
    <t>งานครุภัณฑ์จัดซื้อ</t>
  </si>
  <si>
    <t>สรุป</t>
  </si>
  <si>
    <t>รวมค่าก่อสร้างทั้งโครงการ / งานก่อสร้าง</t>
  </si>
  <si>
    <t>ราคากลาง</t>
  </si>
  <si>
    <t>งานก่อสร้างอาคาร</t>
  </si>
  <si>
    <t>วัสดุมวลรวมของงานทาสี (ต่อพื้นที่ 1 ตารางเมตร)</t>
  </si>
  <si>
    <t xml:space="preserve">   งานทาสีพลาสติกชนิดทาภายนอก</t>
  </si>
  <si>
    <t xml:space="preserve"> - สีโป๊ว</t>
  </si>
  <si>
    <t xml:space="preserve"> - สีทาภายนอกทารองพื้น</t>
  </si>
  <si>
    <t xml:space="preserve"> - สีทาภายนอกทาทับหน้า</t>
  </si>
  <si>
    <t xml:space="preserve"> - น้ำผสมสี</t>
  </si>
  <si>
    <t xml:space="preserve">    รวมวัสดุทาสีภายนอก</t>
  </si>
  <si>
    <t>FLASHING ปิดสันหลังคา และปิดหน้าจั่ว</t>
  </si>
  <si>
    <t>( ลงชื่อ )......................................................นายช่างโยธาอาวุโส</t>
  </si>
  <si>
    <t>เสนอ ...........................................................ผู้อำนวยการกองช่าง</t>
  </si>
  <si>
    <t>อนุมัติ...........................................................นายกเทศมนตรีตำบลแม่ลาว</t>
  </si>
  <si>
    <t xml:space="preserve">               ( นายบูรพัทธ์  วงศ์ตินแท่น )</t>
  </si>
  <si>
    <t xml:space="preserve">             (นางสุนิสา  ขัดสงคราม)</t>
  </si>
  <si>
    <t xml:space="preserve">         (นายอรรถพงษ์  โรจนพิบูลธรรม)</t>
  </si>
  <si>
    <t>วิศวกรโยธาปฏิบัติการ</t>
  </si>
  <si>
    <t>( ลงชื่อ )......................................................</t>
  </si>
  <si>
    <t xml:space="preserve">          (นายวรวิทย์   ดอนชัย)</t>
  </si>
  <si>
    <t>ป้ายโครงการ</t>
  </si>
  <si>
    <t>แบบ ปร. 4(พ)</t>
  </si>
  <si>
    <t xml:space="preserve">             ประมาณราคา</t>
  </si>
  <si>
    <t xml:space="preserve">ค่าใช้จ่ายพิเศษตามข้อกำหนดและค่าใช้จ่ายอื่นๆ </t>
  </si>
  <si>
    <t>แผ่นที่ 1/2</t>
  </si>
  <si>
    <t>ราคาวัสดุ</t>
  </si>
  <si>
    <t>รวมค่าวัสดุ
และค่าแรงงาน</t>
  </si>
  <si>
    <t>ราคาหน่วยละ</t>
  </si>
  <si>
    <t>ค่าใช้จ่ายพิเศษตามข้อกำหนดและค่าใช้จ่ายอื่นๆ</t>
  </si>
  <si>
    <t xml:space="preserve">ค่าใช้จ่ายสำหรับอุปกรณ์เครื่องจักรกลที่ใช้ในการก่อสร้าง </t>
  </si>
  <si>
    <t xml:space="preserve"> -</t>
  </si>
  <si>
    <t>รายละเอียด 1</t>
  </si>
  <si>
    <t>รวมค่าใช้จ่ายพิเศษตามข้อกำหนดฯ และค่าใช้จ่ายอื่นๆ</t>
  </si>
  <si>
    <t xml:space="preserve">ลงชื่อ                                        ผู้ประมาณราคา     </t>
  </si>
  <si>
    <t xml:space="preserve">           (นายวรวิทย์   ดอนชัย)                                  </t>
  </si>
  <si>
    <t>แผ่นที่ 2/2</t>
  </si>
  <si>
    <t>ครั้ง</t>
  </si>
  <si>
    <t>ค่ารถ MOBILE CRANE 25 TON 1 คัน สำหรับยกโครงเหล็ก หลังคา</t>
  </si>
  <si>
    <r>
      <rPr>
        <b/>
        <u/>
        <sz val="18"/>
        <color theme="1"/>
        <rFont val="TH Sarabun New"/>
        <family val="2"/>
      </rPr>
      <t>1 งานโครงสร้างวิศวกรร</t>
    </r>
    <r>
      <rPr>
        <b/>
        <sz val="18"/>
        <color theme="1"/>
        <rFont val="TH Sarabun New"/>
        <family val="2"/>
      </rPr>
      <t>ม</t>
    </r>
  </si>
  <si>
    <r>
      <t xml:space="preserve"> </t>
    </r>
    <r>
      <rPr>
        <b/>
        <u/>
        <sz val="16"/>
        <color theme="1"/>
        <rFont val="TH Sarabun New"/>
        <family val="2"/>
      </rPr>
      <t>งานขุดดินฐานรากและถมคืน</t>
    </r>
  </si>
  <si>
    <r>
      <t xml:space="preserve"> </t>
    </r>
    <r>
      <rPr>
        <b/>
        <u/>
        <sz val="16"/>
        <color theme="1"/>
        <rFont val="TH Sarabun New"/>
        <family val="2"/>
      </rPr>
      <t>งานถมทรายหยาบรองพื้น</t>
    </r>
  </si>
  <si>
    <t>ฐานราก</t>
  </si>
  <si>
    <t>คาน</t>
  </si>
  <si>
    <t>คานคอนดิน</t>
  </si>
  <si>
    <t>23,364.48  </t>
  </si>
  <si>
    <t>23,364.48 </t>
  </si>
  <si>
    <t>20,789.24  </t>
  </si>
  <si>
    <t>20,789.24 </t>
  </si>
  <si>
    <t>22,259.41  </t>
  </si>
  <si>
    <t>22,259.41 </t>
  </si>
  <si>
    <t>22,296.37  </t>
  </si>
  <si>
    <t>22,296.37 </t>
  </si>
  <si>
    <t>21,682.06  </t>
  </si>
  <si>
    <t>21,682.06 </t>
  </si>
  <si>
    <t>21,554.17  </t>
  </si>
  <si>
    <t>21,554.17 </t>
  </si>
  <si>
    <t>19,751.06  </t>
  </si>
  <si>
    <t>19,751.06 </t>
  </si>
  <si>
    <t>19,943.38  </t>
  </si>
  <si>
    <t>19,943.38 </t>
  </si>
  <si>
    <t>19,732.53  </t>
  </si>
  <si>
    <t>19,732.53 </t>
  </si>
  <si>
    <t>20,267.11  </t>
  </si>
  <si>
    <t>20,267.11 </t>
  </si>
  <si>
    <t>74.77 </t>
  </si>
  <si>
    <t>340.19  </t>
  </si>
  <si>
    <t>340.19 </t>
  </si>
  <si>
    <t>450.94 </t>
  </si>
  <si>
    <t>537.38  </t>
  </si>
  <si>
    <t>537.38 </t>
  </si>
  <si>
    <t>1,168.22  </t>
  </si>
  <si>
    <t>1,168.22 </t>
  </si>
  <si>
    <t>551.98  </t>
  </si>
  <si>
    <t>551.98 </t>
  </si>
  <si>
    <t>577.01  </t>
  </si>
  <si>
    <t>434.58  </t>
  </si>
  <si>
    <t>434.58 </t>
  </si>
  <si>
    <t>20.56  </t>
  </si>
  <si>
    <t>20.56 </t>
  </si>
  <si>
    <t>30.38  </t>
  </si>
  <si>
    <t>30.38 </t>
  </si>
  <si>
    <t>18.69  </t>
  </si>
  <si>
    <t>18.69 </t>
  </si>
  <si>
    <t>23.37 </t>
  </si>
  <si>
    <t>33.18  </t>
  </si>
  <si>
    <t>33.18 </t>
  </si>
  <si>
    <t>21.96  </t>
  </si>
  <si>
    <t>21.96 </t>
  </si>
  <si>
    <t>12.62  </t>
  </si>
  <si>
    <t>12.62 </t>
  </si>
  <si>
    <t>217.76  </t>
  </si>
  <si>
    <t>217.76 </t>
  </si>
  <si>
    <t>142.52  </t>
  </si>
  <si>
    <t>142.52 </t>
  </si>
  <si>
    <t> สีน้ำมันเคลือบชนิดเงา ขนาด 3.785 ลิตร ตรา ที โอ เอ</t>
  </si>
  <si>
    <t> สีน้ำมันเคลือบชนิดด้าน ขนาด 3.785 ลิตร ตรากัปตัน</t>
  </si>
  <si>
    <t>49.07  </t>
  </si>
  <si>
    <t>49.07 </t>
  </si>
  <si>
    <t>2,554.51  </t>
  </si>
  <si>
    <t>2,686.91  </t>
  </si>
  <si>
    <t>2,686.91 </t>
  </si>
  <si>
    <t>411.22  </t>
  </si>
  <si>
    <t>411.22 </t>
  </si>
  <si>
    <t>120.56  </t>
  </si>
  <si>
    <t>120.56 </t>
  </si>
  <si>
    <t>111.68  </t>
  </si>
  <si>
    <t>111.68 </t>
  </si>
  <si>
    <t>1,443.46  </t>
  </si>
  <si>
    <t>1,443.46 </t>
  </si>
  <si>
    <t>420.09  </t>
  </si>
  <si>
    <t>420.09 </t>
  </si>
  <si>
    <t>635.98  </t>
  </si>
  <si>
    <t>635.98 </t>
  </si>
  <si>
    <t>29.28  </t>
  </si>
  <si>
    <t>29.28 </t>
  </si>
  <si>
    <t>11.52  </t>
  </si>
  <si>
    <t>11.52 </t>
  </si>
  <si>
    <t>ราคาสินค้าเฉลี่ยวัสดุก่อสร้าง (ราคาเงินสด ไม่รวมภาษีมูลค่าเพิ่ม ไม่รวมค่าขนส่ง) ของจังหวัด เชียงราย เดือนเมษายน ปี 2562</t>
  </si>
  <si>
    <t>Steel Plates เหล็กแผ่นเรียบรีดร้อน 4x8ft. (9.0mm.)  210 กก./แผ่น</t>
  </si>
  <si>
    <t>Steel Plates เหล็กแผ่นเรียบรีดร้อน 4x8ft. (12.0mm.) / /280 กก./แผ่น</t>
  </si>
  <si>
    <t>ฐานราก F2</t>
  </si>
  <si>
    <t>รวมค่าใช้จ่ายพิเศษตามข้อกำหนดฯ ทุกรายการ</t>
  </si>
  <si>
    <t>หน้าที่............./.............</t>
  </si>
  <si>
    <t>แบบแสดงการคำนวณและเหตุผลความจำเป็น</t>
  </si>
  <si>
    <t>สำหรับค่าใช้จ่ายพิเศษตามข้อกำหนดฯ</t>
  </si>
  <si>
    <t xml:space="preserve">             1. เหตุผลและความจำเป็นที่ต้องมีค่าใช้จ่ายพิเศษตามข้อกำหนดฯ รายการนี้</t>
  </si>
  <si>
    <t xml:space="preserve">             2. รายละเอียดการคำนวณ</t>
  </si>
  <si>
    <t>ที่</t>
  </si>
  <si>
    <t>รายการค่าใช้จ่าย</t>
  </si>
  <si>
    <t>รวมค่าใช้จ่าย</t>
  </si>
  <si>
    <t>ค่าภาษีมูลค่าเพิ่ม</t>
  </si>
  <si>
    <t>ค่าใช้จ่ายรวมภาษีมูลค่าเพิ่ม</t>
  </si>
  <si>
    <t xml:space="preserve">         และสอดคล้องตามข้อมูลข้อเท็จจริงสำหรับค่าใช้จ่ายพิเศษตามข้อกำหนดฯ แต่ละรายการ</t>
  </si>
  <si>
    <t xml:space="preserve">      2. การคำนวณค่าใช้จ่ายพิเศษตามข้อกำหนดฯ ให้ผู้มีหน้าที่คำนวณราคากลางคำนวณตามข้อเท็จจริง</t>
  </si>
  <si>
    <t xml:space="preserve">         รายการใดต้องชำระภาษีมูลค่าเพิ่ม ให้รวมค่าภาษีมูลค่าเพิ่มด้วย</t>
  </si>
  <si>
    <t xml:space="preserve">รายการ                               ค่าใช้จ่ายสำหรับอุปกรณ์เครื่องจักรกลที่ใช้ในการก่อสร้าง </t>
  </si>
  <si>
    <t>ใช้เครื่องจักรสำหรับยกติดตั้งโครงเหล็ก และ ยกแผ่นหลังคา เมทัลซีท</t>
  </si>
  <si>
    <t>หน่วยงานเจ้าของโครงการ/งานก่อสร้าง เทศบาลตำบลแม่ลาว   อำเภอแม่ลาว   จังหวัดเชียงราย</t>
  </si>
  <si>
    <t>งานไฟฟ้า</t>
  </si>
  <si>
    <t>งานรื้อผิวคอนกรีตเดิม</t>
  </si>
  <si>
    <t xml:space="preserve">  งานรื้อผิวคอนกรีตเดิม</t>
  </si>
  <si>
    <t>คิดจากความหนาของพื้นคอนกรีต</t>
  </si>
  <si>
    <t>ซม.</t>
  </si>
  <si>
    <t>ปริมาตรคอนกรีต</t>
  </si>
  <si>
    <t>ลบ.ม./ตร.ม.</t>
  </si>
  <si>
    <t xml:space="preserve">ส่วนขยาย  =   </t>
  </si>
  <si>
    <t>X 1.70</t>
  </si>
  <si>
    <t>ค่าทุบคอนกรีตเดิม  = 400 บาท/ลบ.ม.</t>
  </si>
  <si>
    <t>ค่าทุบคอนกรีตเดิม  =</t>
  </si>
  <si>
    <t>ค่าดำเนินการ +ค่าเสื่อม (หินผุ  - ดินและตัก)</t>
  </si>
  <si>
    <t>รวมค่างานต้นทุนงานรื้อผิวคอนกรีตเดิม</t>
  </si>
  <si>
    <t xml:space="preserve">สายไฟ THW 1x2.5 ตร.ม. </t>
  </si>
  <si>
    <t>บ๊อกลอยกันน้ำมีฝาบิด</t>
  </si>
  <si>
    <t xml:space="preserve">ปลั๊กคู่แบบมีกราวด์ </t>
  </si>
  <si>
    <t>บริษัท เทียนทอง อิเล็คทริค แอนด์ ซัพพลาย จำกัด</t>
  </si>
  <si>
    <t xml:space="preserve"> ตู้โหลดเซ็นเตอร์ขนาด 4 ช่องพร้อมเบรคเกอร์ </t>
  </si>
  <si>
    <t>ร้าน อบอุ่นไฟฟ้า</t>
  </si>
  <si>
    <t>ดวงโคมไฟฟ้า HIGTH BAY 150w (LED)</t>
  </si>
  <si>
    <t>และค่าขนส่งเหล็กรูปพรรณ</t>
  </si>
  <si>
    <t>มังกรเมทัลซีท</t>
  </si>
  <si>
    <t xml:space="preserve"> FLASHING ปิดสันหลังคา และปิดหน้าจั่ว</t>
  </si>
  <si>
    <t>ม</t>
  </si>
  <si>
    <t>โซ่และอุปกรณ์แขวน 1 ม.</t>
  </si>
  <si>
    <t>*1.3074</t>
  </si>
  <si>
    <t>ค่าใช้จ่ายสำหรับเครื่องจักรกลที่ใช้ในการก่อสร้าง</t>
  </si>
  <si>
    <t>4 ครั้ง</t>
  </si>
  <si>
    <t>กันยายน</t>
  </si>
  <si>
    <t xml:space="preserve">          (นายสุรศักดิ์   ธรรมขันธา)</t>
  </si>
  <si>
    <t>เห็นชอบ........................................................ปลัดเทศบาลตำบลแม่ลาว</t>
  </si>
  <si>
    <t xml:space="preserve">             (นายสุรศักดิ์    ธรรมขันธา)</t>
  </si>
  <si>
    <t xml:space="preserve"> - Ø  16  มม. (DB) ตันละ(บาท) SD. 40</t>
  </si>
  <si>
    <t>หลังคาเหล็กรีดลอน (Metal Sheet) หนา 0.40 มม..</t>
  </si>
  <si>
    <t>แปซิฟิกไพพ์ Pacific Pipe</t>
  </si>
  <si>
    <t>บัญชีรายละเอียดประมาณการค่าใช้จ่ายโครงการ</t>
  </si>
  <si>
    <t>เทศบาลตำบลแม่ลาว  อำเภอดงมะดะ  จังหวัดเชียงราย</t>
  </si>
  <si>
    <t xml:space="preserve">งาน / โครงการ   :  </t>
  </si>
  <si>
    <t>สถานที่ดำเนินการ   :</t>
  </si>
  <si>
    <t>เจ้าของงาน  :</t>
  </si>
  <si>
    <t>ตามแบบแปลนเลขที่</t>
  </si>
  <si>
    <t>นายวรวิทย์   ดอนชัย</t>
  </si>
  <si>
    <t>ประมาณการเมื่อวันที่</t>
  </si>
  <si>
    <t>ปริมาณงาน</t>
  </si>
  <si>
    <t>ค่าวัสดุก่อสร้าง</t>
  </si>
  <si>
    <t>ราคารวมวัสดุและแรงงาน</t>
  </si>
  <si>
    <t>เหล็กฉาก 40x40x3 มม. (นน.11.0 กก.)</t>
  </si>
  <si>
    <t>แผ่นเหล็กสังกะสีผสมอลูมิเนียม หนา 1.2 มม.</t>
  </si>
  <si>
    <t>งานสี</t>
  </si>
  <si>
    <t>ค่าตัดติดสติ๊กเกอร์</t>
  </si>
  <si>
    <t>รวมเป็นเงิน</t>
  </si>
  <si>
    <t>คิดเป็นเงินเพียง</t>
  </si>
  <si>
    <t xml:space="preserve">(ตัวอักษร) </t>
  </si>
  <si>
    <t>(ลงชื่อ)....................................................ประมาณการ</t>
  </si>
  <si>
    <t xml:space="preserve">           (นายวรวิทย์   ดอนชัย)     </t>
  </si>
  <si>
    <t xml:space="preserve">  วิศวกรโยธาปฏิบัติการ</t>
  </si>
  <si>
    <t>ก่อสร้างอาคารเอนกประสงค์ออกกำลังกายในร่ม บริเวณสนามกีฬาเทศบาลตำบลแม่ลาว</t>
  </si>
  <si>
    <t>สนามกีฬาเทศบาล  หมู่ที่ 19 ตำบลดงมะดะ อำเภอแม่ลาว จังหวัดเชียงราย</t>
  </si>
  <si>
    <t xml:space="preserve">     / 2565</t>
  </si>
  <si>
    <t>พฤศจิกายน</t>
  </si>
  <si>
    <t>ค่าใช้จ่ายสำหรับขนส่งเหล็กรูปพรรณ</t>
  </si>
  <si>
    <t>ตารางแสดงการคำนวณหาค่า FACTOR F งานอาคาร</t>
  </si>
  <si>
    <t>งานก่อสร้าง</t>
  </si>
  <si>
    <t>หน่วยงาน</t>
  </si>
  <si>
    <t>เงื่อนไข</t>
  </si>
  <si>
    <t>ค่างาน(ทุน)</t>
  </si>
  <si>
    <t>FACTOR F</t>
  </si>
  <si>
    <t>ล้านบาท</t>
  </si>
  <si>
    <t>เงินล่วงหน้าจ่าย ( ร้อยละ )</t>
  </si>
  <si>
    <t>&lt;0.5</t>
  </si>
  <si>
    <t>ค่าประกันผลงาน หัก  (ร้อยละ)</t>
  </si>
  <si>
    <t>ดอกเบี้ยเงินกู้ (ร้อยละ)</t>
  </si>
  <si>
    <t>a =</t>
  </si>
  <si>
    <t>ค่าภาษีมูลค่าเพิ่ม ( VAT )  (ร้อยละ)</t>
  </si>
  <si>
    <t>b =</t>
  </si>
  <si>
    <t xml:space="preserve">d = </t>
  </si>
  <si>
    <t>สูตรคำนวณหาค่า FACTOR  F</t>
  </si>
  <si>
    <t xml:space="preserve">c = </t>
  </si>
  <si>
    <t xml:space="preserve">e = </t>
  </si>
  <si>
    <r>
      <t xml:space="preserve">สูตรการหาค่า Factor F = D - </t>
    </r>
    <r>
      <rPr>
        <b/>
        <sz val="16"/>
        <color indexed="8"/>
        <rFont val="Symbol"/>
        <family val="1"/>
        <charset val="2"/>
      </rPr>
      <t/>
    </r>
  </si>
  <si>
    <t>{</t>
  </si>
  <si>
    <t>[( D - E ) x ( A - B )]</t>
  </si>
  <si>
    <t>}</t>
  </si>
  <si>
    <t>( C - B )</t>
  </si>
  <si>
    <t>เมื่อ</t>
  </si>
  <si>
    <t>A = ค่าวัสดุและแรงงานต้นทุน</t>
  </si>
  <si>
    <t>B = ค่างานตัวต่ำกว่าต้นทุน</t>
  </si>
  <si>
    <t>C = ค่างานตัวสูงกว่าต้นทุน</t>
  </si>
  <si>
    <t>D = Factor F ของค่างานตัวต่ำกว่าต้นทุน</t>
  </si>
  <si>
    <t>E = Factor F ของค่างานตัวสูงกว่าต้นทุน</t>
  </si>
  <si>
    <t>แทนค่า</t>
  </si>
  <si>
    <t xml:space="preserve"> -  (</t>
  </si>
  <si>
    <t>)   X   (</t>
  </si>
  <si>
    <t>)</t>
  </si>
  <si>
    <t>(</t>
  </si>
  <si>
    <t>สรุปค่าต้นทุนงาน</t>
  </si>
  <si>
    <t>ค่า FACTOR F เท่ากับ</t>
  </si>
  <si>
    <t>&gt;500</t>
  </si>
  <si>
    <t>1. กรณีค่างานอยู่ระหว่างช่วงของค่างานต้นทุนที่กำหนด ให้เทียบอัตราส่วนเพื่อหาค่า Factor F</t>
  </si>
  <si>
    <t>2. ถ้าเป็นงานเงินกู้ให้ใช้ Factor F ในช่อง " รวมในรูป Factor "</t>
  </si>
  <si>
    <t xml:space="preserve">ลงชื่อ.............................................................................................ผู้ประมาณราคา   </t>
  </si>
  <si>
    <t>คำอธิบาย</t>
  </si>
  <si>
    <r>
      <t xml:space="preserve">สปช. 104/26 อาคารเรียน 4 ห้องเรียน (ใต้ถุนโล่ง) </t>
    </r>
    <r>
      <rPr>
        <b/>
        <sz val="16"/>
        <color indexed="10"/>
        <rFont val="TH Sarabun New"/>
        <family val="2"/>
      </rPr>
      <t>(A)</t>
    </r>
    <r>
      <rPr>
        <sz val="16"/>
        <rFont val="TH Sarabun New"/>
        <family val="2"/>
      </rPr>
      <t>ประมาณราคา</t>
    </r>
    <r>
      <rPr>
        <sz val="16"/>
        <color indexed="8"/>
        <rFont val="TH Sarabun New"/>
        <family val="2"/>
      </rPr>
      <t xml:space="preserve"> </t>
    </r>
    <r>
      <rPr>
        <b/>
        <sz val="16"/>
        <color indexed="10"/>
        <rFont val="TH Sarabun New"/>
        <family val="2"/>
      </rPr>
      <t>1,967,568.60</t>
    </r>
    <r>
      <rPr>
        <sz val="16"/>
        <color indexed="8"/>
        <rFont val="TH Sarabun New"/>
        <family val="2"/>
      </rPr>
      <t xml:space="preserve"> บาท ราคาอยู่ระหว่าง 1</t>
    </r>
    <r>
      <rPr>
        <sz val="16"/>
        <rFont val="TH Sarabun New"/>
        <family val="2"/>
      </rPr>
      <t>,000,000</t>
    </r>
    <r>
      <rPr>
        <sz val="16"/>
        <color indexed="8"/>
        <rFont val="TH Sarabun New"/>
        <family val="2"/>
      </rPr>
      <t xml:space="preserve"> บาท และ 2</t>
    </r>
    <r>
      <rPr>
        <sz val="16"/>
        <rFont val="TH Sarabun New"/>
        <family val="2"/>
      </rPr>
      <t>,000,000</t>
    </r>
    <r>
      <rPr>
        <sz val="16"/>
        <color indexed="8"/>
        <rFont val="TH Sarabun New"/>
        <family val="2"/>
      </rPr>
      <t xml:space="preserve"> บาท</t>
    </r>
  </si>
  <si>
    <t>จากตารางค่างาน(ทุน)</t>
  </si>
  <si>
    <r>
      <t xml:space="preserve">ต้นทุน 1,967,586.60 บาท </t>
    </r>
    <r>
      <rPr>
        <b/>
        <sz val="16"/>
        <color indexed="10"/>
        <rFont val="TH Sarabun New"/>
        <family val="2"/>
      </rPr>
      <t>(B)</t>
    </r>
    <r>
      <rPr>
        <sz val="16"/>
        <rFont val="TH Sarabun New"/>
        <family val="2"/>
      </rPr>
      <t xml:space="preserve">ราคาที่ต่ำกว่าต้นทุนคือ </t>
    </r>
    <r>
      <rPr>
        <sz val="16"/>
        <color indexed="10"/>
        <rFont val="TH Sarabun New"/>
        <family val="2"/>
      </rPr>
      <t>1</t>
    </r>
    <r>
      <rPr>
        <b/>
        <sz val="16"/>
        <color indexed="10"/>
        <rFont val="TH Sarabun New"/>
        <family val="2"/>
      </rPr>
      <t>,000,000</t>
    </r>
    <r>
      <rPr>
        <sz val="16"/>
        <rFont val="TH Sarabun New"/>
        <family val="2"/>
      </rPr>
      <t xml:space="preserve"> บาท Factor F ของ 1,000,000 บาท คือ </t>
    </r>
    <r>
      <rPr>
        <b/>
        <sz val="16"/>
        <color indexed="10"/>
        <rFont val="TH Sarabun New"/>
        <family val="2"/>
      </rPr>
      <t>(D)1.3050</t>
    </r>
  </si>
  <si>
    <r>
      <t xml:space="preserve">ต้นทุน 1,967,586.60 บาท </t>
    </r>
    <r>
      <rPr>
        <b/>
        <sz val="16"/>
        <color indexed="10"/>
        <rFont val="TH Sarabun New"/>
        <family val="2"/>
      </rPr>
      <t>(C)</t>
    </r>
    <r>
      <rPr>
        <sz val="16"/>
        <rFont val="TH Sarabun New"/>
        <family val="2"/>
      </rPr>
      <t xml:space="preserve">ราคาที่สูงกว่ากว่าต้นทุนคือ </t>
    </r>
    <r>
      <rPr>
        <b/>
        <sz val="16"/>
        <color indexed="10"/>
        <rFont val="TH Sarabun New"/>
        <family val="2"/>
      </rPr>
      <t>2,000,000</t>
    </r>
    <r>
      <rPr>
        <sz val="16"/>
        <rFont val="TH Sarabun New"/>
        <family val="2"/>
      </rPr>
      <t xml:space="preserve"> บาท Factor F ของ 10,000,000 บาท คือ</t>
    </r>
    <r>
      <rPr>
        <b/>
        <sz val="16"/>
        <color indexed="10"/>
        <rFont val="TH Sarabun New"/>
        <family val="2"/>
      </rPr>
      <t xml:space="preserve"> (E)1.3035</t>
    </r>
  </si>
  <si>
    <t>เหล็กกล่อง  ขนาด 2" X 2" หนา 2 มม.</t>
  </si>
  <si>
    <t xml:space="preserve">       (นางกานติมา   สุทธสม)</t>
  </si>
  <si>
    <t xml:space="preserve">ยกวัสดุลงจากรถขนส่ง </t>
  </si>
  <si>
    <t>ยกแผ่นหลังคาติดตั้ง</t>
  </si>
  <si>
    <t xml:space="preserve">ยกเหล็กติดตั้ง  และประกอบ </t>
  </si>
  <si>
    <r>
      <rPr>
        <b/>
        <sz val="14"/>
        <color indexed="8"/>
        <rFont val="TH SarabunPSK"/>
        <family val="2"/>
      </rPr>
      <t>หมายเหตุ</t>
    </r>
    <r>
      <rPr>
        <sz val="14"/>
        <color indexed="8"/>
        <rFont val="TH SarabunPSK"/>
        <family val="2"/>
      </rPr>
      <t xml:space="preserve">  1. แบบฟอร์มนี้ ผู้มีหน้าที่คำนวณราคากลางสามารถปรับปรุง เปลี่ยนแปลงและปรับใช้ตามความเหมาะสม</t>
    </r>
  </si>
  <si>
    <t>สถานที่ก่อสร้าง สนามกีฬาเทศบาล  หมู่ที่ 19 ตำบลดงมะดะ อำเภอแม่ลาว จังหวัดเชียงราย       แบบเลขที่       /2565</t>
  </si>
  <si>
    <t>คำนวณราคากลางโดย นายวรวิทย์   ดอนชัย  ตำแหน่ง  วิศวกรโยธาปฏิบัติการ      เมื่อวันที่         เดือน  พฤสจิกายน  พ.ศ. 2564</t>
  </si>
  <si>
    <t xml:space="preserve">ชื่อโครงการ/งานก่อสร้าง </t>
  </si>
  <si>
    <t>30.00 - 30.99</t>
  </si>
  <si>
    <t xml:space="preserve">พาณิชย์จังหวัด พะเยา. </t>
  </si>
  <si>
    <t>Cotto metal work</t>
  </si>
  <si>
    <t>(นายอรรถพงษ์  โรจนพิบูลธรรม)</t>
  </si>
  <si>
    <t>(นางสุนิสา  ขัดสงคราม)</t>
  </si>
  <si>
    <t>เสนอ ......................................................................ผู้อำนวยการกองช่าง</t>
  </si>
  <si>
    <t>( ลงชื่อ )................................................................</t>
  </si>
  <si>
    <t>รถเครน 25 ตัน (สำหรับยกติดตั้งโครงถักและหลังคา)  และค่าขนส่ง</t>
  </si>
  <si>
    <t>1.1 งานรื้อถอนวัสดุมุงหลังคา (ลอนคู่)</t>
  </si>
  <si>
    <t>1.2 งานรื้อถอนผนังก่ออิฐฉาบปูน</t>
  </si>
  <si>
    <t xml:space="preserve">C-100x50x20x3.2 มม. </t>
  </si>
  <si>
    <t>จันทัน</t>
  </si>
  <si>
    <t>อกไก่</t>
  </si>
  <si>
    <t>อะเส</t>
  </si>
  <si>
    <t>แป</t>
  </si>
  <si>
    <t xml:space="preserve">C-100x50x20x2.3 มม. </t>
  </si>
  <si>
    <t>งานหลังคา</t>
  </si>
  <si>
    <t>งานผนัง</t>
  </si>
  <si>
    <t>ผนังก่ออิฐมวลเบา ขนาด 20x60x7.5ซม.</t>
  </si>
  <si>
    <t xml:space="preserve"> - อิฐมวลเบา ขนาด 20x60x7.5ซม.</t>
  </si>
  <si>
    <t xml:space="preserve"> - ปูนก่อสำเร็จรูป</t>
  </si>
  <si>
    <t xml:space="preserve">               รวมผนังก่ออิฐมวลเบา ขนาด 20x60x7.5ซม.</t>
  </si>
  <si>
    <r>
      <t xml:space="preserve">ปูนฉาบผิวเรียบ สำหรับอิฐมวลเบา </t>
    </r>
    <r>
      <rPr>
        <sz val="11"/>
        <rFont val="Browallia New"/>
        <family val="2"/>
      </rPr>
      <t>(หนา 1.25 ซม)</t>
    </r>
  </si>
  <si>
    <t xml:space="preserve"> - ปูนฉาบสำเร็จรูป</t>
  </si>
  <si>
    <t>งานฝ้า</t>
  </si>
  <si>
    <t>วัสดุมวลรวมของงานคอนกรีตส่วนผสมต่างๆ</t>
  </si>
  <si>
    <t xml:space="preserve"> - ปูนซีเมนต์ปอร์ตแลนด์ (มอก. 80/2517)</t>
  </si>
  <si>
    <t xml:space="preserve"> - ปูนซีเมนต์ปอร์ตแลนด์ (มอก.80/2517)</t>
  </si>
  <si>
    <t xml:space="preserve"> - ปูนซีเมนต์ปอร์ตแลนด์ประเภท 5</t>
  </si>
  <si>
    <t xml:space="preserve"> - ปูนซีเมนต์ปอร์ตแลนด์ ( มอก.15/2514)</t>
  </si>
  <si>
    <t xml:space="preserve">  </t>
  </si>
  <si>
    <t xml:space="preserve">                      รวมคอนกรีต ค.3</t>
  </si>
  <si>
    <t xml:space="preserve">                      รวมคอนกรีต ค.4</t>
  </si>
  <si>
    <t>วัสดุมวลรวมของงานคอนกรีตผสมเสร็จ (ด้วยรถผสมปูน)</t>
  </si>
  <si>
    <t xml:space="preserve"> ระยะทาง ไม่เกิน</t>
  </si>
  <si>
    <t xml:space="preserve">  คอนกรีตกำลังอัดประลัยมีอายุ 28 วัน (กก./ตร.ซม.)</t>
  </si>
  <si>
    <t>15 กิโลเมตร</t>
  </si>
  <si>
    <t xml:space="preserve">   - รูปลูกบาศก์ 180 กก./ตร.ซม.และรูปทรงกระบอก 140 กก./ตร.ซม.</t>
  </si>
  <si>
    <t>หรือใช้ราคา</t>
  </si>
  <si>
    <t xml:space="preserve">   - รูปลูกบาศก์ 210 กก./ตร.ซม.และรูปทรงกระบอก 180 กก./ตร.ซม.</t>
  </si>
  <si>
    <t>กระทรวงพานิชย์</t>
  </si>
  <si>
    <t xml:space="preserve">   - รูปลูกบาศก์ 240 กก./ตร.ซม.และรูปทรงกระบอก 210 กก./ตร.ซม.</t>
  </si>
  <si>
    <t>"</t>
  </si>
  <si>
    <t xml:space="preserve">   - รูปลูกบาศก์ 280 กก./ตร.ซม.และรูปทรงกระบอก 240 กก./ตร.ซม.</t>
  </si>
  <si>
    <t xml:space="preserve">   - รูปลูกบาศก์ 320 กก./ตร.ซม.และรูปทรงกระบอก 280 กก./ตร.ซม.</t>
  </si>
  <si>
    <t xml:space="preserve">   - รูปลูกบาศก์ 350 กก./ตร.ซม.และรูปทรงกระบอก300 กก./ตร.ซม.</t>
  </si>
  <si>
    <t xml:space="preserve">   - รูปลูกบาศก์ 380 กก./ตร.ซม.และรูปทรงกระบอก 320 กก./ตร.ซม.</t>
  </si>
  <si>
    <t xml:space="preserve">   - รูปลูกบาศก์ 400 กก./ตร.ซม.และรูปทรงกระบอก 350 กก./ตร.ซม.</t>
  </si>
  <si>
    <t>วัสดุมวลรวมของงานคอนกรีตเททับหน้าพื้นสำเร็จรูป</t>
  </si>
  <si>
    <t xml:space="preserve">    รวมคอนกรีตเททับหน้าพื้นสำเร็จรูป</t>
  </si>
  <si>
    <t xml:space="preserve">    รวมคอนกรีตเททับหน้าพื้นสำเร็จรูปเสริมเหล็ก</t>
  </si>
  <si>
    <t>วัสดุมวลรวมของน้ำยากันซึมผสมต่อคอนกรีต</t>
  </si>
  <si>
    <t xml:space="preserve">  น้ำยากันซึมผสมต่อคอนกรีต</t>
  </si>
  <si>
    <t xml:space="preserve"> - น้ำยากันซึม SIKA</t>
  </si>
  <si>
    <t xml:space="preserve">    รวมน้ำยากันซึมผสมต่อคอนกรีต</t>
  </si>
  <si>
    <t>ผนังก่อสามัญ (อิฐมอญ) เต็มแผ่นอิฐ</t>
  </si>
  <si>
    <t xml:space="preserve"> - อิฐสามัญ (อิฐมอญ  ขนาด 3.5 x 7 x 16 ซม.</t>
  </si>
  <si>
    <t>ผนังก่อดินเผาชนิดไม่รับน้ำหนัก (อิฐ 2 รู) ครึ่งแผ่นอิฐ</t>
  </si>
  <si>
    <t xml:space="preserve"> - อิฐดินเผาชนิด 2 รูขนาด 3 x 7 x 16 ซม.</t>
  </si>
  <si>
    <t xml:space="preserve">               รวมผนังก่ออิฐไม่รับน้ำหนักครึ่งแผ่น</t>
  </si>
  <si>
    <t>ผนังก่อดินเผาชนิดไม่รับน้ำหนัก (อิฐ 2 รู) เต็มแผ่นอิฐ</t>
  </si>
  <si>
    <t xml:space="preserve">               รวมผนังก่ออิฐไม่รับน้ำหนักเต็มแผ่น</t>
  </si>
  <si>
    <t>ผนังก่ออิฐดินเผาชนิดทนไฟ</t>
  </si>
  <si>
    <t xml:space="preserve"> - อิฐดินเผาชนิดทนไฟขนาด 11.5 x 23 x 7.6 ซม.</t>
  </si>
  <si>
    <t xml:space="preserve">               รวมผนังก่ออิฐชนิดทนไฟ</t>
  </si>
  <si>
    <t>ผนังก่อซีเมนต์บล็อคขนาด 0.07x0.19x0.39 ม.</t>
  </si>
  <si>
    <t xml:space="preserve"> - ซีเมนต์บล็อค (12.5 แผ่น +4%)</t>
  </si>
  <si>
    <t xml:space="preserve">            รวมผนังก่อซีเมนต์บล๊อคหนา 7 ซม.</t>
  </si>
  <si>
    <t>ผนังก่อซีเมนต์บล็อคขนาด 0.09x0.19x0.39 ม.</t>
  </si>
  <si>
    <t xml:space="preserve">           รวมผนังก่อซีเมนต์บล๊อคหนา 9 ซม.</t>
  </si>
  <si>
    <t xml:space="preserve"> - ซีเมนต์บล็อคชนิดระบายอากาศ (12.5 แผ่น +4%)</t>
  </si>
  <si>
    <t xml:space="preserve">    รวมผนังก่อซีเมนต์บล๊อคชนิดระบายอากาศ</t>
  </si>
  <si>
    <t xml:space="preserve">    รวมปูนทรายรองพื้น(สำหรับปูแผ่นผนังสำเร็จรูป)</t>
  </si>
  <si>
    <t xml:space="preserve">    รวมปูนฉาบผิวซีเมนต์ขัดมันเรียบ</t>
  </si>
  <si>
    <t xml:space="preserve">    รวมปูนฉาบผิวซีเมนต์ขัดมันเรียบผสมน้ำยากันซึม</t>
  </si>
  <si>
    <t xml:space="preserve">    รวมปูนฉาบผิวสลัดปูนปาดด้วยเกรียง</t>
  </si>
  <si>
    <t xml:space="preserve"> - ปูนซีเมนต์ขาว</t>
  </si>
  <si>
    <t xml:space="preserve"> - กรวดน้ำจืด</t>
  </si>
  <si>
    <t xml:space="preserve"> - สีฝุ่น</t>
  </si>
  <si>
    <t xml:space="preserve">    รวมค่าวัสดุฉาบปูนผิวกรวดล้าง</t>
  </si>
  <si>
    <t xml:space="preserve"> - หินเกล็ด</t>
  </si>
  <si>
    <t xml:space="preserve">    รวมค่าวัสดุฉาบปูนผิวหินล้าง</t>
  </si>
  <si>
    <t>ผนังบุกระเบื้องเคลือบขาวขนาด 4"x4"</t>
  </si>
  <si>
    <t xml:space="preserve"> - กระเบื้องเคลือบขาว 4"x4"(เผื่อ = 100+5 แผ่น)</t>
  </si>
  <si>
    <t xml:space="preserve"> - ปูนยาแนว</t>
  </si>
  <si>
    <t xml:space="preserve"> - คิ้ว พี วี ซี.</t>
  </si>
  <si>
    <t xml:space="preserve">    รวมผนังบุกระเบื้องเคลือบขาว 4"x4"</t>
  </si>
  <si>
    <t>ผนังบุกระเบื้องเคลือบสีธรรมดาขนาด 4"x4"</t>
  </si>
  <si>
    <t xml:space="preserve"> - กระเบื้องเคลือบสี 4"x4"(เผื่อ = 100+5 แผ่น)</t>
  </si>
  <si>
    <t xml:space="preserve">    รวมผนังบุกระเบื้องเคลือบสี 4"x4"</t>
  </si>
  <si>
    <t>ผนังบุกระเบื้องเคลือบขาวขนาด 8"x8"</t>
  </si>
  <si>
    <t xml:space="preserve"> - กระเบื้องเคลือบขาว 8"x8"(25+1 แผ่น)</t>
  </si>
  <si>
    <t xml:space="preserve"> - ปูนซีเมนต์ขาวยาแนว</t>
  </si>
  <si>
    <t xml:space="preserve">    รวมผนังบุกระเบื้องเคลือบขาว 8"x8"</t>
  </si>
  <si>
    <t>ผนังบุกระเบื้องเคลือบสีธรรมดาขนาด 8"x8"</t>
  </si>
  <si>
    <t xml:space="preserve"> - กระเบื้องเคลือบสี 8"x8"(25+1 แผ่น)</t>
  </si>
  <si>
    <t xml:space="preserve">    รวมผนังบุกระเบื้องเคลือบสีธรรมดา 8"x8"</t>
  </si>
  <si>
    <t>ผนังบุกระเบื้องเคลือบสีมีลวดลายขนาด 8"x8"</t>
  </si>
  <si>
    <t xml:space="preserve"> - กระเบื้องเคลือบสีลวดลาย 8"x8"(25+1 แผ่น)</t>
  </si>
  <si>
    <t xml:space="preserve">    รวมผนังบุกระเบื้องเคลือบสีมีลวดลาย 8"x8"</t>
  </si>
  <si>
    <t>ผนังบุกระเบื้องเซรามิคเคลือบสีธรรมดาขนาด 8"x10"</t>
  </si>
  <si>
    <t xml:space="preserve"> - กระเบื้องแซรามิคสีธรรมดา 8"x10"(20+1 แผ่น)</t>
  </si>
  <si>
    <t xml:space="preserve">    รวมผนังบุกระเบื้องเซรามิคสีธรรมดา 8"x10"</t>
  </si>
  <si>
    <t>ผนังบุกระเบื้องเซรามิคเคลือบสีมีลวดลายขนาด 8"x10"</t>
  </si>
  <si>
    <t xml:space="preserve"> - กระเบื้องแซรามิคสีมีลวดลาย 8"x10"(20+1 แผ่น)</t>
  </si>
  <si>
    <t xml:space="preserve">    รวมผนังบุกระเบื้องเซรามิคสีมีลวดลาย 8"x10"</t>
  </si>
  <si>
    <t>ผนังบุกระเบื้องเซรามิคเคลือบสีธรรมดาขนาด 12"x12"</t>
  </si>
  <si>
    <t xml:space="preserve"> - กระเบื้องแซรามิคสีธรรมดา 12"x12"(11+1 แผ่น)</t>
  </si>
  <si>
    <t xml:space="preserve">    รวมผนังบุกระเบื้องเซรามิคสีธรรมดา 12"x12"</t>
  </si>
  <si>
    <t>ผนังบุกระเบื้องเซรามิคเคลือบสีมีลวดลายขนาด 12"x12"</t>
  </si>
  <si>
    <t xml:space="preserve"> - กระเบื้องแซรามิคสีมีลวดลาย 12"x12"(11+1 แผ่น)</t>
  </si>
  <si>
    <t xml:space="preserve">    รวมผนังบุกระเบื้องเซรามิคสีมีลวดลาย 12"x12"</t>
  </si>
  <si>
    <t>ผนังบุกระเบื้องเซรามิคไม่เคลือบผิวขนาด 4"x8"</t>
  </si>
  <si>
    <t xml:space="preserve"> - กระเบื้องเซรามิคไม่เคลือบผิว 4"x8"(50+5 แผ่น)</t>
  </si>
  <si>
    <t xml:space="preserve"> - ปูนซีเมนต์ขาวยาแนว + สีฝุ่น + อื่นๆ</t>
  </si>
  <si>
    <t xml:space="preserve">    รวมผนังบุกระเบื้องเซรามิคไม่เคลือบผิว 4"x8"</t>
  </si>
  <si>
    <t>ผนังบุแผ่นหินอ่อนในประเทศขนาด 2x30x60 ซม.</t>
  </si>
  <si>
    <t xml:space="preserve"> - แผ่นหินอ่อนสีเทา-ขาว</t>
  </si>
  <si>
    <t>เผื่อ 10%</t>
  </si>
  <si>
    <t xml:space="preserve"> - ปูนซีเมนต์ขาวยาแนว + สีฝุ่น</t>
  </si>
  <si>
    <t xml:space="preserve"> - WAX</t>
  </si>
  <si>
    <t xml:space="preserve"> - อุปกรณ์ขอยึดแผ่น</t>
  </si>
  <si>
    <t xml:space="preserve">    รวมผนังบุแผ่นหินอ่อนสีเทา-ขาว</t>
  </si>
  <si>
    <t>ผนังบุแผ่นหินแกรนิตในประเทศขนาด 2x30x60 ซม.</t>
  </si>
  <si>
    <t xml:space="preserve"> - แผ่นหินแกรนิตสีเทา-ดำ</t>
  </si>
  <si>
    <t xml:space="preserve"> - ปูนซีเมนต์ขาวยาแนว+สีฝุ่น</t>
  </si>
  <si>
    <t xml:space="preserve">    รวมผนังบุแผ่นหินแกรนิตสีเทา-ดำ</t>
  </si>
  <si>
    <t>ผนังบุกระเบื้องแผ่นหินขัดขนาด 12"x12" (สีขาว,สีเทา)</t>
  </si>
  <si>
    <t xml:space="preserve"> - กระเบื้องแผ่นหินขัด 12"x12"(11+1 แผ่น)</t>
  </si>
  <si>
    <t xml:space="preserve">    รวมผนังบุกระเบื้องแผ่นหินขัด 12"x12"</t>
  </si>
  <si>
    <t>ผนังบุกระเบื้องดินเผาด่านเกวียนขนาด 4"x4"</t>
  </si>
  <si>
    <t xml:space="preserve"> - กระเบื้องดินเผาด่านเกวียน 4"x4"(เผื่อ = 100+5 แผ่น)</t>
  </si>
  <si>
    <t xml:space="preserve">    รวมผนังบุกระเบื้องดินเผาด่านเกวียน 4"x4"</t>
  </si>
  <si>
    <t>วัสดุมวลรวมของงานทำผนังเบาด้วยวัสดุสำเร็จรูปต่างๆ</t>
  </si>
  <si>
    <t xml:space="preserve">   ฝาไม้ยางตีซ้อนเกล็ดทางนอน 1/2"x6"โครงคร่าวไม้ยางวาง</t>
  </si>
  <si>
    <t>ตั้งขนาด 1-1/2"x3" ระยะห่าง c/c 0.50 เมตร</t>
  </si>
  <si>
    <t xml:space="preserve"> - ฝาไม้ยางใสลบมุม ขนาด 1/2"x 6"(เผื่อ 10%)</t>
  </si>
  <si>
    <t xml:space="preserve"> - โครงคร่าวไม้ยางใส ขนาด 1-1/2"x 3"(เผื่อ 10%)</t>
  </si>
  <si>
    <t xml:space="preserve"> - ตะปู</t>
  </si>
  <si>
    <t xml:space="preserve">    รวมวัสดุทำฝาไม้ยางซ้อนเกล็ดทางนอน</t>
  </si>
  <si>
    <t xml:space="preserve">   ฝาไม้ยางตีทับเกล็ดทางตั้ง 1/2"x6"โครงคร่าวไม้ยางวางทาง</t>
  </si>
  <si>
    <t>นอนขนาด 1-1/2"x3" ระยะห่าง c/c 0.50 เมตร</t>
  </si>
  <si>
    <t xml:space="preserve">    รวมวัสดุทำฝาไม้ยางตีทับเกล็ดทางตั้ง</t>
  </si>
  <si>
    <t xml:space="preserve">   ฝาไม้ยางตีซ้อนเกล็ดทางนอน 1/2"x6"โครงคร่าวไม้เนื้อแข็ง</t>
  </si>
  <si>
    <t>วางตั้งขนาด 1-1/2"x3" ระยะห่าง c/c 0.50 เมตร</t>
  </si>
  <si>
    <t xml:space="preserve"> - โครงคร่าวไม้เนื้อแข็งใส ขนาด 1-1/2"x 3"(เผื่อ 10%)</t>
  </si>
  <si>
    <t xml:space="preserve">   ฝาไม้ยางตีทับเกล็ดทางตั้ง 1/2"x6"โครงคร่าวไม้เนื้อแข็งวาง</t>
  </si>
  <si>
    <t>ทางนอนขนาด 1-1/2"x3" ระยะห่าง c/c 0.50 เมตร</t>
  </si>
  <si>
    <t xml:space="preserve"> - ฝาไม้ยางใสลบมุม ขนาด 1/2"x 6"</t>
  </si>
  <si>
    <t xml:space="preserve">   ฝาผนังไม้แดงบังใบเซาะร่อง V ขนาด 1/2"x 4" โครงคร่าว</t>
  </si>
  <si>
    <t>ไม้เนื้อแข็งขนาด 1-1/2"x3" ระยะห่าง c/c 0.50 เมตร</t>
  </si>
  <si>
    <t xml:space="preserve"> - ไม้แดงใส บังใบ เซาะร่อง V ขนาด 1/2"x 4"</t>
  </si>
  <si>
    <t xml:space="preserve">    รวมวัสดุทำฝาผนังไม้แดงเซาะร่อง V บุด้านเดียว</t>
  </si>
  <si>
    <t xml:space="preserve">   ฝาผนังไม้สักบังใบเซาะร่อง V  ขนาด 1/2"x 4"  โครงคร่าว</t>
  </si>
  <si>
    <t xml:space="preserve"> - ไม้สักใสบังใบเซาะร่อง V ขนาด 1/2"x 4"</t>
  </si>
  <si>
    <t xml:space="preserve">    รวมวัสดุทำฝาผนังไม้สักเซาะร่อง V บุด้านเดียว</t>
  </si>
  <si>
    <t xml:space="preserve">   ฝาผนังไม้มะค่าบังใบเซาะร่อง V ขนาด 1/2"x 4"โครงคร่าว</t>
  </si>
  <si>
    <t xml:space="preserve"> - ไม้มะค่าใสบังใบเซาะร่อง V ขนาด 1/2"x 4"</t>
  </si>
  <si>
    <t xml:space="preserve">    รวมวัสดุทำฝาผนังไม้มะค่าเซาะร่อง V บุด้านเดียว</t>
  </si>
  <si>
    <t xml:space="preserve">  ผนังไม้อัดยางหนา 4 มม. 4'x8' โครงคร่าวไม้ยาง 1-1/2"x 3"</t>
  </si>
  <si>
    <t>ระยะห่าง c/c 0.40x0.60 เมตร # บุด้านเดียว</t>
  </si>
  <si>
    <t xml:space="preserve"> - ไม้อัดยางหนา 4 มม. ขนาด 4'x 8' (ใช้ภายใน)</t>
  </si>
  <si>
    <t>1 แผ่นคิด 2.40 ตร.ม.</t>
  </si>
  <si>
    <t xml:space="preserve"> - โครงคร่าวไม้ยางใส 3 ด้าน ขนาด 1-1/2"x 3"</t>
  </si>
  <si>
    <t xml:space="preserve">    รวมวัสดุทำผนังไม้อัดยางหนา 4 มม.บุด้านเดียว</t>
  </si>
  <si>
    <t xml:space="preserve">  ผนังไม้อัดยางหนา 4 มม. 4'x8' โครงคร่าวไม้เนื้อแข็งขนาด</t>
  </si>
  <si>
    <t>1-1/2"x 3" ระยะห่าง c/c 0.40x0.60 เมตร # บุด้านเดียว</t>
  </si>
  <si>
    <t xml:space="preserve"> - โครงคร่าวไม้เนื้อแข็งใส 3 ด้าน ขนาด 1-1/2"x 3"</t>
  </si>
  <si>
    <t xml:space="preserve">  ผนังไม้อัดยางหนา 6 มม. 4'x8' โครงคร่าวไม้ยาง 1-1/2"x 3"</t>
  </si>
  <si>
    <t xml:space="preserve"> - ไม้อัดยางหนา 6 มม. ขนาด 4'x 8' (ใช้ภายใน)</t>
  </si>
  <si>
    <t xml:space="preserve">    รวมวัสดุทำผนังไม้อัดยางหนา 6 มม.บุด้านเดียว</t>
  </si>
  <si>
    <t xml:space="preserve">  ผนังไม้อัดยางหนา 6 มม. 4'x8' โครงคร่าวไม้เนื้อแข็งขนาด</t>
  </si>
  <si>
    <t xml:space="preserve">  ผนังไม้อัดยางหนา 10 มม.4'x8' โครงคร่าวไม้ยาง 1-1/2"x 3"</t>
  </si>
  <si>
    <t xml:space="preserve"> - ไม้อัดยางหนา 10 มม. ขนาด 4'x 8' (ใช้ภายใน)</t>
  </si>
  <si>
    <t xml:space="preserve">    รวมวัสดุทำผนังไม้อัดยางหนา 10 มม.บุด้านเดียว</t>
  </si>
  <si>
    <t xml:space="preserve">  ผนังไม้อัดยางหนา 10 มม.4'x8' โครงคร่าวไม้เนื้อแข็งขนาด</t>
  </si>
  <si>
    <t>ระยะห่าง c/c 0.40x0.60 เมตร # บุสองด้าน</t>
  </si>
  <si>
    <t xml:space="preserve"> - โครงคร่าวไม้ยางใส 2 ด้าน ขนาด 1-1/2"x 3"</t>
  </si>
  <si>
    <t xml:space="preserve">    รวมวัสดุทำผนังไม้อัดยางหนา 4 มม.บุสองด้าน</t>
  </si>
  <si>
    <t>1-1/2"x 3" ระยะห่าง c/c 0.40x0.60 เมตร # บุสองด้าน</t>
  </si>
  <si>
    <t xml:space="preserve"> - โครงคร่าวไม้เนื้อแข็งใส 2 ด้าน ขนาด 1-1/2"x 3"</t>
  </si>
  <si>
    <t xml:space="preserve">    รวมวัสดุทำผนังไม้อัดยางหนา 6 มม.บุสองด้าน</t>
  </si>
  <si>
    <t xml:space="preserve">    รวมวัสดุทำผนังไม้อัดยางหนา 10 มม.บุสองด้าน</t>
  </si>
  <si>
    <t xml:space="preserve">  ผนังไม้อัดสักหนา 4 มม.4'x8' โครงคร่าวไม้ยาง 1-1/2"x 3"</t>
  </si>
  <si>
    <t xml:space="preserve"> - ไม้อัดสักหนา 4 มม. ขนาด 4'x 8' (ใช้ภายใน)</t>
  </si>
  <si>
    <t xml:space="preserve">    รวมวัสดุทำผนังไม้อัดสักหนา 4 มม.บุด้านเดียว</t>
  </si>
  <si>
    <t xml:space="preserve">  ผนังไม้อัดสักหนา 4 มม. 4'x8' โครงคร่าวไม้เนื้อแข็งขนาด</t>
  </si>
  <si>
    <t xml:space="preserve">  ผนังไม้อัดสักหนา 6 มม. 4'x8' โครงคร่าวไม้ยาง 1-1/2"x 3"</t>
  </si>
  <si>
    <t xml:space="preserve"> - ไม้อัดสักหนา 6 มม. ขนาด 4'x 8' (ใช้ภายใน)</t>
  </si>
  <si>
    <t xml:space="preserve">    รวมวัสดุทำผนังไม้อัดสักหนา 6 มม.บุด้านเดียว</t>
  </si>
  <si>
    <t xml:space="preserve">  ผนังไม้อัดสักหนา 6 มม. 4'x8' โครงคร่าวไม้เนื้อแข็งขนาด</t>
  </si>
  <si>
    <t xml:space="preserve">  ผนังไม้อัดสักหนา 10 มม.4'x8' โครงคร่าวไม้ยาง 1-1/2"x 3"</t>
  </si>
  <si>
    <t xml:space="preserve"> - ไม้อัดสักหนา 10 มม. ขนาด 4'x 8' (ใช้ภายใน)</t>
  </si>
  <si>
    <t xml:space="preserve">    รวมวัสดุทำผนังไม้อัดสักหนา 10 มม.บุด้านเดียว</t>
  </si>
  <si>
    <t xml:space="preserve">  ผนังไม้อัดสักหนา 10 มม.4'x8' โครงคร่าวไม้เนื้อแข็งขนาด</t>
  </si>
  <si>
    <t xml:space="preserve">  ผนังไม้อัดสักหนา 4 มม. 4'x8' โครงคร่าวไม้ยาง 1-1/2"x 3"</t>
  </si>
  <si>
    <t xml:space="preserve">    รวมวัสดุทำผนังไม้อัดสักหนา 4 มม.บุสองด้าน</t>
  </si>
  <si>
    <t xml:space="preserve">    รวมวัสดุทำผนังไม้อัดสักหนา 6 มม.บุสองด้าน</t>
  </si>
  <si>
    <t xml:space="preserve">  ผนังไม้อัดสักหนา 10 มม. 4'x8' โครงคร่าวไม้ยาง 1-1/2"x 3"</t>
  </si>
  <si>
    <t xml:space="preserve">    รวมวัสดุทำผนังไม้อัดสักหนา 10 มม.บุสองด้าน</t>
  </si>
  <si>
    <t xml:space="preserve">  ผนังไม้อัดสักหนา 10 มม. 4'x8' โครงคร่าวไม้เนื้อแข็งขนาด</t>
  </si>
  <si>
    <t xml:space="preserve">     ผนังกระเบื้องแผ่นเรียบหนา 6 มม. ขนาด 1.20 x 2.40 ม.</t>
  </si>
  <si>
    <t>โครงคร่าวไม้ยาง 1-1/2"x 3" @ 0.40x0.60 ม. # บุด้านเดียว</t>
  </si>
  <si>
    <t xml:space="preserve"> - กระเบื้องแผ่นเรียบหนา 6 มม. ขนาด 1.20 x 2.40 ม. </t>
  </si>
  <si>
    <t>รวมวัสดุผนังกระเบื้องแผ่นเรียบหนา 6 มม.บุด้านเดียว</t>
  </si>
  <si>
    <t>โครงคร่าวไม้เนื้อแข็ง1-1/2"x 3"@ 0.40x0.60 ม.# บุด้านเดียว</t>
  </si>
  <si>
    <t xml:space="preserve">     ผนังกระเบื้องแผ่นเรียบหนา 8 มม. ขนาด 1.20 x 2.40 ม.</t>
  </si>
  <si>
    <t xml:space="preserve"> - กระเบื้องแผ่นเรียบหนา 8 มม. ขนาด 1.20 x 2.40 ม. </t>
  </si>
  <si>
    <t>รวมวัสดุผนังกระเบื้องแผ่นเรียบหนา 8 มม.บุด้านเดียว</t>
  </si>
  <si>
    <t>โครงคร่าวไม้ยาง 1-1/2"x 3" @ 0.40x0.60 ม. # บุสองด้าน</t>
  </si>
  <si>
    <t>รวมวัสดุผนังกระเบื้องแผ่นเรียบหนา 6 มม.บุสองด้าน</t>
  </si>
  <si>
    <t>โครงคร่าวไม้เนื้อแข็ง1-1/2"x 3"@ 0.40x0.60 ม.# บุสองด้าน</t>
  </si>
  <si>
    <t>รวมวัสดุผนังกระเบื้องแผ่นเรียบหนา 8 มม.บุสองด้าน</t>
  </si>
  <si>
    <t xml:space="preserve">     ผนังแผ่นยิบซั่มบอร์ด หนา 9 มม. ขนาด 1.20 x 2.40 ม.</t>
  </si>
  <si>
    <t xml:space="preserve"> - แผ่นยิบซั่มบอร์ดหนา 9 มม. ขนาด 1.20 x 2.40 ม. </t>
  </si>
  <si>
    <t xml:space="preserve"> - ฉาบรอยต่อ</t>
  </si>
  <si>
    <t>รวมวัสดุผนังแผ่นยิบซั่มบอร์ดหนา 9 มม.บุด้านเดียว</t>
  </si>
  <si>
    <t xml:space="preserve">     ผนังแผ่นยิบซั่มบอร์ด หนา 12 มม. ขนาด 1.20 x 2.40 ม.</t>
  </si>
  <si>
    <t xml:space="preserve"> - แผ่นยิบซั่มบอร์ดหนา 12 มม. ขนาด 1.20 x 2.40 ม. </t>
  </si>
  <si>
    <t>รวมวัสดุผนังแผ่นยิบซั่มบอร์ดหนา 12 มม.บุด้านเดียว</t>
  </si>
  <si>
    <t>รวมวัสดุผนังแผ่นยิบซั่มบอร์ดหนา 9 มม.บุสองด้าน</t>
  </si>
  <si>
    <t>รวมวัสดุผนังแผ่นยิบซั่มบอร์ดหนา 12 มม.บุสองด้าน</t>
  </si>
  <si>
    <t xml:space="preserve">     ผนังแผ่นยิบซั่มบอร์ด  หนา  9 มม. ขนาด 1.20 x 2.40 ม.</t>
  </si>
  <si>
    <t>โครงคร่าวเหล็กชุบสังกะสี@ 0.60 ม. บุสองด้าน(TG-WALL)</t>
  </si>
  <si>
    <t xml:space="preserve"> - โครงคร่าวเหล็กชุบสังกะสี(92 x 0.55 มม.)</t>
  </si>
  <si>
    <t xml:space="preserve"> - ตะปูเกลียว</t>
  </si>
  <si>
    <t xml:space="preserve"> - ค่าแรงงานติดตั้งผนังทั้งหมด</t>
  </si>
  <si>
    <t>รวมงานทำผนังแผ่นยิบซั่มบอร์ดหนา 9 มม.บุสองด้าน</t>
  </si>
  <si>
    <t xml:space="preserve">  *รวมค่าแรง</t>
  </si>
  <si>
    <t>รวมงานทำผนังแผ่นยิบซั่มบอร์ดหนา 12 มม.บุสองด้าน</t>
  </si>
  <si>
    <t xml:space="preserve">     ผนังแผ่นยิบซั่มบอร์ด หนา 15 มม. ขนาด 1.20 x 2.40 ม.</t>
  </si>
  <si>
    <t>วัสดุมวลรวมของงานปูพื้นด้วยวัสดุสำเร็จรูปต่างๆ</t>
  </si>
  <si>
    <t xml:space="preserve">    รวมปูนทรายรองพื้น(สำหรับปูแผ่นพื้นสำเร็จรูป)</t>
  </si>
  <si>
    <t xml:space="preserve">    รวมปูนทรายรองพื้นผิวซีเมนต์ขัดมัน</t>
  </si>
  <si>
    <t xml:space="preserve"> - น้ำยากันซึม</t>
  </si>
  <si>
    <t xml:space="preserve">    รวมปูนทรายรองพื้นผิวซีเมนต์ขัดมันผสมกันซึม</t>
  </si>
  <si>
    <t xml:space="preserve">    รวมวัสดุทำพื้นผิวกรวดล้าง</t>
  </si>
  <si>
    <t xml:space="preserve">    รวมวัสดุทำพื้นผิวหินล้าง</t>
  </si>
  <si>
    <t xml:space="preserve"> - หินเกล็ดเบอร์ 2.5+ 3+4</t>
  </si>
  <si>
    <t xml:space="preserve">    รวมวัสดุทำพื้นผิวหินขัดเบอร์ 2.5+3+4</t>
  </si>
  <si>
    <t xml:space="preserve"> - หินเกล็ดเบอร์ 2.5+3+4</t>
  </si>
  <si>
    <t xml:space="preserve"> - เส้น PVC แบ่งแนว</t>
  </si>
  <si>
    <t xml:space="preserve">  รวมวัสดุทำพื้นผิวหินขัดเบอร์ 1+2+3 มีเส้น PVC แบ่งแนว</t>
  </si>
  <si>
    <t>พื้นปูกระเบื้องเคลือบขาวขนาด 4"x4"</t>
  </si>
  <si>
    <t xml:space="preserve"> - กระเบื้องเคลือบขาว 4"x4"(100+5 แผ่น)</t>
  </si>
  <si>
    <t xml:space="preserve">    รวมพื้นปูกระเบื้องเคลือบขาว 4"x4"</t>
  </si>
  <si>
    <t>พื้นปูกระเบื้องเคลือบสีธรรมดาขนาด 4"x4"</t>
  </si>
  <si>
    <t xml:space="preserve"> - กระเบื้องเคลือบสี 4"x4"(100+5 แผ่น)</t>
  </si>
  <si>
    <t xml:space="preserve">    รวมพื้นปูกระเบื้องเคลือบสี 4"x4"</t>
  </si>
  <si>
    <t>พื้นปูกระเบื้องเคลือบขาวขนาด 8"x8"</t>
  </si>
  <si>
    <t xml:space="preserve"> - กระเบื้องเคลือบขาว 8"x8"(25+3 แผ่น)</t>
  </si>
  <si>
    <t xml:space="preserve">    รวมพื้นปูกระเบื้องเคลือบขาว 8"x8"</t>
  </si>
  <si>
    <t>พื้นปูกระเบื้องเคลือบสีธรรมดาขนาด 8"x8"</t>
  </si>
  <si>
    <t xml:space="preserve"> - กระเบื้องเคลือบสี 8"x8"(25+3 แผ่น)</t>
  </si>
  <si>
    <t xml:space="preserve">    รวมพื้นปูกระเบื้องเคลือบสีธรรมดา 8"x8"</t>
  </si>
  <si>
    <t>พื้นปูกระเบื้องเคลือบสีมีลวดลายขนาด 8"x8"</t>
  </si>
  <si>
    <t xml:space="preserve"> - กระเบื้องเคลือบสีมีลวดลาย 8"x8"(25+3 แผ่น)</t>
  </si>
  <si>
    <t xml:space="preserve">    รวมพื้นปูกระเบื้องเคลือบสีมีลวดลาย 8"x8"</t>
  </si>
  <si>
    <t>พื้นปูกระเบื้องเซรามิคสีธรรมดาขนาด 8"x8"</t>
  </si>
  <si>
    <t xml:space="preserve"> - กระเบื้องแซรามิคสีธรรมดา 8"x8"(25+3 แผ่น)</t>
  </si>
  <si>
    <t xml:space="preserve">    รวมพื้นปูกระเบื้องเซรามิคสีธรรมดา 8"x8"</t>
  </si>
  <si>
    <t>พื้นปูกระเบื้องเซรามิคสีมีลวดลายขนาด 8"x8"</t>
  </si>
  <si>
    <t xml:space="preserve"> - กระเบื้องแซรามิคสีมีลวดลาย 8"x8"(25+3 แผ่น)</t>
  </si>
  <si>
    <t xml:space="preserve">    รวมพื้นปูกระเบื้องเซรามิคสีมีลวดลาย 8"x8"</t>
  </si>
  <si>
    <t>พื้นปูกระเบื้องเซรามิคสีธรรมดาขนาด 12"x12"</t>
  </si>
  <si>
    <t xml:space="preserve"> - กระเบื้องแซรามิคสีธรรมดา 12"x12"(11+3 แผ่น)</t>
  </si>
  <si>
    <t xml:space="preserve">    รวมพื้นปูกระเบื้องเซรามิคสีธรรมดา 12"x12"</t>
  </si>
  <si>
    <t>พื้นปูกระเบื้องเซรามิคสีมีลวดลายขนาด 12"x12"</t>
  </si>
  <si>
    <t xml:space="preserve"> - กระเบื้องแซรามิคสีมีลวดลาย 12"x12"(11+3 แผ่น)</t>
  </si>
  <si>
    <t xml:space="preserve">    รวมพื้นปูกระเบื้องเซรามิคสีมีลวดลาย 12"x12"</t>
  </si>
  <si>
    <t>พื้นปูกระเบื้องแผ่นหินขัดขนาด 12"x12"</t>
  </si>
  <si>
    <t xml:space="preserve">    รวมพื้นปูกระเบื้องแผ่นหินขัด 12"x12"</t>
  </si>
  <si>
    <t>พื้นปูแผ่นหินอ่อนขนาด  30 ซม. X 60 ซม.</t>
  </si>
  <si>
    <t xml:space="preserve"> - แผ่นหินอ่อนขนาด  30 ซม. X 60 ซม. หนา 2 ซม.</t>
  </si>
  <si>
    <t>เผื่อ 6%</t>
  </si>
  <si>
    <t xml:space="preserve">    รวมพื้นปูแผ่นหินอ่อน</t>
  </si>
  <si>
    <t>พื้นปูแผ่นหินแกรนิตขนาด  30 ซม. X 60 ซม.</t>
  </si>
  <si>
    <t xml:space="preserve"> - แผ่นหินแกรนิตขนาด  30 ซม. X 60 ซม. หนา 2 ซม.</t>
  </si>
  <si>
    <t xml:space="preserve">    รวมพื้นปูแผ่นหินแกรนิต</t>
  </si>
  <si>
    <t xml:space="preserve"> - กระเบื้องยางขนาด 9" x 9" หนา 1.6 มม.</t>
  </si>
  <si>
    <t>เผื่อ 5%</t>
  </si>
  <si>
    <t xml:space="preserve"> - กาวสำหรับปูกระเบื้องยาง</t>
  </si>
  <si>
    <t xml:space="preserve">    รวมพื้นปูกระเบื้องยางหนา 1.6 มม.</t>
  </si>
  <si>
    <t xml:space="preserve"> - กระเบื้องยางขนาด 9" x 9" หนา 2 มม.</t>
  </si>
  <si>
    <t xml:space="preserve">    รวมพื้นปูกระเบื้องยางหนา 2 มม.</t>
  </si>
  <si>
    <t xml:space="preserve"> - กระเบื้องยางขนาด 9" x 9" หนา 2.5 มม.</t>
  </si>
  <si>
    <t xml:space="preserve">    รวมพื้นปูกระเบื้องยางหนา 2.5 มม.</t>
  </si>
  <si>
    <t xml:space="preserve"> - กระเบื้องยางขนาด 9" x 9" หนา 3.2 มม.</t>
  </si>
  <si>
    <t xml:space="preserve">    รวมพื้นปูกระเบื้องยางหนา 3.2 มม.</t>
  </si>
  <si>
    <t xml:space="preserve"> - กระเบื้องยางชนิดม้วน หนา 2.5 มม.</t>
  </si>
  <si>
    <t xml:space="preserve">    รวมพื้นปูกระเบื้องยางชนิดม้วนหนา 3.2 มม.</t>
  </si>
  <si>
    <t xml:space="preserve"> - กระเบื้องยางชนิดม้วน หนา 3.2 มม.</t>
  </si>
  <si>
    <t xml:space="preserve"> - ปาร์เก้ไม้สักขนาด 1.3/4"x 8.1/2" หนา 15 มม.</t>
  </si>
  <si>
    <t xml:space="preserve"> - กาวสำหรับปูปาร์เก้</t>
  </si>
  <si>
    <t xml:space="preserve">    รวมพื้นปูปาร์เก้ไม้สักชนิดล้นร่องหนา 15 มม.</t>
  </si>
  <si>
    <t xml:space="preserve"> - ปาร์เก้ไม้สักขนาด 1.3/4"x 10" หนา 19 มม.</t>
  </si>
  <si>
    <t xml:space="preserve">    รวมพื้นปูปาร์เก้ไม้สักชนิดลิ้นร่องหนา 19 มม.</t>
  </si>
  <si>
    <t xml:space="preserve"> - ปาร์เก้ไม้แดงขนาด 1.3/4"x 8.1/2" หนา 19 มม.</t>
  </si>
  <si>
    <t xml:space="preserve">    รวมพื้นปูปาร์เก้ไม้แดงชนิดลิ้นร่องหนา 19 มม.</t>
  </si>
  <si>
    <t xml:space="preserve"> - ปาร์เก้ไม้แดงขนาด 1.3/4"x 12" หนา 19 มม.</t>
  </si>
  <si>
    <t xml:space="preserve"> - ปาร์เก้ไม้มะค่าขนาด 1.3/4"x 12" หนา 19 มม.</t>
  </si>
  <si>
    <t xml:space="preserve">    รวมพื้นปูปาร์เก้ไม้มะค่าชนิดลิ้นร่องหนา 19 มม.</t>
  </si>
  <si>
    <t xml:space="preserve"> - ปาร์เก้ไม้ประดู่ขนาด 1.3/4"x 12" หนา 19 มม.</t>
  </si>
  <si>
    <t xml:space="preserve">    รวมพื้นปูปาร์เก้ไม้ประดู่ชนิดลิ้นร่องหนา 19 มม.</t>
  </si>
  <si>
    <t xml:space="preserve"> - ปาร์เก้โมเสคไม้แดงขนาด 1/2"x 6"หนา1/2"  8 ชิ้น</t>
  </si>
  <si>
    <t xml:space="preserve">    รวมพื้นปูปาร์เก้โมเสคไม้แดงหนา 1/2"</t>
  </si>
  <si>
    <t xml:space="preserve"> - ปาร์เก้โมเสคไม้เบ็ญจพรรณขนาด 1/2"x 4.1/2" 6 ชิ้น</t>
  </si>
  <si>
    <t>พื้นไม้ยางเข้าลิ้น  1"x 4"  ปูบนตงไม้เนื้อแข็ง 1-1/2"x 6"</t>
  </si>
  <si>
    <t>ระยะห่างของตงไม้ไม่เกิน 0.50 ม.c/c</t>
  </si>
  <si>
    <t xml:space="preserve"> - พื้นไม้ยางขนาด 1"x 4" เข้าลิ้นอาบน้ำยา อบไส</t>
  </si>
  <si>
    <t>เผื่อเศษแล้ว</t>
  </si>
  <si>
    <t xml:space="preserve"> - ตงไม้เนื้อแข็ง 1-1/2"x 6" ไสเรียบ</t>
  </si>
  <si>
    <t xml:space="preserve">    รวมพื้นไม้ยางเข้าลิ้น 1"x 4" ปูบนตงไม้</t>
  </si>
  <si>
    <t>พื้นไม้ยางเข้าลิ้น  1"x 6"  ปูบนตงไม้เนื้อแข็ง 1-1/2"x 6"</t>
  </si>
  <si>
    <t xml:space="preserve"> - พื้นไม้ยางขนาด 1"x 6" เข้าลิ้นอาบน้ำยา อบไส</t>
  </si>
  <si>
    <t xml:space="preserve">    รวมพื้นไม้ยางเข้าลิ้น 1"x 6" ปูบนตงไม้</t>
  </si>
  <si>
    <t>พื้นไม้เนื้อแข็งเข้าลิ้น1"x 4"ปูบนตงไม้เนื้อแข็ง1-1/2"x 6"</t>
  </si>
  <si>
    <t xml:space="preserve"> - พื้นไม้เนื้อแข็ง 1"x 4" เข้าลิ้นอาบน้ำยา อบไส</t>
  </si>
  <si>
    <t xml:space="preserve">    รวมพื้นไม้เนื้อแข็งเข้าลิ้น 1"x 4" ปูบนตงไม้</t>
  </si>
  <si>
    <t>พื้นไม้เนื้อแข็งเข้าลิ้น1"x 6"ปูบนตงไม้เนื้อแข็ง1-1/2"x 6"</t>
  </si>
  <si>
    <t xml:space="preserve"> - พื้นไม้เนื้อแข็ง 1"x 6" เข้าลิ้นอาบน้ำยา อบไส</t>
  </si>
  <si>
    <t xml:space="preserve">    รวมพื้นไม้เนื้อแข็งเข้าลิ้น 1"x 6" ปูบนตงไม้</t>
  </si>
  <si>
    <t>พื้นไม้แดงเข้าลิ้น 1"x 4"  ปูบนตงไม้เนื้อแข็ง  1-1/2"x 6"</t>
  </si>
  <si>
    <t xml:space="preserve"> - พื้นไม้แดง 1"x 4" เข้าลิ้นอาบน้ำยา อบไส</t>
  </si>
  <si>
    <t xml:space="preserve">    รวมพื้นไม้แดงเข้าลิ้น 1"x 4" ปูบนตงไม้</t>
  </si>
  <si>
    <t>พื้นไม้แดงเข้าลิ้น 1"x 6"   ปูบนตงไม้เนื้อแข็ง  1-1/2"x 6"</t>
  </si>
  <si>
    <t xml:space="preserve"> - พื้นไม้แดง 1"x 6" เข้าลิ้นอาบน้ำยา อบไส</t>
  </si>
  <si>
    <t xml:space="preserve">    รวมพื้นไม้แดงเข้าลิ้น 1"x 6" ปูบนตงไม้</t>
  </si>
  <si>
    <t>พื้นไม้สักเข้าลิ้น 1"x 4"   ปูบนตงไม้เนื้อแข็ง  1-1/2"x 6"</t>
  </si>
  <si>
    <t xml:space="preserve"> - พื้นไม้สัก 1"x 4" เข้าลิ้นอาบน้ำยา อบไส</t>
  </si>
  <si>
    <t xml:space="preserve">    รวมพื้นไม้สักเข้าลิ้น 1"x 4" ปูบนตงไม้</t>
  </si>
  <si>
    <t>พื้นไม้สักเข้าลิ้น 1"x 6"   ปูบนตงไม้เนื้อแข็ง  1-1/2"x 6"</t>
  </si>
  <si>
    <t xml:space="preserve"> - พื้นไม้สัก 1"x 6" เข้าลิ้นอาบน้ำยา อบไส</t>
  </si>
  <si>
    <t xml:space="preserve">    รวมพื้นไม้สักเข้าลิ้น 1"x 6" ปูบนตงไม้</t>
  </si>
  <si>
    <t>พื้นไม้มะค่าเข้าลิ้น 1"x 4" ปูบนตงไม้เนื้อแข็ง 1-1/2"x 6"</t>
  </si>
  <si>
    <t xml:space="preserve"> - พื้นไม้มะค่า 1"x 4" เข้าลิ้นอาบน้ำยา อบไส</t>
  </si>
  <si>
    <t xml:space="preserve">    รวมพื้นไม้มะค่าเข้าลิ้น 1"x 4" ปูบนตงไม้</t>
  </si>
  <si>
    <t>พื้นไม้มะค่าเข้าลิ้น 1"x 6" ปูบนตงไม้เนื้อแข็ง 1-1/2"x 6"</t>
  </si>
  <si>
    <t xml:space="preserve"> - พื้นไม้มะค่า 1"x 6" เข้าลิ้นอาบน้ำยา อบไส</t>
  </si>
  <si>
    <t xml:space="preserve">    รวมพื้นไม้มะค่าเข้าลิ้น 1"x 6" ปูบนตงไม้</t>
  </si>
  <si>
    <t>พื้นทางเท้าปูแผ่นซีเมนต์ผิวลวดลายหนา 7 ซม.</t>
  </si>
  <si>
    <t xml:space="preserve"> - แผ่นซีเมนต์หนา 7 ซม. ขนาด 40 x 40 ซม.</t>
  </si>
  <si>
    <t xml:space="preserve"> - ทรายหยาบรองพื้นหนา 5 ซม.</t>
  </si>
  <si>
    <t xml:space="preserve"> - ปูนซีเมนต์ยาแนวรอยต่อ</t>
  </si>
  <si>
    <t xml:space="preserve">    รวมพื้นทางเท้าปูแผ่นซีเมนต์</t>
  </si>
  <si>
    <t>พื้นทางเท้าปูแผ่นซีเมนต์บล็อคแบบคตกริซหนา 6 ซม.</t>
  </si>
  <si>
    <t xml:space="preserve"> - แผ่นซีเมนต์หนา 7 ซม.</t>
  </si>
  <si>
    <t xml:space="preserve">    รวมพื้นทางเท้าปูบล็อคแบบคตกริซหนา 6 ซม.</t>
  </si>
  <si>
    <t>วัสดุมวลรวมของงานทำฝ้าเพดานด้วยวัสดุสำเร็จรูปต่างๆ</t>
  </si>
  <si>
    <t xml:space="preserve">   ฝ้าไม้ยางตีทับเกล็ดขนาด 1/2"x6" โครงคร่าวไม้ยางวางตั้ง</t>
  </si>
  <si>
    <t>ขนาด 1-1/2"x3" ระยะห่าง c/c 0.50 เมตร</t>
  </si>
  <si>
    <t xml:space="preserve"> - ฝ้าไม้ยางใสลบมุม ขนาด 1/2"x 6"</t>
  </si>
  <si>
    <t xml:space="preserve"> - โครงคร่าวไม้ยางใส ขนาด 1-1/2"x 3"</t>
  </si>
  <si>
    <t xml:space="preserve">    รวมวัสดุทำฝ้าเพดานไม้ยางตีทับเกล็ด</t>
  </si>
  <si>
    <t xml:space="preserve">   ฝ้าไม้ยางตีทับเกล็ดขนาด 1/2"x6" โครงคร่าวไม้เนื้อแข็ง</t>
  </si>
  <si>
    <t xml:space="preserve"> - โครงคร่าวไม้เนื้อแข็งใส ขนาด 1-1/2"x 3"</t>
  </si>
  <si>
    <t xml:space="preserve">   ฝ้าไม้เนื้อแข็งขนาด 1/2"x 2"ตีเว้นร่อง 0.05 ซม. โครงคร่าว</t>
  </si>
  <si>
    <t xml:space="preserve"> - ฝ้าไม้เนื้อแข็งใส 3 ด้าน ขนาด 1/2"x 2"</t>
  </si>
  <si>
    <t xml:space="preserve">    รวมวัสดุทำฝ้าเพดานไม้เนื้อแข็งตีเว้นร่อง 0.05 ซม.</t>
  </si>
  <si>
    <t xml:space="preserve">   ฝ้าไม้แดง ขนาด 1/2"x 2" ตีเว้นร่อง 0.05 ซม.   โครงคร่าว</t>
  </si>
  <si>
    <t xml:space="preserve"> - ฝ้าไม้แดงใส 3 ด้าน ขนาด 1/2"x 2"</t>
  </si>
  <si>
    <t xml:space="preserve">    รวมวัสดุทำฝ้าเพดานไม้แดงตีเว้นร่อง 0.05 ซม.</t>
  </si>
  <si>
    <t xml:space="preserve">   ฝ้าไม้มะค่า ขนาด 1/2"x 2" ตีเว้นร่อง 0.05 ซม. โครงคร่าว</t>
  </si>
  <si>
    <t xml:space="preserve"> - ฝ้าไม้มะค่าใส 3 ด้าน ขนาด 1/2"x 2"</t>
  </si>
  <si>
    <t xml:space="preserve">    รวมวัสดุทำฝ้าเพดานไม้มะค่าตีเว้นร่อง 0.05 ซม.</t>
  </si>
  <si>
    <t xml:space="preserve">   ฝ้าไม้แดง ขนาด 1/2"x 3" ตีเว้นร่อง 0.05 ซม.   โครงคร่าว</t>
  </si>
  <si>
    <t xml:space="preserve"> - ฝ้าไม้แดงใส 3 ด้าน ขนาด 1/2"x 3"</t>
  </si>
  <si>
    <t xml:space="preserve">   ฝ้าไม้มะค่า ขนาด 1/2"x 3" ตีเว้นร่อง 0.05 ซม. โครงคร่าว</t>
  </si>
  <si>
    <t xml:space="preserve"> - ฝ้าไม้มะค่าใส 3 ด้าน ขนาด 1/2"x 3"</t>
  </si>
  <si>
    <t xml:space="preserve">   ฝ้าไม้แดงบังใบเซาะร่อง V ขนาด 1/2"x 4" โครงคร่าวไม้</t>
  </si>
  <si>
    <t>เนื้อแข็งขนาด 1-1/2"x3" ระยะห่าง c/c 0.50 เมตร</t>
  </si>
  <si>
    <t xml:space="preserve"> - ฝ้าไม้แดงใสบังใบเซาะร่อง V ขนาด 1/2"x 4"</t>
  </si>
  <si>
    <t xml:space="preserve">    รวมวัสดุทำฝ้าเพดานไม้แดงเซาะร่อง V</t>
  </si>
  <si>
    <t xml:space="preserve">   ฝ้าไม้สัก บังใบเซาะร่อง V  ขนาด 1/2"x 4"  โครงคร่าวไม้</t>
  </si>
  <si>
    <t xml:space="preserve"> - ฝ้าไม้สักใสบังใบเซาะร่อง V ขนาด 1/2"x 4"</t>
  </si>
  <si>
    <t xml:space="preserve">    รวมวัสดุทำฝ้าเพดานไม้สักเซาะร่อง V</t>
  </si>
  <si>
    <t xml:space="preserve">   ฝ้าไม้มะค่าบังใบเซาะร่อง V ขนาด 1/2"x 4" โครงคร่าวไม้</t>
  </si>
  <si>
    <t xml:space="preserve"> - ฝ้าไม้มะค่าใสบังใบเซาะร่อง V ขนาด 1/2"x 4"</t>
  </si>
  <si>
    <t xml:space="preserve">    รวมวัสดุทำฝ้าเพดานไม้มะค่าเซาะร่อง V</t>
  </si>
  <si>
    <t xml:space="preserve">  ฝ้าไม้อัดยางหนา 4 มม. 4'x8' โครงคร่าวไม้ยาง 1-1/2"x 3"</t>
  </si>
  <si>
    <t xml:space="preserve">ระยะห่าง c/c 0.60x0.60 เมตร # </t>
  </si>
  <si>
    <t xml:space="preserve"> - โครงคร่าวไม้ยางใส 1 ด้าน ขนาด 1-1/2"x 3"</t>
  </si>
  <si>
    <t xml:space="preserve">  ฝ้าไม้อัดยางหนา 4 มม. 4'x8'  โครงคร่าวไม้เนื้อแข็งขนาด</t>
  </si>
  <si>
    <t xml:space="preserve">1-1/2"x 3" ระยะห่าง c/c 0.60x0.60 เมตร # </t>
  </si>
  <si>
    <t xml:space="preserve"> - โครงคร่าวไม้เนื้อแข็งใส 1 ด้าน ขนาด 1-1/2"x 3"</t>
  </si>
  <si>
    <t xml:space="preserve">  ฝ้าไม้อัดยางหนา 6 มม. 4'x8' โครงคร่าวไม้ยาง 1-1/2"x 3"</t>
  </si>
  <si>
    <t xml:space="preserve">  ฝ้าไม้อัดยางหนา 6 มม. 4'x8'   โครงคร่าวไม้เนื้อแข็งขนาด</t>
  </si>
  <si>
    <t xml:space="preserve">  ฝ้าไม้อัดสักหนา 4 มม. 4'x8'  โครงคร่าวไม้ยาง 1-1/2"x 3"</t>
  </si>
  <si>
    <t xml:space="preserve">  ฝ้าไม้อัดสักหนา 4 มม. 4'x8'   โครงคร่าวไม้เนื้อแข็งขนาด</t>
  </si>
  <si>
    <t xml:space="preserve">  ฝ้าไม้อัดสักหนา 6 มม. 4'x8'  โครงคร่าวไม้ยาง 1-1/2"x 3"</t>
  </si>
  <si>
    <t xml:space="preserve">  ฝ้าไม้อัดสักหนา 6 มม. 4'x8'   โครงคร่าวไม้เนื้อแข็งขนาด</t>
  </si>
  <si>
    <t xml:space="preserve">  ฝ้าเพดานกระเบื้องแผ่นเรียบหนา 4 มม.ขนาด 1.20x2.40 ม.</t>
  </si>
  <si>
    <t xml:space="preserve">โครงคร่าวไม้ยาง 1-1/2"x 3" @ 0..60x0.60 ม. # </t>
  </si>
  <si>
    <t xml:space="preserve"> - กระเบื้องแผ่นเรียบหนา 4 มม. ขนาด 1.20 x 2.40 ม. </t>
  </si>
  <si>
    <t xml:space="preserve">    รวมวัสดุทำฝ้าเพดานกระเบื้องแผ่นเรียบหนา 4 มม.</t>
  </si>
  <si>
    <t xml:space="preserve">โครงคร่าวไม้เนื้อแข็ง 1-1/2"x 3" @ 0..60x0.60 ม. # </t>
  </si>
  <si>
    <t xml:space="preserve">  ฝ้าเพดานกระเบื้องแผ่นเรียบหนา 6 มม.ขนาด 1.20x2.40 ม.</t>
  </si>
  <si>
    <t xml:space="preserve">    รวมวัสดุทำฝ้าเพดานกระเบื้องแผ่นเรียบหนา 6 มม.</t>
  </si>
  <si>
    <t xml:space="preserve">  ฝ้าเพดานแผ่นยิบซั่มบอร์ดหนา 9 มม.ขนาด 1.20 x 2.40 ม.</t>
  </si>
  <si>
    <t xml:space="preserve">โครงคร่าวไม้ยาง 1-1/2"x 3" @ 0.60x0.60 ม. # </t>
  </si>
  <si>
    <t>รวมวัสดุฝ้าเพดานแผ่นยิบซั่มบอร์ดหนา 9 มม.</t>
  </si>
  <si>
    <t xml:space="preserve">โครงคร่าวไม้เนื้อแข็ง1-1/2"x 3"@ 0.60x0.60 ม.# </t>
  </si>
  <si>
    <t xml:space="preserve">  ฝ้าเพดานแผ่นยิบซั่มบอร์ดหนา 12 มม.ขนาด 1.20x2.40 ม.</t>
  </si>
  <si>
    <t>รวมวัสดุฝ้าเพดานแผ่นยิบซั่มบอร์ดหนา 12 มม.</t>
  </si>
  <si>
    <t xml:space="preserve"> - แผ่นยิบซั่มบอร์ดหนา 12 มม.ขนาด 1.20 x 2.40 ม. </t>
  </si>
  <si>
    <t xml:space="preserve">มีอะลูมิเนียมฟอยล์ คร่าวไม้ยาง 1-1/2"x 3"@ 0.60x0.60 ม. # </t>
  </si>
  <si>
    <t xml:space="preserve"> - แผ่นยิบซั่มบอร์ดชนิดมีอะลูมิเนียมฟอยล์หนา 9 มม. </t>
  </si>
  <si>
    <t xml:space="preserve">มีอะลูมิเนียมฟอยล์ คร่าวไม้เนื้อแข็ง1-1/2"x 3"@0.60x0.60ม. </t>
  </si>
  <si>
    <t xml:space="preserve"> - แผ่นยิบซั่มบอร์ดชนิดมีอะลูมิเนียมฟอยล์หนา 12 มม. </t>
  </si>
  <si>
    <t>รวมวัสดุฝ้าเพดานยิบซั่มบอร์ดหนา 12 มม.มีอะลูมิเนียมฟอยล์</t>
  </si>
  <si>
    <t xml:space="preserve">ชนิดกันความชื้น คร่าวไม้ยาง 1-1/2"x 3"@ 0.60x0.60 ม. # </t>
  </si>
  <si>
    <t xml:space="preserve"> - แผ่นยิบซั่มบอร์ดชนิดกันความชื้นหนา 9 มม. </t>
  </si>
  <si>
    <t xml:space="preserve">  ฝ้าเพดานแผ่นยิบซั่มบอร์ดหนา 9 มม.ขนาด 1.20x2.40 ม.</t>
  </si>
  <si>
    <t xml:space="preserve">ชนิดกันความชื้น คร่าวไม้เนื้อแข็ง1-1/2"x 3"@ 0.60x0.60 ม. </t>
  </si>
  <si>
    <t xml:space="preserve"> - แผ่นยิบซั่มบอร์ดชนิดกันความชื้นหนา 12 มม. </t>
  </si>
  <si>
    <t xml:space="preserve">  ฝ้าเพดานแผ่นยิบซั่มบอร์ดหนา  9 มม.ขนาด 1.20x2.40 ม.</t>
  </si>
  <si>
    <t>โครงคร่าวเหล็กชุบสังกะสี@ 0.60 ม.(TG-  )</t>
  </si>
  <si>
    <t xml:space="preserve"> - ค่าแรงงานติดตั้งฝ้าเพดานทั้งหมด</t>
  </si>
  <si>
    <t>รวมงานทำฝ้าเพดานแผ่นยิบซั่มบอร์ดหนา 9 มม.</t>
  </si>
  <si>
    <t>รวมงานทำฝ้าเพดานแผ่นยิบซั่มบอร์ดหนา 12 มม.</t>
  </si>
  <si>
    <t>มีอะลูมิเนียมฟอยล์ คร่าวเหล็กชุบสังกะสี@ 0.60 ม.(TG-  )</t>
  </si>
  <si>
    <t xml:space="preserve">  ฝ้าเพดานแผ่นยิบซั่มบอร์ดชนิดพิมพ์ลาย หนา  9 มม.ขนาด</t>
  </si>
  <si>
    <t>0.60 x 0.60 ม.โครงคร่าวเหล็กชุบสังกะสี@ 0.60 ม.(TG-  )</t>
  </si>
  <si>
    <t xml:space="preserve"> - แผ่นยิบซั่มบอร์ดหนา 9 มม. ขนาด 0.60 x 0.60 ม. </t>
  </si>
  <si>
    <t xml:space="preserve">  ฝ้าเพดานแผ่นยิบซั่มบอร์ดชนิดพิมพ์ลาย หนา 12 มม.ขนาด</t>
  </si>
  <si>
    <t>0.60 x 1.20 ม.โครงคร่าวเหล็กชุบสังกะสี@ 0.60 ม.(TG-  )</t>
  </si>
  <si>
    <t xml:space="preserve"> - แผ่นยิบซั่มบอร์ดหนา 12 มม. ขนาด 0.60 x 1.20 ม. </t>
  </si>
  <si>
    <t xml:space="preserve">  ฝ้าเพดานแผ่นใยไม้อัดแข็งชนิดเรียบ หนา 6 มม.ขนาด</t>
  </si>
  <si>
    <t>1.20 x 2.40 ม.โครงคร่าวเหล็กชุบสังกะสี@ 0.60 ม.</t>
  </si>
  <si>
    <t xml:space="preserve">  ฝ้าเพดานแผ่นใยไม้อัดแข็งชนิดลวดลาย หนา 6 มม.ขนาด</t>
  </si>
  <si>
    <t xml:space="preserve">   งานทาสีพลาสติกชนิดทาภายใน</t>
  </si>
  <si>
    <t xml:space="preserve"> - สีทาภายในทารองพื้น</t>
  </si>
  <si>
    <t xml:space="preserve"> - สีทาภายในทาทับหน้า</t>
  </si>
  <si>
    <t xml:space="preserve">    รวมวัสดุทาสีภายใน</t>
  </si>
  <si>
    <t xml:space="preserve">   งานทาสีหลังคา</t>
  </si>
  <si>
    <t xml:space="preserve"> - สีทาหลังคาพ่นรองพื้น</t>
  </si>
  <si>
    <t xml:space="preserve"> - สีทาหลังพ่นทับหน้า</t>
  </si>
  <si>
    <t xml:space="preserve">    รวมวัสดุทาสีหลังคา</t>
  </si>
  <si>
    <t xml:space="preserve">   งานทาสีน้ำมัน</t>
  </si>
  <si>
    <t xml:space="preserve"> - สีทารองพื้น</t>
  </si>
  <si>
    <t xml:space="preserve"> - สีทาทับหน้า</t>
  </si>
  <si>
    <t xml:space="preserve"> - น้ำมันผสมสี</t>
  </si>
  <si>
    <t xml:space="preserve">    รวมวัสดุทาสีน้ำมัน</t>
  </si>
  <si>
    <t xml:space="preserve">   งานทาสีแชลแล็ค</t>
  </si>
  <si>
    <t xml:space="preserve"> - สีโป๊ว-กระดาษทราย</t>
  </si>
  <si>
    <t xml:space="preserve"> - ทารองพื้น</t>
  </si>
  <si>
    <t xml:space="preserve"> - ทาเคลือบด้านหรือเคลือบเงาทับหน้า</t>
  </si>
  <si>
    <t xml:space="preserve"> - ทินเนอร์หรือแอลกอร์ฮอ</t>
  </si>
  <si>
    <t xml:space="preserve">    รวมวัสดุทาแชลแล็ค</t>
  </si>
  <si>
    <t xml:space="preserve">   งานทาสีเหล็กกันสนิม</t>
  </si>
  <si>
    <t xml:space="preserve">    รวมวัสดุทาสีเหล็กกันสนิม</t>
  </si>
  <si>
    <r>
      <t xml:space="preserve">คอนกรีต ค.1 </t>
    </r>
    <r>
      <rPr>
        <sz val="14"/>
        <rFont val="Cordia New"/>
        <family val="2"/>
      </rPr>
      <t>(STRENGTH 180 กก./ตร.ซม.)</t>
    </r>
  </si>
  <si>
    <r>
      <t xml:space="preserve">คอนกรีต ค.2 </t>
    </r>
    <r>
      <rPr>
        <sz val="14"/>
        <rFont val="Cordia New"/>
        <family val="2"/>
      </rPr>
      <t>(STRENGTH 240 กก./ตร.ซม.)</t>
    </r>
  </si>
  <si>
    <r>
      <t xml:space="preserve">คอนกรีต ค.3 </t>
    </r>
    <r>
      <rPr>
        <sz val="14"/>
        <rFont val="Cordia New"/>
        <family val="2"/>
      </rPr>
      <t>(STRENGTH 300 กก./ตร.ซม.)</t>
    </r>
  </si>
  <si>
    <r>
      <t xml:space="preserve">คอนกรีต ค.4 </t>
    </r>
    <r>
      <rPr>
        <sz val="14"/>
        <rFont val="Cordia New"/>
        <family val="2"/>
      </rPr>
      <t>(STRENGTH 350 กก./ตร.ซม.)</t>
    </r>
  </si>
  <si>
    <r>
      <t xml:space="preserve">  คอนกรีตเททับหน้าพื้นหนา 5 ซม. </t>
    </r>
    <r>
      <rPr>
        <sz val="14"/>
        <rFont val="Cordia New"/>
        <family val="2"/>
      </rPr>
      <t>(ไม่รวมเหล็กเสริมพื้น)</t>
    </r>
  </si>
  <si>
    <r>
      <t xml:space="preserve">  คอนกรีตเททับหน้าพื้นหนา 5 ซม.</t>
    </r>
    <r>
      <rPr>
        <sz val="11"/>
        <rFont val="Cordia New"/>
        <family val="2"/>
      </rPr>
      <t>(รวมเหล็กเสริมพื้น 6 มม.@ 0.20 ม.#)</t>
    </r>
  </si>
  <si>
    <r>
      <t xml:space="preserve">  คอนกรีตเททับหน้าพื้นหนา 5 ซม.</t>
    </r>
    <r>
      <rPr>
        <sz val="11"/>
        <rFont val="Cordia New"/>
        <family val="2"/>
      </rPr>
      <t>(รวมเหล็กเสริมพื้น 9 มม.@ 0.20 ม.#)</t>
    </r>
  </si>
  <si>
    <r>
      <t>ผนังก่อซีเมนต์บล็อคชนิดระบายอากาศ</t>
    </r>
    <r>
      <rPr>
        <b/>
        <sz val="12"/>
        <rFont val="Cordia New"/>
        <family val="2"/>
      </rPr>
      <t>ขนาด 0.09x0.19x0.39 ม.</t>
    </r>
  </si>
  <si>
    <r>
      <t xml:space="preserve">ปูนทรายสำหรับรองพื้นบุวัสดุแผ่นสำเร็จรูป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</si>
  <si>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ปูนฉาบผิวเรียบ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</si>
  <si>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ปูนฉาบผิวซีเมนต์ขัดมันเรียบ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</si>
  <si>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ปูนฉาบผิวซีเมนต์ขัดมันเรียบผสมน้ำยากันซึม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</si>
  <si>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ปูนฉาบผิวสลัดปูนปาดด้วยเกรียง </t>
    </r>
    <r>
      <rPr>
        <sz val="11"/>
        <rFont val="Cordia New"/>
        <family val="2"/>
      </rPr>
      <t>(หนา 2 ซม.เผื่อวัสดุเสียหายแล้ว)</t>
    </r>
  </si>
  <si>
    <r>
      <t xml:space="preserve">ผนังฉาบปูนผิวกรวดล้าง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</si>
  <si>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ผนังฉาบปูนผิวหินล้าง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</si>
  <si>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ปูนทรายรองพื้นสำหรับปูวัสดุแผ่นพื้นสำเร็จรูป </t>
    </r>
    <r>
      <rPr>
        <sz val="11"/>
        <rFont val="Cordia New"/>
        <family val="2"/>
      </rPr>
      <t>(หนา 3 ซม.)</t>
    </r>
  </si>
  <si>
    <r>
      <t xml:space="preserve">ปูนทรายพื้นผิวซีเมนต์ขัดมัน </t>
    </r>
    <r>
      <rPr>
        <sz val="11"/>
        <rFont val="Cordia New"/>
        <family val="2"/>
      </rPr>
      <t>(หนา 3 ซม.)</t>
    </r>
  </si>
  <si>
    <r>
      <t xml:space="preserve">ปูนทรายพื้นผิวซีเมนต์ขัดมันผสมน้ำยากันซึม </t>
    </r>
    <r>
      <rPr>
        <sz val="11"/>
        <rFont val="Cordia New"/>
        <family val="2"/>
      </rPr>
      <t>(หนา 3 ซม.)</t>
    </r>
  </si>
  <si>
    <r>
      <t xml:space="preserve">พื้นทำผิวกรวดล้าง </t>
    </r>
    <r>
      <rPr>
        <b/>
        <sz val="11"/>
        <rFont val="Cordia New"/>
        <family val="2"/>
      </rPr>
      <t>(รวมปูนทรายรองพื้น)</t>
    </r>
  </si>
  <si>
    <r>
      <t xml:space="preserve">พื้นทำผิวหินล้าง </t>
    </r>
    <r>
      <rPr>
        <b/>
        <sz val="11"/>
        <rFont val="Cordia New"/>
        <family val="2"/>
      </rPr>
      <t>(รวมปูนทรายรองพื้น)</t>
    </r>
  </si>
  <si>
    <r>
      <t xml:space="preserve">พื้นทำผิวหินขัดเบอร์ 2.5+3+4 </t>
    </r>
    <r>
      <rPr>
        <b/>
        <sz val="11"/>
        <rFont val="Cordia New"/>
        <family val="2"/>
      </rPr>
      <t>(รวมปูนทรายรองพื้น)</t>
    </r>
  </si>
  <si>
    <r>
      <t xml:space="preserve">พื้นทำผิวหินขัดเบอร์ 2.5+3+4 มีเส้น PVC แบ่งแนว </t>
    </r>
    <r>
      <rPr>
        <b/>
        <sz val="11"/>
        <rFont val="Cordia New"/>
        <family val="2"/>
      </rPr>
      <t>(รวมปูนทรายรองพื้น)</t>
    </r>
  </si>
  <si>
    <r>
      <t xml:space="preserve">พื้นปูกระเบื้องยางชนิดแผ่นหนา 1.6 มม. 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</si>
  <si>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พื้นปูกระเบื้องยางชนิดแผ่นหนา  2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</si>
  <si>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พื้นปูกระเบื้องยางชนิดแผ่นหนา  2.5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</si>
  <si>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พื้นปูกระเบื้องยางชนิดแผ่นหนา  3.2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</si>
  <si>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พื้นปูกระเบื้องยางชนิดม้วนหนา  2.5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</si>
  <si>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พื้นปูกระเบื้องยางชนิดม้วนหนา  3.2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</si>
  <si>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พื้นปูปาร์เก้ไม้สักชนิดลิ้นร่อง หนา 15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</si>
  <si>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พื้นปูปาร์เก้ไม้สักชนิดลิ้นร่อง หนา 19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</si>
  <si>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พื้นปูปาร์เก้ไม้แดงชนิดลิ้นร่อง หนา 19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</si>
  <si>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พื้นปูปาร์เก้ไม้มะค่าชนิดลิ้นร่อง หนา 19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</si>
  <si>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พื้นปูปาร์เก้ไม้ประดู่ชนิดลิ้นร่อง หนา 19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</si>
  <si>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พื้นปูปาร์เก้โมเสคไม้แดง 8 ชิ้น หนา 1/2"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</si>
  <si>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พื้นปูปาร์เก้โมเสคไม้เบญจพรรณ 6 ชิ้น หนา 1/2"</t>
    </r>
    <r>
      <rPr>
        <b/>
        <sz val="11"/>
        <rFont val="Cordia New"/>
        <family val="2"/>
      </rPr>
      <t>(รวมปูนทรายรองพื้นขัดมัน)</t>
    </r>
  </si>
  <si>
    <r>
      <t>ขนาด 40 x 40 ซม.</t>
    </r>
    <r>
      <rPr>
        <b/>
        <sz val="11"/>
        <rFont val="Cordia New"/>
        <family val="2"/>
      </rPr>
      <t>(รวมทรายรองพื้นหนา 5 ซม.)</t>
    </r>
  </si>
  <si>
    <r>
      <t xml:space="preserve">    รวมวัสดุทำฝ้าเพดานไม้อัดยางหนา 4 มม.</t>
    </r>
    <r>
      <rPr>
        <sz val="12"/>
        <rFont val="Cordia New"/>
        <family val="2"/>
      </rPr>
      <t>(คร่าวไม้ยาง)</t>
    </r>
  </si>
  <si>
    <r>
      <t xml:space="preserve">    รวมวัสดุทำฝ้าเพดานไม้อัดยางหนา 4 มม.</t>
    </r>
    <r>
      <rPr>
        <sz val="12"/>
        <rFont val="Cordia New"/>
        <family val="2"/>
      </rPr>
      <t>(ไม้เนื้อแข็ง)</t>
    </r>
  </si>
  <si>
    <r>
      <t xml:space="preserve">    รวมวัสดุทำฝ้าเพดานไม้อัดยางหนา 6 มม.</t>
    </r>
    <r>
      <rPr>
        <sz val="12"/>
        <rFont val="Cordia New"/>
        <family val="2"/>
      </rPr>
      <t>(คร่าวไม้ยาง)</t>
    </r>
  </si>
  <si>
    <r>
      <t xml:space="preserve">    รวมวัสดุทำฝ้าเพดานไม้อัดยางหนา 6 มม.</t>
    </r>
    <r>
      <rPr>
        <sz val="12"/>
        <rFont val="Cordia New"/>
        <family val="2"/>
      </rPr>
      <t>(ไม้เนื้อแข็ง)</t>
    </r>
  </si>
  <si>
    <r>
      <t xml:space="preserve">    รวมวัสดุทำฝ้าเพดานไม้อัดสักหนา 4 มม.</t>
    </r>
    <r>
      <rPr>
        <sz val="12"/>
        <rFont val="Cordia New"/>
        <family val="2"/>
      </rPr>
      <t>(คร่าวไม้ยาง)</t>
    </r>
  </si>
  <si>
    <r>
      <t xml:space="preserve">    รวมวัสดุทำฝ้าเพดานไม้อัดสักหนา 4 มม.</t>
    </r>
    <r>
      <rPr>
        <sz val="12"/>
        <rFont val="Cordia New"/>
        <family val="2"/>
      </rPr>
      <t>(ไม้เนื้อแข็ง)</t>
    </r>
  </si>
  <si>
    <r>
      <t xml:space="preserve">    รวมวัสดุทำฝ้าเพดานไม้อัดสักหนา 6 มม.</t>
    </r>
    <r>
      <rPr>
        <sz val="12"/>
        <rFont val="Cordia New"/>
        <family val="2"/>
      </rPr>
      <t>(คร่าวไม้ยาง)</t>
    </r>
  </si>
  <si>
    <r>
      <t xml:space="preserve">    รวมวัสดุทำฝ้าเพดานไม้อัดสักหนา 6 มม.</t>
    </r>
    <r>
      <rPr>
        <sz val="12"/>
        <rFont val="Cordia New"/>
        <family val="2"/>
      </rPr>
      <t>(ไม้เนื้อแข็ง)</t>
    </r>
  </si>
  <si>
    <r>
      <t xml:space="preserve">  *</t>
    </r>
    <r>
      <rPr>
        <sz val="12"/>
        <rFont val="Cordia New"/>
        <family val="2"/>
      </rPr>
      <t>(เคร่าไม้ยาง)</t>
    </r>
  </si>
  <si>
    <r>
      <t xml:space="preserve">  *</t>
    </r>
    <r>
      <rPr>
        <sz val="12"/>
        <rFont val="Cordia New"/>
        <family val="2"/>
      </rPr>
      <t>(ไม้เนื้อแข็ง)</t>
    </r>
  </si>
  <si>
    <r>
      <t>รวมวัสดุฝ้าเพดานยิบซั่มบอร์ด</t>
    </r>
    <r>
      <rPr>
        <sz val="10"/>
        <rFont val="Cordia New"/>
        <family val="2"/>
      </rPr>
      <t>หนา 9 มม.มีอะลูมิเนียมฟอยล์</t>
    </r>
  </si>
  <si>
    <r>
      <t>รวมวัสดุฝ้าเพดานยิบซั่มบอร์ด</t>
    </r>
    <r>
      <rPr>
        <sz val="10"/>
        <rFont val="Cordia New"/>
        <family val="2"/>
      </rPr>
      <t>หนา 12 มม.มีอะลูมิเนียมฟอยล์</t>
    </r>
  </si>
  <si>
    <r>
      <t>รวมวัสดุฝ้าเพดานยิบซั่มบอร์ด</t>
    </r>
    <r>
      <rPr>
        <sz val="10"/>
        <rFont val="Cordia New"/>
        <family val="2"/>
      </rPr>
      <t>หนา 9 มม.ชนิดกันความชื้น</t>
    </r>
  </si>
  <si>
    <r>
      <t>รวมวัสดุฝ้าเพดานยิบซั่มบอร์ด</t>
    </r>
    <r>
      <rPr>
        <sz val="10"/>
        <rFont val="Cordia New"/>
        <family val="2"/>
      </rPr>
      <t>หนา 12 มม.ชนิดกันความชื้น</t>
    </r>
  </si>
  <si>
    <t>งานกระเบื้องพื้น</t>
  </si>
  <si>
    <t xml:space="preserve"> - ปลั๊กไฟ</t>
  </si>
  <si>
    <t xml:space="preserve"> - สวิตช์ไฟ</t>
  </si>
  <si>
    <t>งานประตู - หน้าต่าง</t>
  </si>
  <si>
    <t xml:space="preserve"> - หน้าต่างW2  อลูมิเนียม ขนาด 3.20x1.20 ม.</t>
  </si>
  <si>
    <t xml:space="preserve"> - หน้าต่างW1 อลูมิเนียมขนาด 1.60x1.20 ม</t>
  </si>
  <si>
    <t>รวมงานไฟฟ้า</t>
  </si>
  <si>
    <t>ปรับปรุงโรงรถดับเพลิง หมายเลขครุภัณฑ์ 011440004</t>
  </si>
  <si>
    <t>อาคารจอดรถดับเพลิง(เดิม)  หมู่ที่ 19 ตำบลดงมะดะ อำเภอแม่ลาว จังหวัดเชียงราย</t>
  </si>
  <si>
    <t xml:space="preserve">     / 2566</t>
  </si>
  <si>
    <t xml:space="preserve">  ผนังแผ่นกระเบื้องแผ่นเรียบ  หนา  6 มม. ขนาด 1.20 x 2.40 ม.</t>
  </si>
  <si>
    <t>โครงคร่าวเหล็กชุบสังกะสี@ 0.60 ม.</t>
  </si>
  <si>
    <t xml:space="preserve">โครงคร่าวเหล็กชุบสังกะสี@ 0.60 ม. </t>
  </si>
  <si>
    <t xml:space="preserve"> -  ผนังแผ่นกระเบื้องแผ่นเรียบ  หนา  6 มม. ขนาด 1.20 x 2.40 ม.</t>
  </si>
  <si>
    <t xml:space="preserve"> - ประตู D2 อลูมิเนียมบานเปิด  2.00x2.20 ม</t>
  </si>
  <si>
    <t xml:space="preserve"> - ประตู D1 อลูมิเนียมบานเปิด 3.20x2.20 ม</t>
  </si>
  <si>
    <t xml:space="preserve"> -  ตู้คอนซูมเมอร์ยูนิต 4 ช่อง</t>
  </si>
  <si>
    <t>2.1 มุงหลังคาเมทัลชีท หนา 0.40 มม.</t>
  </si>
  <si>
    <t>2.2  ครอบสัน(Flashing)</t>
  </si>
  <si>
    <t xml:space="preserve"> - ประตู D3- อลูมิเนียมบานเปิด  1.00x2.20 ม</t>
  </si>
  <si>
    <t>รวมงานประตู - หน้าต่าง</t>
  </si>
  <si>
    <t>ผนังก่ออิฐมวลเบา ขนาด 20x60x7.5ซม. (2ก้แน)</t>
  </si>
  <si>
    <t>3.1 งานผนังก่ออิฐมวลเบา</t>
  </si>
  <si>
    <t>3.2  คอนกรีตเสาเอ็นและคานทับหลัง (รวมเหล็กเสริม)</t>
  </si>
  <si>
    <t>3.3 งานปูนฉาบผิวเรียบ (หนา 1.5 ซม.)</t>
  </si>
  <si>
    <t>4.1 งานฝ้ายิปซัมฉาบเรียบ ภายใน</t>
  </si>
  <si>
    <t>4.2 งานทาสีพลาสติก</t>
  </si>
  <si>
    <t>5.1 งานพื้นปูกระเบื้องเซรามิคขนาด 12"x12"</t>
  </si>
  <si>
    <t> ปูนซีเมนต์ปูนซีเมนต์ไฮดรอลิก ปูนถุง  ประเภท 1 ตราช้าง</t>
  </si>
  <si>
    <t>น้ำมันสนผสมสี ขนาด 3.785 ลิตร</t>
  </si>
  <si>
    <t>อิฐมวลเบา  ขนาด 20 x 60 x 7.5 ซม.</t>
  </si>
  <si>
    <t>/2566</t>
  </si>
  <si>
    <t xml:space="preserve">       (นางจรรยา   พลสารัตน์)</t>
  </si>
  <si>
    <t xml:space="preserve">       (นางเกตุชญา   ธรรมธิ)</t>
  </si>
  <si>
    <t xml:space="preserve">     ( นายบุรพัทธ์  วงศ์ตินแท่น )</t>
  </si>
  <si>
    <t xml:space="preserve"> - ชุดโคมตะแกรงติดลอย พร้อมไฟ หลอด LED ขนาด 1x18  วัตต์</t>
  </si>
  <si>
    <t xml:space="preserve"> - สายไฟ THW1X1.5 ตร.ม. ยึดติดผนัง</t>
  </si>
  <si>
    <t>3.4 งานผนังกระเบื้องแผ่นเรียบหนา 6มม.  (ภายนอก)</t>
  </si>
  <si>
    <t>3.5 งานทาสีพลาสติก</t>
  </si>
  <si>
    <t>ตุลาคม</t>
  </si>
  <si>
    <t>กำหนดราคาเมื่อ   ตุลาคม   2566</t>
  </si>
  <si>
    <t xml:space="preserve"> - ป้ายโครงการชั่วคราว</t>
  </si>
  <si>
    <t xml:space="preserve"> - ป้ายโครงการถาวร(ป้ายเหล็ก)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</si>
</sst>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(* #,##0_);_(* \(#,##0\);_(* &quot;-&quot;??_);_(@_)"/>
    <numFmt numFmtId="167" formatCode="General_)"/>
    <numFmt numFmtId="168" formatCode="#,##0.000000&quot; &quot;"/>
    <numFmt numFmtId="169" formatCode="dd\-mm\-yy"/>
    <numFmt numFmtId="170" formatCode="#,###&quot;   &quot;"/>
    <numFmt numFmtId="171" formatCode="&quot;฿&quot;\t#,##0_);\(&quot;฿&quot;\t#,##0\)"/>
    <numFmt numFmtId="172" formatCode="\t0.00E+00"/>
    <numFmt numFmtId="173" formatCode="#,##0.0_);\(#,##0.0\)"/>
    <numFmt numFmtId="174" formatCode="_(&quot;$&quot;* #,##0.000_);_(&quot;$&quot;* \(#,##0.000\);_(&quot;$&quot;* &quot;-&quot;??_);_(@_)"/>
    <numFmt numFmtId="175" formatCode="0.0&quot;  &quot;"/>
    <numFmt numFmtId="176" formatCode="_-* #,##0.00000_-;\-* #,##0.00000_-;_-* &quot;-&quot;?????_-;_-@_-"/>
    <numFmt numFmtId="177" formatCode="m/d/yy\ hh:mm"/>
    <numFmt numFmtId="178" formatCode="_(&quot;$&quot;* #,##0.0000_);_(&quot;$&quot;* \(#,##0.0000\);_(&quot;$&quot;* &quot;-&quot;??_);_(@_)"/>
    <numFmt numFmtId="179" formatCode="_-* #,##0_-;\-* #,##0_-;_-* &quot;-&quot;??_-;_-@_-"/>
    <numFmt numFmtId="180" formatCode="_-* #,##0.0000_-;\-* #,##0.0000_-;_-* &quot;-&quot;??_-;_-@_-"/>
    <numFmt numFmtId="181" formatCode="d\ \ด\ด\ด\ด\ \_x0000_\_x0000_\_x0000_\_x0000_"/>
    <numFmt numFmtId="182" formatCode="0.0000"/>
    <numFmt numFmtId="183" formatCode="0.000"/>
    <numFmt numFmtId="184" formatCode="0.0"/>
    <numFmt numFmtId="185" formatCode="_-* #,##0.0000_-;\-* #,##0.0000_-;_-* &quot;-&quot;_-;_-@_-"/>
    <numFmt numFmtId="186" formatCode="_-* #,##0.00_-;\-* #,##0.00_-;_-* &quot;-&quot;_-;_-@_-"/>
    <numFmt numFmtId="187" formatCode="#,###&quot;  &quot;"/>
    <numFmt numFmtId="188" formatCode="0.00\ &quot;%&quot;"/>
    <numFmt numFmtId="189" formatCode="_-* #,##0.0_-;\-* #,##0.0_-;_-* &quot;-&quot;_-;_-@_-"/>
    <numFmt numFmtId="190" formatCode="#,##0.00_ ;\-#,##0.00\ "/>
    <numFmt numFmtId="191" formatCode="_-* #,##0.00000000000_-;\-* #,##0.00000000000_-;_-* &quot;-&quot;??_-;_-@_-"/>
    <numFmt numFmtId="192" formatCode="_-* #,##0.00000000_-;\-* #,##0.00000000_-;_-* &quot;-&quot;??_-;_-@_-"/>
    <numFmt numFmtId="193" formatCode="_-* #,##0.000_-;\-* #,##0.000_-;_-* &quot;-&quot;??_-;_-@_-"/>
  </numFmts>
  <fonts count="96">
    <font>
      <sz val="16"/>
      <color theme="1"/>
      <name val="AngsanaUPC"/>
      <family val="2"/>
    </font>
    <font>
      <sz val="16"/>
      <color theme="1"/>
      <name val="AngsanaUPC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4"/>
      <name val="AngsanaUPC"/>
      <family val="1"/>
      <charset val="222"/>
    </font>
    <font>
      <sz val="14"/>
      <name val="SV Rojchana"/>
    </font>
    <font>
      <sz val="10"/>
      <name val="Helv"/>
      <family val="2"/>
    </font>
    <font>
      <sz val="16"/>
      <name val="DilleniaUPC"/>
      <family val="1"/>
      <charset val="222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b/>
      <i/>
      <sz val="24"/>
      <color indexed="49"/>
      <name val="Arial Narrow"/>
      <family val="2"/>
    </font>
    <font>
      <sz val="12"/>
      <name val="Times New Roman"/>
      <family val="1"/>
    </font>
    <font>
      <sz val="12"/>
      <name val="????"/>
      <charset val="136"/>
    </font>
    <font>
      <sz val="10"/>
      <color indexed="8"/>
      <name val="Arial"/>
      <family val="2"/>
    </font>
    <font>
      <b/>
      <sz val="14"/>
      <name val="AngsanaUPC"/>
      <family val="1"/>
      <charset val="222"/>
    </font>
    <font>
      <b/>
      <sz val="12"/>
      <name val="Arial"/>
      <family val="2"/>
    </font>
    <font>
      <sz val="14"/>
      <name val="Cordia New"/>
      <family val="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sz val="16"/>
      <name val="Angsana New"/>
      <family val="1"/>
    </font>
    <font>
      <sz val="14"/>
      <name val="Browallia New"/>
      <family val="2"/>
    </font>
    <font>
      <sz val="14"/>
      <color rgb="FFFF0000"/>
      <name val="Browallia New"/>
      <family val="2"/>
    </font>
    <font>
      <b/>
      <sz val="20"/>
      <name val="Browallia New"/>
      <family val="2"/>
    </font>
    <font>
      <b/>
      <sz val="14"/>
      <name val="Browallia New"/>
      <family val="2"/>
    </font>
    <font>
      <b/>
      <sz val="12"/>
      <name val="Browallia New"/>
      <family val="2"/>
    </font>
    <font>
      <b/>
      <sz val="12"/>
      <color rgb="FFFF0000"/>
      <name val="Browallia New"/>
      <family val="2"/>
    </font>
    <font>
      <sz val="12"/>
      <name val="Browallia New"/>
      <family val="2"/>
    </font>
    <font>
      <b/>
      <sz val="15"/>
      <name val="Browallia New"/>
      <family val="2"/>
    </font>
    <font>
      <sz val="15"/>
      <name val="Browallia New"/>
      <family val="2"/>
    </font>
    <font>
      <sz val="15"/>
      <color rgb="FFFF0000"/>
      <name val="Browallia New"/>
      <family val="2"/>
    </font>
    <font>
      <sz val="11"/>
      <name val="Browallia New"/>
      <family val="2"/>
    </font>
    <font>
      <sz val="12"/>
      <name val="Cordia New"/>
      <family val="2"/>
    </font>
    <font>
      <b/>
      <sz val="14"/>
      <name val="Cordia New"/>
      <family val="2"/>
    </font>
    <font>
      <sz val="14"/>
      <color rgb="FFFF0000"/>
      <name val="Cordia New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5"/>
      <name val="Cordia New"/>
      <family val="2"/>
    </font>
    <font>
      <sz val="14"/>
      <name val="AngsanaUPC"/>
      <family val="1"/>
    </font>
    <font>
      <b/>
      <sz val="16"/>
      <name val="TH Sarabun New"/>
      <family val="2"/>
    </font>
    <font>
      <sz val="16"/>
      <color theme="1"/>
      <name val="TH Sarabun New"/>
      <family val="2"/>
    </font>
    <font>
      <sz val="16"/>
      <name val="TH Sarabun New"/>
      <family val="2"/>
    </font>
    <font>
      <b/>
      <sz val="18"/>
      <color theme="1"/>
      <name val="TH Sarabun New"/>
      <family val="2"/>
    </font>
    <font>
      <b/>
      <u/>
      <sz val="18"/>
      <color theme="1"/>
      <name val="TH Sarabun New"/>
      <family val="2"/>
    </font>
    <font>
      <b/>
      <sz val="16"/>
      <color theme="1"/>
      <name val="TH Sarabun New"/>
      <family val="2"/>
    </font>
    <font>
      <b/>
      <u/>
      <sz val="16"/>
      <color theme="1"/>
      <name val="TH Sarabun New"/>
      <family val="2"/>
    </font>
    <font>
      <u/>
      <sz val="16"/>
      <color theme="1"/>
      <name val="TH Sarabun New"/>
      <family val="2"/>
    </font>
    <font>
      <u val="double"/>
      <sz val="16"/>
      <color theme="1"/>
      <name val="TH Sarabun New"/>
      <family val="2"/>
    </font>
    <font>
      <sz val="14"/>
      <color rgb="FF000000"/>
      <name val="TH Sarabun New"/>
      <family val="2"/>
    </font>
    <font>
      <sz val="14"/>
      <color theme="1"/>
      <name val="TH Sarabun New"/>
      <family val="2"/>
    </font>
    <font>
      <b/>
      <sz val="16"/>
      <color indexed="8"/>
      <name val="TH Sarabun New"/>
      <family val="2"/>
    </font>
    <font>
      <sz val="16"/>
      <color indexed="8"/>
      <name val="TH Sarabun New"/>
      <family val="2"/>
    </font>
    <font>
      <sz val="14"/>
      <name val="TH SarabunPSK"/>
      <family val="2"/>
    </font>
    <font>
      <b/>
      <sz val="14"/>
      <name val="TH SarabunPSK"/>
      <family val="2"/>
    </font>
    <font>
      <sz val="16"/>
      <name val="TH SarabunPSK"/>
      <family val="2"/>
    </font>
    <font>
      <b/>
      <sz val="16"/>
      <name val="TH SarabunPSK"/>
      <family val="2"/>
    </font>
    <font>
      <vertAlign val="subscript"/>
      <sz val="16"/>
      <name val="TH SarabunPSK"/>
      <family val="2"/>
    </font>
    <font>
      <b/>
      <u/>
      <sz val="16"/>
      <name val="TH SarabunPSK"/>
      <family val="2"/>
    </font>
    <font>
      <sz val="14"/>
      <color theme="1"/>
      <name val="TH SarabunPSK"/>
      <family val="2"/>
    </font>
    <font>
      <sz val="16"/>
      <color theme="1"/>
      <name val="TH SarabunPSK"/>
      <family val="2"/>
    </font>
    <font>
      <i/>
      <sz val="14"/>
      <name val="TH SarabunPSK"/>
      <family val="2"/>
    </font>
    <font>
      <sz val="13"/>
      <name val="TH SarabunPSK"/>
      <family val="2"/>
    </font>
    <font>
      <sz val="11"/>
      <color indexed="8"/>
      <name val="Tahoma"/>
      <family val="2"/>
      <charset val="222"/>
    </font>
    <font>
      <b/>
      <sz val="16"/>
      <color indexed="10"/>
      <name val="TH Sarabun New"/>
      <family val="2"/>
    </font>
    <font>
      <sz val="16"/>
      <color indexed="63"/>
      <name val="TH Sarabun New"/>
      <family val="2"/>
    </font>
    <font>
      <b/>
      <sz val="16"/>
      <color indexed="63"/>
      <name val="TH Sarabun New"/>
      <family val="2"/>
    </font>
    <font>
      <b/>
      <sz val="16"/>
      <color indexed="8"/>
      <name val="Symbol"/>
      <family val="1"/>
      <charset val="2"/>
    </font>
    <font>
      <b/>
      <sz val="16"/>
      <color indexed="14"/>
      <name val="TH Sarabun New"/>
      <family val="2"/>
    </font>
    <font>
      <sz val="16"/>
      <color indexed="10"/>
      <name val="TH Sarabun New"/>
      <family val="2"/>
    </font>
    <font>
      <b/>
      <sz val="16"/>
      <color indexed="36"/>
      <name val="TH SarabunPSK"/>
      <family val="2"/>
    </font>
    <font>
      <sz val="15"/>
      <name val="TH SarabunPSK"/>
      <family val="2"/>
    </font>
    <font>
      <b/>
      <sz val="12"/>
      <name val="TH SarabunPSK"/>
      <family val="2"/>
    </font>
    <font>
      <sz val="12"/>
      <name val="TH SarabunPSK"/>
      <family val="2"/>
    </font>
    <font>
      <sz val="14"/>
      <color theme="0"/>
      <name val="TH SarabunPSK"/>
      <family val="2"/>
    </font>
    <font>
      <vertAlign val="subscript"/>
      <sz val="14"/>
      <name val="TH SarabunPSK"/>
      <family val="2"/>
    </font>
    <font>
      <b/>
      <sz val="14"/>
      <color theme="1"/>
      <name val="TH SarabunPSK"/>
      <family val="2"/>
    </font>
    <font>
      <b/>
      <sz val="14"/>
      <color indexed="8"/>
      <name val="TH SarabunPSK"/>
      <family val="2"/>
    </font>
    <font>
      <sz val="14"/>
      <color indexed="8"/>
      <name val="TH SarabunPSK"/>
      <family val="2"/>
    </font>
    <font>
      <sz val="12"/>
      <color theme="1"/>
      <name val="TH SarabunPSK"/>
      <family val="2"/>
    </font>
    <font>
      <b/>
      <i/>
      <sz val="16"/>
      <name val="TH SarabunPSK"/>
      <family val="2"/>
    </font>
    <font>
      <b/>
      <sz val="20"/>
      <name val="IrisUPC"/>
      <family val="2"/>
      <charset val="222"/>
    </font>
    <font>
      <b/>
      <sz val="12"/>
      <name val="Cordia New"/>
      <family val="2"/>
    </font>
    <font>
      <b/>
      <sz val="12"/>
      <color rgb="FFFF0000"/>
      <name val="Cordia New"/>
      <family val="2"/>
    </font>
    <font>
      <sz val="15"/>
      <name val="Cordia New"/>
      <family val="2"/>
    </font>
    <font>
      <sz val="15"/>
      <color rgb="FFFF0000"/>
      <name val="Cordia New"/>
      <family val="2"/>
    </font>
    <font>
      <sz val="15"/>
      <name val="AngsanaUPC"/>
      <family val="1"/>
      <charset val="222"/>
    </font>
    <font>
      <sz val="11"/>
      <name val="Cordia New"/>
      <family val="2"/>
    </font>
    <font>
      <sz val="10"/>
      <name val="Cordia New"/>
      <family val="2"/>
    </font>
    <font>
      <b/>
      <sz val="11"/>
      <name val="Cordia New"/>
      <family val="2"/>
    </font>
    <font>
      <sz val="14"/>
      <color rgb="FFFF0000"/>
      <name val="AngsanaUPC"/>
      <family val="1"/>
    </font>
    <font>
      <sz val="12"/>
      <name val="AngsanaUPC"/>
      <family val="1"/>
      <charset val="222"/>
    </font>
    <font>
      <sz val="16"/>
      <color theme="0"/>
      <name val="TH SarabunPSK"/>
      <family val="2"/>
    </font>
    <font>
      <b/>
      <sz val="14"/>
      <color theme="0"/>
      <name val="TH SarabunPSK"/>
      <family val="2"/>
    </font>
    <font>
      <u/>
      <sz val="16"/>
      <color theme="10"/>
      <name val="AngsanaUPC"/>
      <family val="2"/>
    </font>
    <font>
      <vertAlign val="subscript"/>
      <sz val="14"/>
      <color theme="1"/>
      <name val="TH SarabunPSK"/>
      <family val="2"/>
    </font>
  </fonts>
  <fills count="22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EFEFE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  <bgColor indexed="64"/>
      </patternFill>
    </fill>
  </fills>
  <borders count="9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78">
    <xf numFmtId="0" fontId="0" fillId="0" borderId="0"/>
    <xf numFmtId="165" fontId="1" fillId="0" borderId="0" applyFont="0" applyFill="0" applyBorder="0" applyAlignment="0" applyProtection="0"/>
    <xf numFmtId="0" fontId="2" fillId="0" borderId="0"/>
    <xf numFmtId="0" fontId="6" fillId="0" borderId="0">
      <alignment vertical="center"/>
    </xf>
    <xf numFmtId="167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4" fontId="7" fillId="0" borderId="0" applyFont="0" applyFill="0" applyBorder="0" applyAlignment="0" applyProtection="0"/>
    <xf numFmtId="171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70" fontId="5" fillId="0" borderId="0" applyFont="0" applyFill="0" applyBorder="0" applyAlignment="0" applyProtection="0"/>
    <xf numFmtId="38" fontId="9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10" fillId="0" borderId="0"/>
    <xf numFmtId="0" fontId="11" fillId="0" borderId="0"/>
    <xf numFmtId="9" fontId="3" fillId="2" borderId="0"/>
    <xf numFmtId="0" fontId="12" fillId="3" borderId="1">
      <alignment horizontal="centerContinuous" vertical="top"/>
    </xf>
    <xf numFmtId="0" fontId="3" fillId="0" borderId="0" applyFill="0" applyBorder="0" applyAlignment="0"/>
    <xf numFmtId="173" fontId="7" fillId="0" borderId="0" applyFill="0" applyBorder="0" applyAlignment="0"/>
    <xf numFmtId="0" fontId="13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174" fontId="5" fillId="0" borderId="0" applyFill="0" applyBorder="0" applyAlignment="0"/>
    <xf numFmtId="175" fontId="8" fillId="0" borderId="0" applyFill="0" applyBorder="0" applyAlignment="0"/>
    <xf numFmtId="173" fontId="7" fillId="0" borderId="0" applyFill="0" applyBorder="0" applyAlignment="0"/>
    <xf numFmtId="174" fontId="5" fillId="0" borderId="0" applyFont="0" applyFill="0" applyBorder="0" applyAlignment="0" applyProtection="0"/>
    <xf numFmtId="0" fontId="12" fillId="3" borderId="1">
      <alignment horizontal="centerContinuous" vertical="top"/>
    </xf>
    <xf numFmtId="173" fontId="7" fillId="0" borderId="0" applyFont="0" applyFill="0" applyBorder="0" applyAlignment="0" applyProtection="0"/>
    <xf numFmtId="14" fontId="15" fillId="0" borderId="0" applyFill="0" applyBorder="0" applyAlignment="0"/>
    <xf numFmtId="15" fontId="16" fillId="4" borderId="0">
      <alignment horizontal="centerContinuous"/>
    </xf>
    <xf numFmtId="174" fontId="5" fillId="0" borderId="0" applyFill="0" applyBorder="0" applyAlignment="0"/>
    <xf numFmtId="173" fontId="7" fillId="0" borderId="0" applyFill="0" applyBorder="0" applyAlignment="0"/>
    <xf numFmtId="174" fontId="5" fillId="0" borderId="0" applyFill="0" applyBorder="0" applyAlignment="0"/>
    <xf numFmtId="175" fontId="8" fillId="0" borderId="0" applyFill="0" applyBorder="0" applyAlignment="0"/>
    <xf numFmtId="173" fontId="7" fillId="0" borderId="0" applyFill="0" applyBorder="0" applyAlignment="0"/>
    <xf numFmtId="38" fontId="4" fillId="3" borderId="0" applyNumberFormat="0" applyBorder="0" applyAlignment="0" applyProtection="0"/>
    <xf numFmtId="0" fontId="17" fillId="0" borderId="2" applyNumberFormat="0" applyAlignment="0" applyProtection="0">
      <alignment horizontal="left" vertical="center"/>
    </xf>
    <xf numFmtId="0" fontId="17" fillId="0" borderId="3">
      <alignment horizontal="left" vertical="center"/>
    </xf>
    <xf numFmtId="10" fontId="4" fillId="5" borderId="4" applyNumberFormat="0" applyBorder="0" applyAlignment="0" applyProtection="0"/>
    <xf numFmtId="174" fontId="5" fillId="0" borderId="0" applyFill="0" applyBorder="0" applyAlignment="0"/>
    <xf numFmtId="173" fontId="7" fillId="0" borderId="0" applyFill="0" applyBorder="0" applyAlignment="0"/>
    <xf numFmtId="174" fontId="5" fillId="0" borderId="0" applyFill="0" applyBorder="0" applyAlignment="0"/>
    <xf numFmtId="175" fontId="8" fillId="0" borderId="0" applyFill="0" applyBorder="0" applyAlignment="0"/>
    <xf numFmtId="173" fontId="7" fillId="0" borderId="0" applyFill="0" applyBorder="0" applyAlignment="0"/>
    <xf numFmtId="176" fontId="5" fillId="0" borderId="0"/>
    <xf numFmtId="0" fontId="18" fillId="0" borderId="0"/>
    <xf numFmtId="0" fontId="19" fillId="0" borderId="0" applyFont="0" applyFill="0" applyBorder="0" applyAlignment="0" applyProtection="0"/>
    <xf numFmtId="174" fontId="5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10" fontId="3" fillId="0" borderId="0" applyFont="0" applyFill="0" applyBorder="0" applyAlignment="0" applyProtection="0"/>
    <xf numFmtId="174" fontId="5" fillId="0" borderId="0" applyFill="0" applyBorder="0" applyAlignment="0"/>
    <xf numFmtId="173" fontId="7" fillId="0" borderId="0" applyFill="0" applyBorder="0" applyAlignment="0"/>
    <xf numFmtId="174" fontId="5" fillId="0" borderId="0" applyFill="0" applyBorder="0" applyAlignment="0"/>
    <xf numFmtId="175" fontId="8" fillId="0" borderId="0" applyFill="0" applyBorder="0" applyAlignment="0"/>
    <xf numFmtId="173" fontId="7" fillId="0" borderId="0" applyFill="0" applyBorder="0" applyAlignment="0"/>
    <xf numFmtId="0" fontId="20" fillId="2" borderId="0"/>
    <xf numFmtId="49" fontId="15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177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3" fillId="0" borderId="0"/>
    <xf numFmtId="0" fontId="5" fillId="0" borderId="0"/>
    <xf numFmtId="165" fontId="21" fillId="0" borderId="0" applyFont="0" applyFill="0" applyBorder="0" applyAlignment="0" applyProtection="0"/>
    <xf numFmtId="0" fontId="2" fillId="0" borderId="0"/>
    <xf numFmtId="9" fontId="2" fillId="2" borderId="0"/>
    <xf numFmtId="0" fontId="2" fillId="0" borderId="0" applyFill="0" applyBorder="0" applyAlignment="0"/>
    <xf numFmtId="1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165" fontId="18" fillId="0" borderId="0" applyFont="0" applyFill="0" applyBorder="0" applyAlignment="0" applyProtection="0"/>
    <xf numFmtId="0" fontId="63" fillId="0" borderId="0"/>
    <xf numFmtId="0" fontId="94" fillId="0" borderId="0" applyNumberFormat="0" applyFill="0" applyBorder="0" applyAlignment="0" applyProtection="0"/>
  </cellStyleXfs>
  <cellXfs count="1104">
    <xf numFmtId="0" fontId="0" fillId="0" borderId="0" xfId="0"/>
    <xf numFmtId="0" fontId="22" fillId="0" borderId="0" xfId="65" applyFont="1"/>
    <xf numFmtId="0" fontId="22" fillId="0" borderId="0" xfId="65" applyFont="1" applyBorder="1"/>
    <xf numFmtId="0" fontId="23" fillId="0" borderId="0" xfId="65" applyFont="1"/>
    <xf numFmtId="0" fontId="27" fillId="0" borderId="5" xfId="65" applyFont="1" applyFill="1" applyBorder="1" applyAlignment="1">
      <alignment horizontal="center"/>
    </xf>
    <xf numFmtId="0" fontId="26" fillId="0" borderId="5" xfId="65" applyFont="1" applyFill="1" applyBorder="1" applyAlignment="1">
      <alignment horizontal="center"/>
    </xf>
    <xf numFmtId="0" fontId="27" fillId="0" borderId="20" xfId="65" applyFont="1" applyFill="1" applyBorder="1" applyAlignment="1">
      <alignment horizontal="center"/>
    </xf>
    <xf numFmtId="0" fontId="26" fillId="0" borderId="20" xfId="65" applyFont="1" applyFill="1" applyBorder="1" applyAlignment="1">
      <alignment horizontal="center"/>
    </xf>
    <xf numFmtId="0" fontId="29" fillId="0" borderId="34" xfId="65" applyFont="1" applyBorder="1" applyAlignment="1">
      <alignment horizontal="center"/>
    </xf>
    <xf numFmtId="0" fontId="29" fillId="0" borderId="35" xfId="65" applyFont="1" applyBorder="1"/>
    <xf numFmtId="0" fontId="30" fillId="0" borderId="36" xfId="65" applyFont="1" applyBorder="1"/>
    <xf numFmtId="0" fontId="30" fillId="0" borderId="34" xfId="65" applyFont="1" applyBorder="1"/>
    <xf numFmtId="0" fontId="31" fillId="0" borderId="34" xfId="65" applyFont="1" applyBorder="1"/>
    <xf numFmtId="0" fontId="30" fillId="0" borderId="34" xfId="65" applyFont="1" applyBorder="1" applyAlignment="1">
      <alignment horizontal="center"/>
    </xf>
    <xf numFmtId="0" fontId="30" fillId="0" borderId="0" xfId="65" applyFont="1"/>
    <xf numFmtId="0" fontId="25" fillId="0" borderId="9" xfId="65" applyFont="1" applyBorder="1" applyAlignment="1">
      <alignment horizontal="center"/>
    </xf>
    <xf numFmtId="0" fontId="25" fillId="0" borderId="19" xfId="65" applyFont="1" applyBorder="1"/>
    <xf numFmtId="0" fontId="22" fillId="0" borderId="21" xfId="65" applyFont="1" applyBorder="1"/>
    <xf numFmtId="0" fontId="22" fillId="0" borderId="9" xfId="65" applyFont="1" applyBorder="1"/>
    <xf numFmtId="0" fontId="23" fillId="0" borderId="9" xfId="65" applyFont="1" applyBorder="1"/>
    <xf numFmtId="0" fontId="22" fillId="0" borderId="9" xfId="65" applyFont="1" applyBorder="1" applyAlignment="1">
      <alignment horizontal="center"/>
    </xf>
    <xf numFmtId="0" fontId="22" fillId="0" borderId="10" xfId="65" applyFont="1" applyBorder="1"/>
    <xf numFmtId="0" fontId="22" fillId="0" borderId="19" xfId="65" applyFont="1" applyBorder="1"/>
    <xf numFmtId="0" fontId="22" fillId="0" borderId="37" xfId="65" applyFont="1" applyBorder="1"/>
    <xf numFmtId="179" fontId="22" fillId="0" borderId="10" xfId="64" applyNumberFormat="1" applyFont="1" applyBorder="1"/>
    <xf numFmtId="0" fontId="22" fillId="0" borderId="10" xfId="65" applyFont="1" applyBorder="1" applyAlignment="1">
      <alignment horizontal="center"/>
    </xf>
    <xf numFmtId="165" fontId="23" fillId="0" borderId="10" xfId="65" applyNumberFormat="1" applyFont="1" applyBorder="1"/>
    <xf numFmtId="165" fontId="22" fillId="0" borderId="10" xfId="64" applyNumberFormat="1" applyFont="1" applyBorder="1" applyAlignment="1"/>
    <xf numFmtId="0" fontId="28" fillId="0" borderId="10" xfId="65" applyFont="1" applyBorder="1"/>
    <xf numFmtId="165" fontId="22" fillId="0" borderId="10" xfId="64" applyNumberFormat="1" applyFont="1" applyBorder="1"/>
    <xf numFmtId="180" fontId="23" fillId="0" borderId="10" xfId="64" applyNumberFormat="1" applyFont="1" applyBorder="1"/>
    <xf numFmtId="0" fontId="22" fillId="0" borderId="22" xfId="65" applyFont="1" applyBorder="1"/>
    <xf numFmtId="0" fontId="22" fillId="0" borderId="23" xfId="65" applyFont="1" applyBorder="1"/>
    <xf numFmtId="0" fontId="22" fillId="0" borderId="24" xfId="65" applyFont="1" applyBorder="1"/>
    <xf numFmtId="179" fontId="22" fillId="0" borderId="22" xfId="64" applyNumberFormat="1" applyFont="1" applyBorder="1"/>
    <xf numFmtId="0" fontId="22" fillId="0" borderId="22" xfId="65" applyFont="1" applyBorder="1" applyAlignment="1">
      <alignment horizontal="center"/>
    </xf>
    <xf numFmtId="0" fontId="23" fillId="0" borderId="22" xfId="65" applyFont="1" applyBorder="1" applyAlignment="1">
      <alignment horizontal="center"/>
    </xf>
    <xf numFmtId="179" fontId="25" fillId="0" borderId="22" xfId="64" applyNumberFormat="1" applyFont="1" applyBorder="1" applyAlignment="1"/>
    <xf numFmtId="0" fontId="25" fillId="0" borderId="22" xfId="65" applyFont="1" applyBorder="1"/>
    <xf numFmtId="0" fontId="30" fillId="0" borderId="38" xfId="65" applyFont="1" applyBorder="1"/>
    <xf numFmtId="0" fontId="29" fillId="0" borderId="9" xfId="65" applyFont="1" applyBorder="1" applyAlignment="1">
      <alignment horizontal="center"/>
    </xf>
    <xf numFmtId="0" fontId="29" fillId="0" borderId="39" xfId="65" applyFont="1" applyBorder="1"/>
    <xf numFmtId="0" fontId="30" fillId="0" borderId="37" xfId="65" applyFont="1" applyBorder="1"/>
    <xf numFmtId="0" fontId="30" fillId="0" borderId="9" xfId="65" applyFont="1" applyBorder="1"/>
    <xf numFmtId="0" fontId="31" fillId="0" borderId="9" xfId="65" applyFont="1" applyBorder="1"/>
    <xf numFmtId="0" fontId="30" fillId="0" borderId="9" xfId="65" applyFont="1" applyBorder="1" applyAlignment="1">
      <alignment horizontal="center"/>
    </xf>
    <xf numFmtId="0" fontId="32" fillId="0" borderId="9" xfId="65" applyFont="1" applyBorder="1"/>
    <xf numFmtId="0" fontId="22" fillId="0" borderId="40" xfId="65" applyFont="1" applyBorder="1"/>
    <xf numFmtId="165" fontId="23" fillId="0" borderId="22" xfId="65" applyNumberFormat="1" applyFont="1" applyBorder="1"/>
    <xf numFmtId="165" fontId="22" fillId="0" borderId="22" xfId="64" applyFont="1" applyBorder="1" applyAlignment="1"/>
    <xf numFmtId="0" fontId="22" fillId="0" borderId="39" xfId="65" applyFont="1" applyBorder="1"/>
    <xf numFmtId="165" fontId="22" fillId="0" borderId="9" xfId="64" applyNumberFormat="1" applyFont="1" applyBorder="1"/>
    <xf numFmtId="165" fontId="23" fillId="0" borderId="9" xfId="65" applyNumberFormat="1" applyFont="1" applyBorder="1"/>
    <xf numFmtId="165" fontId="22" fillId="0" borderId="9" xfId="64" applyFont="1" applyBorder="1" applyAlignment="1"/>
    <xf numFmtId="165" fontId="22" fillId="0" borderId="10" xfId="64" applyFont="1" applyBorder="1" applyAlignment="1"/>
    <xf numFmtId="0" fontId="23" fillId="0" borderId="10" xfId="65" applyFont="1" applyBorder="1"/>
    <xf numFmtId="0" fontId="32" fillId="0" borderId="10" xfId="65" applyFont="1" applyBorder="1"/>
    <xf numFmtId="165" fontId="22" fillId="0" borderId="10" xfId="64" applyFont="1" applyBorder="1"/>
    <xf numFmtId="2" fontId="23" fillId="0" borderId="10" xfId="65" applyNumberFormat="1" applyFont="1" applyBorder="1"/>
    <xf numFmtId="0" fontId="22" fillId="0" borderId="24" xfId="65" applyFont="1" applyBorder="1" applyAlignment="1">
      <alignment horizontal="right"/>
    </xf>
    <xf numFmtId="0" fontId="23" fillId="0" borderId="10" xfId="65" applyFont="1" applyBorder="1" applyAlignment="1">
      <alignment horizontal="center"/>
    </xf>
    <xf numFmtId="165" fontId="23" fillId="0" borderId="10" xfId="65" applyNumberFormat="1" applyFont="1" applyBorder="1" applyAlignment="1">
      <alignment horizontal="center"/>
    </xf>
    <xf numFmtId="184" fontId="22" fillId="0" borderId="10" xfId="65" applyNumberFormat="1" applyFont="1" applyBorder="1" applyAlignment="1">
      <alignment horizontal="right" vertical="center"/>
    </xf>
    <xf numFmtId="184" fontId="22" fillId="0" borderId="10" xfId="64" applyNumberFormat="1" applyFont="1" applyBorder="1" applyAlignment="1">
      <alignment horizontal="right" vertical="center"/>
    </xf>
    <xf numFmtId="0" fontId="34" fillId="0" borderId="34" xfId="0" applyFont="1" applyBorder="1" applyAlignment="1">
      <alignment horizontal="center"/>
    </xf>
    <xf numFmtId="0" fontId="34" fillId="0" borderId="35" xfId="0" applyFont="1" applyBorder="1"/>
    <xf numFmtId="0" fontId="18" fillId="0" borderId="38" xfId="0" applyFont="1" applyBorder="1"/>
    <xf numFmtId="179" fontId="18" fillId="0" borderId="34" xfId="1" applyNumberFormat="1" applyFont="1" applyBorder="1"/>
    <xf numFmtId="0" fontId="18" fillId="0" borderId="34" xfId="0" applyFont="1" applyBorder="1" applyAlignment="1">
      <alignment horizontal="center"/>
    </xf>
    <xf numFmtId="0" fontId="35" fillId="0" borderId="34" xfId="0" applyFont="1" applyBorder="1" applyAlignment="1">
      <alignment horizontal="center"/>
    </xf>
    <xf numFmtId="0" fontId="34" fillId="0" borderId="9" xfId="0" applyFont="1" applyBorder="1" applyAlignment="1">
      <alignment horizontal="center"/>
    </xf>
    <xf numFmtId="0" fontId="34" fillId="0" borderId="19" xfId="0" applyFont="1" applyBorder="1"/>
    <xf numFmtId="0" fontId="18" fillId="0" borderId="21" xfId="0" applyFont="1" applyBorder="1"/>
    <xf numFmtId="179" fontId="18" fillId="0" borderId="10" xfId="1" applyNumberFormat="1" applyFont="1" applyBorder="1"/>
    <xf numFmtId="0" fontId="18" fillId="0" borderId="10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18" fillId="0" borderId="10" xfId="0" applyFont="1" applyBorder="1"/>
    <xf numFmtId="0" fontId="18" fillId="0" borderId="19" xfId="0" applyFont="1" applyBorder="1"/>
    <xf numFmtId="0" fontId="18" fillId="0" borderId="37" xfId="0" applyFont="1" applyBorder="1"/>
    <xf numFmtId="165" fontId="18" fillId="0" borderId="10" xfId="1" applyNumberFormat="1" applyFont="1" applyBorder="1"/>
    <xf numFmtId="165" fontId="35" fillId="0" borderId="10" xfId="0" applyNumberFormat="1" applyFont="1" applyBorder="1"/>
    <xf numFmtId="165" fontId="18" fillId="0" borderId="10" xfId="1" applyFont="1" applyBorder="1" applyAlignment="1"/>
    <xf numFmtId="165" fontId="18" fillId="0" borderId="10" xfId="1" applyFont="1" applyBorder="1"/>
    <xf numFmtId="180" fontId="35" fillId="0" borderId="10" xfId="1" applyNumberFormat="1" applyFont="1" applyBorder="1"/>
    <xf numFmtId="0" fontId="18" fillId="0" borderId="9" xfId="0" applyFont="1" applyBorder="1"/>
    <xf numFmtId="0" fontId="18" fillId="0" borderId="39" xfId="0" applyFont="1" applyBorder="1"/>
    <xf numFmtId="165" fontId="18" fillId="0" borderId="9" xfId="1" applyFont="1" applyBorder="1"/>
    <xf numFmtId="0" fontId="18" fillId="0" borderId="9" xfId="0" applyFont="1" applyBorder="1" applyAlignment="1">
      <alignment horizontal="center"/>
    </xf>
    <xf numFmtId="179" fontId="35" fillId="0" borderId="9" xfId="1" applyNumberFormat="1" applyFont="1" applyBorder="1" applyAlignment="1"/>
    <xf numFmtId="165" fontId="18" fillId="0" borderId="9" xfId="1" applyFont="1" applyBorder="1" applyAlignment="1"/>
    <xf numFmtId="165" fontId="35" fillId="0" borderId="10" xfId="1" applyFont="1" applyBorder="1"/>
    <xf numFmtId="165" fontId="35" fillId="0" borderId="10" xfId="0" applyNumberFormat="1" applyFont="1" applyBorder="1" applyAlignment="1">
      <alignment horizontal="center"/>
    </xf>
    <xf numFmtId="0" fontId="18" fillId="0" borderId="18" xfId="0" applyFont="1" applyBorder="1" applyAlignment="1"/>
    <xf numFmtId="0" fontId="18" fillId="0" borderId="58" xfId="0" applyFont="1" applyBorder="1"/>
    <xf numFmtId="0" fontId="18" fillId="0" borderId="59" xfId="0" applyFont="1" applyBorder="1"/>
    <xf numFmtId="179" fontId="18" fillId="0" borderId="18" xfId="1" applyNumberFormat="1" applyFont="1" applyBorder="1"/>
    <xf numFmtId="0" fontId="18" fillId="0" borderId="18" xfId="0" applyFont="1" applyBorder="1" applyAlignment="1">
      <alignment horizontal="center"/>
    </xf>
    <xf numFmtId="0" fontId="35" fillId="0" borderId="18" xfId="0" applyFont="1" applyBorder="1" applyAlignment="1">
      <alignment horizontal="center"/>
    </xf>
    <xf numFmtId="179" fontId="34" fillId="0" borderId="18" xfId="1" applyNumberFormat="1" applyFont="1" applyBorder="1" applyAlignment="1"/>
    <xf numFmtId="0" fontId="34" fillId="0" borderId="18" xfId="0" applyFont="1" applyBorder="1"/>
    <xf numFmtId="0" fontId="18" fillId="0" borderId="22" xfId="0" applyFont="1" applyBorder="1" applyAlignment="1"/>
    <xf numFmtId="0" fontId="18" fillId="0" borderId="23" xfId="0" applyFont="1" applyBorder="1"/>
    <xf numFmtId="0" fontId="18" fillId="0" borderId="24" xfId="0" applyFont="1" applyBorder="1"/>
    <xf numFmtId="179" fontId="18" fillId="0" borderId="22" xfId="1" applyNumberFormat="1" applyFont="1" applyBorder="1"/>
    <xf numFmtId="0" fontId="18" fillId="0" borderId="22" xfId="0" applyFont="1" applyBorder="1" applyAlignment="1">
      <alignment horizontal="center"/>
    </xf>
    <xf numFmtId="0" fontId="35" fillId="0" borderId="22" xfId="0" applyFont="1" applyBorder="1" applyAlignment="1">
      <alignment horizontal="center"/>
    </xf>
    <xf numFmtId="179" fontId="34" fillId="0" borderId="22" xfId="1" applyNumberFormat="1" applyFont="1" applyBorder="1" applyAlignment="1"/>
    <xf numFmtId="0" fontId="34" fillId="0" borderId="22" xfId="0" applyFont="1" applyBorder="1"/>
    <xf numFmtId="0" fontId="38" fillId="0" borderId="39" xfId="0" applyFont="1" applyBorder="1"/>
    <xf numFmtId="0" fontId="35" fillId="0" borderId="9" xfId="0" applyFont="1" applyBorder="1"/>
    <xf numFmtId="0" fontId="39" fillId="0" borderId="0" xfId="0" applyFont="1"/>
    <xf numFmtId="0" fontId="33" fillId="0" borderId="10" xfId="0" applyFont="1" applyBorder="1" applyAlignment="1">
      <alignment horizontal="center"/>
    </xf>
    <xf numFmtId="165" fontId="35" fillId="0" borderId="9" xfId="0" applyNumberFormat="1" applyFont="1" applyBorder="1"/>
    <xf numFmtId="165" fontId="35" fillId="0" borderId="9" xfId="1" applyFont="1" applyBorder="1"/>
    <xf numFmtId="0" fontId="18" fillId="0" borderId="22" xfId="0" applyFont="1" applyBorder="1"/>
    <xf numFmtId="0" fontId="41" fillId="0" borderId="0" xfId="0" applyFont="1"/>
    <xf numFmtId="0" fontId="43" fillId="0" borderId="0" xfId="0" applyFont="1" applyAlignment="1">
      <alignment horizontal="left"/>
    </xf>
    <xf numFmtId="166" fontId="45" fillId="0" borderId="0" xfId="1" applyNumberFormat="1" applyFont="1" applyAlignment="1">
      <alignment horizontal="left"/>
    </xf>
    <xf numFmtId="0" fontId="45" fillId="0" borderId="0" xfId="0" applyFont="1"/>
    <xf numFmtId="0" fontId="47" fillId="0" borderId="0" xfId="0" applyFont="1" applyAlignment="1">
      <alignment horizontal="left"/>
    </xf>
    <xf numFmtId="0" fontId="41" fillId="0" borderId="0" xfId="0" applyFont="1" applyAlignment="1">
      <alignment horizontal="center"/>
    </xf>
    <xf numFmtId="0" fontId="41" fillId="0" borderId="5" xfId="0" applyFont="1" applyBorder="1" applyAlignment="1">
      <alignment horizontal="center"/>
    </xf>
    <xf numFmtId="0" fontId="41" fillId="0" borderId="5" xfId="0" applyFont="1" applyBorder="1"/>
    <xf numFmtId="0" fontId="41" fillId="0" borderId="20" xfId="0" applyFont="1" applyBorder="1" applyAlignment="1">
      <alignment horizontal="center"/>
    </xf>
    <xf numFmtId="0" fontId="41" fillId="0" borderId="0" xfId="0" applyFont="1" applyAlignment="1">
      <alignment horizontal="left"/>
    </xf>
    <xf numFmtId="2" fontId="41" fillId="0" borderId="4" xfId="0" applyNumberFormat="1" applyFont="1" applyBorder="1" applyAlignment="1">
      <alignment horizontal="center" vertical="center"/>
    </xf>
    <xf numFmtId="2" fontId="41" fillId="9" borderId="31" xfId="0" applyNumberFormat="1" applyFont="1" applyFill="1" applyBorder="1" applyAlignment="1">
      <alignment horizontal="center"/>
    </xf>
    <xf numFmtId="2" fontId="41" fillId="0" borderId="0" xfId="0" applyNumberFormat="1" applyFont="1" applyBorder="1" applyAlignment="1">
      <alignment horizontal="center" vertical="center"/>
    </xf>
    <xf numFmtId="2" fontId="48" fillId="8" borderId="0" xfId="0" applyNumberFormat="1" applyFont="1" applyFill="1"/>
    <xf numFmtId="2" fontId="41" fillId="6" borderId="31" xfId="0" applyNumberFormat="1" applyFont="1" applyFill="1" applyBorder="1" applyAlignment="1">
      <alignment horizontal="center"/>
    </xf>
    <xf numFmtId="0" fontId="46" fillId="0" borderId="0" xfId="0" applyFont="1"/>
    <xf numFmtId="166" fontId="45" fillId="0" borderId="0" xfId="1" applyNumberFormat="1" applyFont="1" applyAlignment="1">
      <alignment horizontal="left" vertical="center"/>
    </xf>
    <xf numFmtId="2" fontId="48" fillId="0" borderId="0" xfId="0" applyNumberFormat="1" applyFont="1"/>
    <xf numFmtId="0" fontId="41" fillId="0" borderId="4" xfId="0" applyFont="1" applyFill="1" applyBorder="1" applyAlignment="1">
      <alignment horizontal="center"/>
    </xf>
    <xf numFmtId="0" fontId="41" fillId="0" borderId="4" xfId="0" applyFont="1" applyBorder="1" applyAlignment="1">
      <alignment horizontal="center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Border="1"/>
    <xf numFmtId="2" fontId="41" fillId="0" borderId="4" xfId="0" applyNumberFormat="1" applyFont="1" applyBorder="1"/>
    <xf numFmtId="2" fontId="41" fillId="0" borderId="0" xfId="0" applyNumberFormat="1" applyFont="1" applyFill="1" applyBorder="1" applyAlignment="1">
      <alignment horizontal="center"/>
    </xf>
    <xf numFmtId="2" fontId="41" fillId="0" borderId="0" xfId="0" applyNumberFormat="1" applyFont="1" applyBorder="1"/>
    <xf numFmtId="0" fontId="41" fillId="0" borderId="0" xfId="0" applyFont="1" applyBorder="1" applyAlignment="1">
      <alignment horizontal="center"/>
    </xf>
    <xf numFmtId="0" fontId="41" fillId="0" borderId="0" xfId="0" applyFont="1" applyBorder="1"/>
    <xf numFmtId="2" fontId="48" fillId="6" borderId="0" xfId="0" applyNumberFormat="1" applyFont="1" applyFill="1"/>
    <xf numFmtId="0" fontId="41" fillId="0" borderId="29" xfId="0" applyFont="1" applyBorder="1"/>
    <xf numFmtId="0" fontId="41" fillId="6" borderId="32" xfId="0" applyFont="1" applyFill="1" applyBorder="1"/>
    <xf numFmtId="0" fontId="41" fillId="6" borderId="2" xfId="0" applyFont="1" applyFill="1" applyBorder="1"/>
    <xf numFmtId="0" fontId="41" fillId="6" borderId="2" xfId="0" applyFont="1" applyFill="1" applyBorder="1" applyAlignment="1">
      <alignment horizontal="center"/>
    </xf>
    <xf numFmtId="0" fontId="41" fillId="6" borderId="33" xfId="0" applyFont="1" applyFill="1" applyBorder="1" applyAlignment="1">
      <alignment horizontal="center"/>
    </xf>
    <xf numFmtId="0" fontId="41" fillId="0" borderId="0" xfId="0" applyFont="1" applyFill="1" applyBorder="1"/>
    <xf numFmtId="0" fontId="41" fillId="0" borderId="5" xfId="0" applyFont="1" applyFill="1" applyBorder="1" applyAlignment="1">
      <alignment horizontal="center"/>
    </xf>
    <xf numFmtId="0" fontId="41" fillId="0" borderId="0" xfId="0" applyFont="1" applyFill="1" applyBorder="1" applyAlignment="1">
      <alignment horizontal="center"/>
    </xf>
    <xf numFmtId="0" fontId="41" fillId="0" borderId="20" xfId="0" applyFont="1" applyFill="1" applyBorder="1" applyAlignment="1">
      <alignment horizontal="center"/>
    </xf>
    <xf numFmtId="2" fontId="41" fillId="0" borderId="4" xfId="0" applyNumberFormat="1" applyFont="1" applyFill="1" applyBorder="1" applyAlignment="1">
      <alignment horizontal="center" vertical="center"/>
    </xf>
    <xf numFmtId="2" fontId="41" fillId="0" borderId="0" xfId="0" applyNumberFormat="1" applyFont="1"/>
    <xf numFmtId="0" fontId="41" fillId="0" borderId="0" xfId="0" applyFont="1" applyAlignment="1"/>
    <xf numFmtId="184" fontId="41" fillId="0" borderId="0" xfId="0" applyNumberFormat="1" applyFont="1"/>
    <xf numFmtId="184" fontId="41" fillId="0" borderId="13" xfId="0" applyNumberFormat="1" applyFont="1" applyBorder="1"/>
    <xf numFmtId="0" fontId="49" fillId="0" borderId="0" xfId="0" applyFont="1"/>
    <xf numFmtId="0" fontId="50" fillId="0" borderId="0" xfId="0" applyFont="1"/>
    <xf numFmtId="0" fontId="50" fillId="0" borderId="4" xfId="0" applyFont="1" applyBorder="1"/>
    <xf numFmtId="0" fontId="50" fillId="13" borderId="68" xfId="0" applyFont="1" applyFill="1" applyBorder="1" applyAlignment="1">
      <alignment horizontal="center" vertical="center" wrapText="1"/>
    </xf>
    <xf numFmtId="0" fontId="50" fillId="13" borderId="68" xfId="0" applyFont="1" applyFill="1" applyBorder="1" applyAlignment="1">
      <alignment vertical="center" wrapText="1"/>
    </xf>
    <xf numFmtId="0" fontId="50" fillId="13" borderId="68" xfId="0" applyFont="1" applyFill="1" applyBorder="1" applyAlignment="1">
      <alignment horizontal="right" vertical="center" wrapText="1"/>
    </xf>
    <xf numFmtId="0" fontId="50" fillId="14" borderId="68" xfId="0" applyFont="1" applyFill="1" applyBorder="1" applyAlignment="1">
      <alignment horizontal="center" vertical="center" wrapText="1"/>
    </xf>
    <xf numFmtId="0" fontId="50" fillId="14" borderId="68" xfId="0" applyFont="1" applyFill="1" applyBorder="1" applyAlignment="1">
      <alignment vertical="center" wrapText="1"/>
    </xf>
    <xf numFmtId="0" fontId="50" fillId="14" borderId="68" xfId="0" applyFont="1" applyFill="1" applyBorder="1" applyAlignment="1">
      <alignment horizontal="right" vertical="center" wrapText="1"/>
    </xf>
    <xf numFmtId="0" fontId="50" fillId="0" borderId="69" xfId="0" applyFont="1" applyBorder="1"/>
    <xf numFmtId="0" fontId="50" fillId="7" borderId="68" xfId="0" applyFont="1" applyFill="1" applyBorder="1" applyAlignment="1">
      <alignment horizontal="center" vertical="center" wrapText="1"/>
    </xf>
    <xf numFmtId="0" fontId="50" fillId="7" borderId="68" xfId="0" applyFont="1" applyFill="1" applyBorder="1" applyAlignment="1">
      <alignment vertical="center" wrapText="1"/>
    </xf>
    <xf numFmtId="0" fontId="50" fillId="7" borderId="68" xfId="0" applyFont="1" applyFill="1" applyBorder="1" applyAlignment="1">
      <alignment horizontal="right" vertical="center" wrapText="1"/>
    </xf>
    <xf numFmtId="0" fontId="40" fillId="0" borderId="0" xfId="67" applyNumberFormat="1" applyFont="1" applyFill="1" applyAlignment="1">
      <alignment vertical="center"/>
    </xf>
    <xf numFmtId="0" fontId="42" fillId="0" borderId="0" xfId="0" applyFont="1"/>
    <xf numFmtId="0" fontId="40" fillId="0" borderId="0" xfId="67" applyNumberFormat="1" applyFont="1" applyFill="1" applyBorder="1" applyAlignment="1">
      <alignment horizontal="left" vertical="center"/>
    </xf>
    <xf numFmtId="0" fontId="42" fillId="0" borderId="0" xfId="67" applyNumberFormat="1" applyFont="1" applyFill="1" applyAlignment="1">
      <alignment vertical="center"/>
    </xf>
    <xf numFmtId="165" fontId="42" fillId="0" borderId="0" xfId="68" applyFont="1" applyAlignment="1">
      <alignment horizontal="center" vertical="center"/>
    </xf>
    <xf numFmtId="165" fontId="42" fillId="0" borderId="0" xfId="68" applyFont="1" applyAlignment="1">
      <alignment vertical="center"/>
    </xf>
    <xf numFmtId="165" fontId="42" fillId="0" borderId="0" xfId="68" applyFont="1" applyFill="1" applyAlignment="1">
      <alignment vertical="center"/>
    </xf>
    <xf numFmtId="165" fontId="42" fillId="0" borderId="0" xfId="68" applyFont="1" applyBorder="1" applyAlignment="1">
      <alignment horizontal="center" vertical="center"/>
    </xf>
    <xf numFmtId="165" fontId="42" fillId="0" borderId="0" xfId="68" applyFont="1" applyBorder="1" applyAlignment="1">
      <alignment horizontal="right" vertical="center"/>
    </xf>
    <xf numFmtId="0" fontId="42" fillId="0" borderId="0" xfId="74" applyFont="1" applyProtection="1">
      <protection hidden="1"/>
    </xf>
    <xf numFmtId="0" fontId="42" fillId="0" borderId="0" xfId="67" applyNumberFormat="1" applyFont="1" applyBorder="1" applyAlignment="1">
      <alignment horizontal="left" vertical="center"/>
    </xf>
    <xf numFmtId="0" fontId="42" fillId="0" borderId="0" xfId="67" applyNumberFormat="1" applyFont="1" applyAlignment="1">
      <alignment vertical="center"/>
    </xf>
    <xf numFmtId="165" fontId="42" fillId="0" borderId="0" xfId="68" applyFont="1" applyAlignment="1">
      <alignment horizontal="left" vertical="center"/>
    </xf>
    <xf numFmtId="165" fontId="40" fillId="0" borderId="0" xfId="68" applyFont="1" applyBorder="1" applyAlignment="1">
      <alignment horizontal="center" vertical="center"/>
    </xf>
    <xf numFmtId="165" fontId="40" fillId="0" borderId="0" xfId="68" applyFont="1" applyBorder="1" applyAlignment="1">
      <alignment horizontal="right" vertical="center"/>
    </xf>
    <xf numFmtId="0" fontId="42" fillId="0" borderId="0" xfId="67" applyNumberFormat="1" applyFont="1" applyAlignment="1">
      <alignment horizontal="left" vertical="center"/>
    </xf>
    <xf numFmtId="165" fontId="42" fillId="0" borderId="0" xfId="68" applyFont="1" applyAlignment="1">
      <alignment horizontal="right" vertical="center"/>
    </xf>
    <xf numFmtId="165" fontId="42" fillId="0" borderId="0" xfId="68" applyFont="1" applyFill="1" applyAlignment="1">
      <alignment horizontal="center" vertical="center"/>
    </xf>
    <xf numFmtId="165" fontId="42" fillId="0" borderId="0" xfId="68" applyFont="1" applyFill="1" applyAlignment="1" applyProtection="1">
      <alignment horizontal="center" vertical="center"/>
    </xf>
    <xf numFmtId="165" fontId="42" fillId="0" borderId="41" xfId="68" applyFont="1" applyFill="1" applyBorder="1" applyAlignment="1">
      <alignment vertical="center"/>
    </xf>
    <xf numFmtId="165" fontId="42" fillId="0" borderId="3" xfId="68" applyFont="1" applyFill="1" applyBorder="1" applyAlignment="1">
      <alignment vertical="center"/>
    </xf>
    <xf numFmtId="0" fontId="42" fillId="0" borderId="0" xfId="67" applyNumberFormat="1" applyFont="1" applyFill="1" applyAlignment="1">
      <alignment horizontal="left" vertical="center"/>
    </xf>
    <xf numFmtId="165" fontId="42" fillId="0" borderId="0" xfId="0" applyNumberFormat="1" applyFont="1" applyAlignment="1">
      <alignment horizontal="center"/>
    </xf>
    <xf numFmtId="0" fontId="42" fillId="0" borderId="0" xfId="0" applyFont="1" applyAlignment="1">
      <alignment horizontal="center"/>
    </xf>
    <xf numFmtId="165" fontId="42" fillId="0" borderId="3" xfId="68" applyFont="1" applyFill="1" applyBorder="1" applyAlignment="1">
      <alignment horizontal="center" vertical="center"/>
    </xf>
    <xf numFmtId="165" fontId="42" fillId="0" borderId="29" xfId="68" applyFont="1" applyFill="1" applyBorder="1" applyAlignment="1">
      <alignment vertical="center"/>
    </xf>
    <xf numFmtId="0" fontId="18" fillId="0" borderId="6" xfId="0" applyFont="1" applyBorder="1"/>
    <xf numFmtId="165" fontId="18" fillId="0" borderId="6" xfId="1" applyNumberFormat="1" applyFont="1" applyBorder="1"/>
    <xf numFmtId="0" fontId="18" fillId="0" borderId="6" xfId="0" applyFont="1" applyBorder="1" applyAlignment="1">
      <alignment horizontal="center"/>
    </xf>
    <xf numFmtId="165" fontId="35" fillId="0" borderId="6" xfId="0" applyNumberFormat="1" applyFont="1" applyBorder="1"/>
    <xf numFmtId="165" fontId="18" fillId="0" borderId="21" xfId="1" applyFont="1" applyBorder="1" applyAlignment="1">
      <alignment horizontal="center"/>
    </xf>
    <xf numFmtId="165" fontId="18" fillId="0" borderId="6" xfId="0" applyNumberFormat="1" applyFont="1" applyBorder="1"/>
    <xf numFmtId="0" fontId="34" fillId="0" borderId="39" xfId="0" applyFont="1" applyBorder="1"/>
    <xf numFmtId="0" fontId="18" fillId="0" borderId="15" xfId="0" applyFont="1" applyBorder="1"/>
    <xf numFmtId="165" fontId="18" fillId="0" borderId="15" xfId="1" applyNumberFormat="1" applyFont="1" applyBorder="1"/>
    <xf numFmtId="0" fontId="18" fillId="0" borderId="15" xfId="0" applyFont="1" applyBorder="1" applyAlignment="1">
      <alignment horizontal="center"/>
    </xf>
    <xf numFmtId="165" fontId="35" fillId="0" borderId="15" xfId="0" applyNumberFormat="1" applyFont="1" applyBorder="1"/>
    <xf numFmtId="165" fontId="18" fillId="0" borderId="37" xfId="1" applyFont="1" applyBorder="1" applyAlignment="1">
      <alignment horizontal="center"/>
    </xf>
    <xf numFmtId="0" fontId="34" fillId="0" borderId="23" xfId="0" applyFont="1" applyFill="1" applyBorder="1"/>
    <xf numFmtId="0" fontId="0" fillId="0" borderId="73" xfId="0" applyBorder="1"/>
    <xf numFmtId="0" fontId="18" fillId="0" borderId="73" xfId="0" applyFont="1" applyBorder="1" applyAlignment="1">
      <alignment horizontal="center"/>
    </xf>
    <xf numFmtId="165" fontId="0" fillId="0" borderId="73" xfId="0" applyNumberFormat="1" applyBorder="1"/>
    <xf numFmtId="165" fontId="18" fillId="0" borderId="24" xfId="1" applyFont="1" applyBorder="1" applyAlignment="1">
      <alignment horizontal="center"/>
    </xf>
    <xf numFmtId="0" fontId="55" fillId="0" borderId="0" xfId="65" applyFont="1" applyFill="1"/>
    <xf numFmtId="0" fontId="55" fillId="0" borderId="6" xfId="65" applyFont="1" applyFill="1" applyBorder="1" applyAlignment="1" applyProtection="1">
      <protection locked="0"/>
    </xf>
    <xf numFmtId="0" fontId="55" fillId="0" borderId="6" xfId="65" applyFont="1" applyFill="1" applyBorder="1" applyAlignment="1" applyProtection="1">
      <protection hidden="1"/>
    </xf>
    <xf numFmtId="17" fontId="55" fillId="0" borderId="6" xfId="65" applyNumberFormat="1" applyFont="1" applyFill="1" applyBorder="1" applyAlignment="1" applyProtection="1">
      <protection locked="0"/>
    </xf>
    <xf numFmtId="17" fontId="55" fillId="0" borderId="6" xfId="65" applyNumberFormat="1" applyFont="1" applyFill="1" applyBorder="1" applyAlignment="1" applyProtection="1">
      <protection hidden="1"/>
    </xf>
    <xf numFmtId="0" fontId="55" fillId="0" borderId="6" xfId="65" applyFont="1" applyFill="1" applyBorder="1" applyAlignment="1" applyProtection="1">
      <alignment horizontal="left"/>
      <protection hidden="1"/>
    </xf>
    <xf numFmtId="0" fontId="55" fillId="0" borderId="6" xfId="65" applyFont="1" applyFill="1" applyBorder="1" applyAlignment="1" applyProtection="1">
      <alignment horizontal="center"/>
      <protection locked="0"/>
    </xf>
    <xf numFmtId="0" fontId="55" fillId="0" borderId="6" xfId="65" applyFont="1" applyFill="1" applyBorder="1" applyAlignment="1" applyProtection="1">
      <alignment horizontal="right"/>
      <protection hidden="1"/>
    </xf>
    <xf numFmtId="0" fontId="56" fillId="0" borderId="6" xfId="65" applyFont="1" applyFill="1" applyBorder="1" applyAlignment="1" applyProtection="1">
      <protection hidden="1"/>
    </xf>
    <xf numFmtId="0" fontId="55" fillId="0" borderId="51" xfId="65" applyFont="1" applyFill="1" applyBorder="1" applyAlignment="1" applyProtection="1">
      <alignment horizontal="center"/>
      <protection hidden="1"/>
    </xf>
    <xf numFmtId="0" fontId="55" fillId="0" borderId="51" xfId="65" applyFont="1" applyFill="1" applyBorder="1" applyAlignment="1" applyProtection="1">
      <alignment horizontal="left"/>
      <protection hidden="1"/>
    </xf>
    <xf numFmtId="0" fontId="55" fillId="0" borderId="51" xfId="65" applyFont="1" applyFill="1" applyBorder="1" applyAlignment="1" applyProtection="1">
      <protection hidden="1"/>
    </xf>
    <xf numFmtId="0" fontId="55" fillId="0" borderId="7" xfId="65" applyFont="1" applyFill="1" applyBorder="1" applyAlignment="1" applyProtection="1">
      <alignment horizontal="right"/>
      <protection hidden="1"/>
    </xf>
    <xf numFmtId="0" fontId="55" fillId="0" borderId="7" xfId="65" applyFont="1" applyFill="1" applyBorder="1" applyAlignment="1" applyProtection="1">
      <protection hidden="1"/>
    </xf>
    <xf numFmtId="0" fontId="55" fillId="0" borderId="0" xfId="65" applyFont="1" applyFill="1" applyProtection="1">
      <protection hidden="1"/>
    </xf>
    <xf numFmtId="164" fontId="55" fillId="0" borderId="52" xfId="65" applyNumberFormat="1" applyFont="1" applyFill="1" applyBorder="1" applyProtection="1">
      <protection hidden="1"/>
    </xf>
    <xf numFmtId="164" fontId="55" fillId="0" borderId="9" xfId="65" applyNumberFormat="1" applyFont="1" applyFill="1" applyBorder="1" applyProtection="1">
      <protection hidden="1"/>
    </xf>
    <xf numFmtId="0" fontId="55" fillId="0" borderId="10" xfId="65" applyFont="1" applyFill="1" applyBorder="1" applyProtection="1">
      <protection hidden="1"/>
    </xf>
    <xf numFmtId="0" fontId="55" fillId="0" borderId="48" xfId="65" applyFont="1" applyFill="1" applyBorder="1" applyProtection="1">
      <protection hidden="1"/>
    </xf>
    <xf numFmtId="0" fontId="56" fillId="0" borderId="0" xfId="65" applyFont="1" applyFill="1" applyBorder="1" applyAlignment="1" applyProtection="1">
      <protection hidden="1"/>
    </xf>
    <xf numFmtId="179" fontId="56" fillId="0" borderId="0" xfId="64" applyNumberFormat="1" applyFont="1" applyFill="1" applyBorder="1" applyAlignment="1" applyProtection="1">
      <alignment vertical="top"/>
      <protection locked="0"/>
    </xf>
    <xf numFmtId="165" fontId="55" fillId="0" borderId="0" xfId="64" applyNumberFormat="1" applyFont="1" applyFill="1" applyBorder="1" applyAlignment="1" applyProtection="1">
      <protection locked="0"/>
    </xf>
    <xf numFmtId="0" fontId="55" fillId="0" borderId="0" xfId="65" applyFont="1" applyFill="1" applyBorder="1" applyAlignment="1" applyProtection="1">
      <protection hidden="1"/>
    </xf>
    <xf numFmtId="165" fontId="55" fillId="0" borderId="0" xfId="64" applyFont="1" applyFill="1" applyBorder="1" applyAlignment="1" applyProtection="1">
      <protection hidden="1"/>
    </xf>
    <xf numFmtId="0" fontId="56" fillId="0" borderId="11" xfId="65" applyFont="1" applyFill="1" applyBorder="1" applyAlignment="1" applyProtection="1">
      <protection hidden="1"/>
    </xf>
    <xf numFmtId="0" fontId="56" fillId="0" borderId="45" xfId="65" applyFont="1" applyFill="1" applyBorder="1" applyAlignment="1" applyProtection="1">
      <protection hidden="1"/>
    </xf>
    <xf numFmtId="0" fontId="56" fillId="0" borderId="40" xfId="65" applyFont="1" applyFill="1" applyBorder="1" applyAlignment="1" applyProtection="1">
      <protection hidden="1"/>
    </xf>
    <xf numFmtId="0" fontId="56" fillId="0" borderId="12" xfId="65" applyFont="1" applyFill="1" applyBorder="1" applyAlignment="1" applyProtection="1">
      <protection hidden="1"/>
    </xf>
    <xf numFmtId="0" fontId="56" fillId="0" borderId="13" xfId="65" applyFont="1" applyFill="1" applyBorder="1" applyAlignment="1" applyProtection="1">
      <protection hidden="1"/>
    </xf>
    <xf numFmtId="0" fontId="56" fillId="0" borderId="14" xfId="65" applyFont="1" applyFill="1" applyBorder="1" applyAlignment="1" applyProtection="1">
      <protection hidden="1"/>
    </xf>
    <xf numFmtId="0" fontId="56" fillId="0" borderId="0" xfId="65" applyFont="1" applyFill="1" applyBorder="1" applyAlignment="1" applyProtection="1">
      <alignment horizontal="center" vertical="center"/>
      <protection hidden="1"/>
    </xf>
    <xf numFmtId="0" fontId="55" fillId="0" borderId="0" xfId="0" applyFont="1" applyFill="1"/>
    <xf numFmtId="0" fontId="55" fillId="0" borderId="0" xfId="0" applyFont="1" applyFill="1" applyAlignment="1">
      <alignment horizontal="right"/>
    </xf>
    <xf numFmtId="0" fontId="55" fillId="0" borderId="0" xfId="0" applyFont="1" applyFill="1" applyAlignment="1">
      <alignment horizontal="left" indent="2"/>
    </xf>
    <xf numFmtId="0" fontId="55" fillId="0" borderId="0" xfId="65" applyFont="1" applyFill="1" applyBorder="1" applyAlignment="1" applyProtection="1">
      <alignment vertical="top"/>
      <protection hidden="1"/>
    </xf>
    <xf numFmtId="0" fontId="55" fillId="0" borderId="0" xfId="65" applyFont="1" applyFill="1" applyBorder="1" applyAlignment="1" applyProtection="1">
      <alignment horizontal="center"/>
      <protection hidden="1"/>
    </xf>
    <xf numFmtId="165" fontId="55" fillId="0" borderId="0" xfId="1" applyFont="1" applyBorder="1" applyAlignment="1"/>
    <xf numFmtId="165" fontId="55" fillId="0" borderId="0" xfId="1" applyFont="1" applyBorder="1" applyAlignment="1">
      <alignment horizontal="left"/>
    </xf>
    <xf numFmtId="0" fontId="55" fillId="0" borderId="0" xfId="0" applyFont="1" applyFill="1" applyAlignment="1"/>
    <xf numFmtId="0" fontId="55" fillId="0" borderId="0" xfId="65" applyFont="1" applyFill="1" applyBorder="1" applyAlignment="1" applyProtection="1">
      <alignment horizontal="left"/>
      <protection hidden="1"/>
    </xf>
    <xf numFmtId="0" fontId="55" fillId="0" borderId="0" xfId="65" applyFont="1" applyFill="1" applyAlignment="1"/>
    <xf numFmtId="0" fontId="55" fillId="0" borderId="0" xfId="0" applyFont="1" applyBorder="1" applyAlignment="1">
      <alignment horizontal="left"/>
    </xf>
    <xf numFmtId="0" fontId="57" fillId="0" borderId="0" xfId="65" applyFont="1" applyFill="1" applyAlignment="1" applyProtection="1">
      <alignment vertical="top"/>
      <protection hidden="1"/>
    </xf>
    <xf numFmtId="0" fontId="54" fillId="0" borderId="0" xfId="0" applyFont="1"/>
    <xf numFmtId="0" fontId="53" fillId="0" borderId="0" xfId="0" applyFont="1"/>
    <xf numFmtId="2" fontId="53" fillId="0" borderId="0" xfId="0" applyNumberFormat="1" applyFont="1"/>
    <xf numFmtId="165" fontId="53" fillId="0" borderId="0" xfId="0" applyNumberFormat="1" applyFont="1"/>
    <xf numFmtId="15" fontId="53" fillId="0" borderId="0" xfId="0" applyNumberFormat="1" applyFont="1"/>
    <xf numFmtId="0" fontId="53" fillId="0" borderId="9" xfId="0" applyFont="1" applyBorder="1" applyAlignment="1">
      <alignment horizontal="center"/>
    </xf>
    <xf numFmtId="0" fontId="53" fillId="0" borderId="39" xfId="0" applyFont="1" applyBorder="1"/>
    <xf numFmtId="0" fontId="53" fillId="0" borderId="37" xfId="0" applyFont="1" applyBorder="1"/>
    <xf numFmtId="165" fontId="53" fillId="0" borderId="37" xfId="75" applyFont="1" applyBorder="1" applyAlignment="1">
      <alignment horizontal="center"/>
    </xf>
    <xf numFmtId="165" fontId="53" fillId="0" borderId="9" xfId="75" applyFont="1" applyBorder="1" applyAlignment="1">
      <alignment horizontal="right"/>
    </xf>
    <xf numFmtId="190" fontId="53" fillId="0" borderId="9" xfId="75" applyNumberFormat="1" applyFont="1" applyBorder="1" applyAlignment="1">
      <alignment horizontal="right"/>
    </xf>
    <xf numFmtId="0" fontId="53" fillId="0" borderId="10" xfId="0" applyFont="1" applyBorder="1" applyAlignment="1">
      <alignment horizontal="center"/>
    </xf>
    <xf numFmtId="0" fontId="53" fillId="0" borderId="19" xfId="0" applyFont="1" applyBorder="1"/>
    <xf numFmtId="0" fontId="53" fillId="0" borderId="21" xfId="0" applyFont="1" applyBorder="1"/>
    <xf numFmtId="165" fontId="53" fillId="0" borderId="21" xfId="75" applyFont="1" applyBorder="1" applyAlignment="1">
      <alignment horizontal="center"/>
    </xf>
    <xf numFmtId="165" fontId="53" fillId="0" borderId="10" xfId="75" applyFont="1" applyBorder="1" applyAlignment="1">
      <alignment horizontal="right"/>
    </xf>
    <xf numFmtId="190" fontId="53" fillId="0" borderId="10" xfId="75" applyNumberFormat="1" applyFont="1" applyBorder="1" applyAlignment="1">
      <alignment horizontal="right"/>
    </xf>
    <xf numFmtId="0" fontId="59" fillId="0" borderId="0" xfId="0" applyFont="1"/>
    <xf numFmtId="0" fontId="60" fillId="0" borderId="21" xfId="0" applyFont="1" applyBorder="1"/>
    <xf numFmtId="165" fontId="53" fillId="0" borderId="18" xfId="75" applyFont="1" applyBorder="1" applyAlignment="1">
      <alignment horizontal="right"/>
    </xf>
    <xf numFmtId="165" fontId="53" fillId="0" borderId="10" xfId="0" applyNumberFormat="1" applyFont="1" applyBorder="1" applyAlignment="1">
      <alignment horizontal="center"/>
    </xf>
    <xf numFmtId="0" fontId="53" fillId="0" borderId="22" xfId="0" applyFont="1" applyBorder="1" applyAlignment="1">
      <alignment horizontal="center"/>
    </xf>
    <xf numFmtId="165" fontId="53" fillId="0" borderId="51" xfId="75" applyFont="1" applyBorder="1" applyAlignment="1">
      <alignment horizontal="center"/>
    </xf>
    <xf numFmtId="0" fontId="53" fillId="0" borderId="58" xfId="0" applyFont="1" applyBorder="1" applyAlignment="1">
      <alignment horizontal="center"/>
    </xf>
    <xf numFmtId="165" fontId="53" fillId="0" borderId="58" xfId="75" applyFont="1" applyBorder="1" applyAlignment="1">
      <alignment horizontal="right"/>
    </xf>
    <xf numFmtId="190" fontId="53" fillId="0" borderId="18" xfId="75" applyNumberFormat="1" applyFont="1" applyBorder="1" applyAlignment="1">
      <alignment horizontal="right"/>
    </xf>
    <xf numFmtId="0" fontId="54" fillId="0" borderId="1" xfId="0" applyFont="1" applyBorder="1"/>
    <xf numFmtId="0" fontId="53" fillId="0" borderId="5" xfId="0" applyFont="1" applyBorder="1" applyAlignment="1">
      <alignment horizontal="center"/>
    </xf>
    <xf numFmtId="190" fontId="53" fillId="0" borderId="5" xfId="0" applyNumberFormat="1" applyFont="1" applyBorder="1" applyAlignment="1">
      <alignment horizontal="right"/>
    </xf>
    <xf numFmtId="190" fontId="53" fillId="0" borderId="5" xfId="0" applyNumberFormat="1" applyFont="1" applyBorder="1" applyAlignment="1">
      <alignment horizontal="center"/>
    </xf>
    <xf numFmtId="190" fontId="53" fillId="0" borderId="42" xfId="0" applyNumberFormat="1" applyFont="1" applyBorder="1" applyAlignment="1">
      <alignment horizontal="right"/>
    </xf>
    <xf numFmtId="165" fontId="53" fillId="0" borderId="5" xfId="75" applyFont="1" applyBorder="1" applyAlignment="1">
      <alignment horizontal="right"/>
    </xf>
    <xf numFmtId="0" fontId="53" fillId="0" borderId="1" xfId="0" applyFont="1" applyBorder="1"/>
    <xf numFmtId="0" fontId="54" fillId="0" borderId="3" xfId="0" applyFont="1" applyBorder="1" applyAlignment="1">
      <alignment horizontal="center"/>
    </xf>
    <xf numFmtId="0" fontId="54" fillId="0" borderId="74" xfId="0" applyFont="1" applyBorder="1" applyAlignment="1">
      <alignment horizontal="center"/>
    </xf>
    <xf numFmtId="165" fontId="54" fillId="0" borderId="75" xfId="75" applyFont="1" applyBorder="1" applyAlignment="1">
      <alignment horizontal="right"/>
    </xf>
    <xf numFmtId="0" fontId="60" fillId="0" borderId="0" xfId="0" applyFont="1"/>
    <xf numFmtId="0" fontId="54" fillId="0" borderId="0" xfId="0" applyFont="1" applyAlignment="1">
      <alignment horizontal="right"/>
    </xf>
    <xf numFmtId="0" fontId="61" fillId="0" borderId="0" xfId="0" applyFont="1" applyAlignment="1">
      <alignment horizontal="right"/>
    </xf>
    <xf numFmtId="0" fontId="61" fillId="0" borderId="0" xfId="0" applyFont="1" applyAlignment="1">
      <alignment horizontal="left"/>
    </xf>
    <xf numFmtId="0" fontId="54" fillId="0" borderId="0" xfId="0" applyFont="1" applyAlignment="1">
      <alignment horizontal="center"/>
    </xf>
    <xf numFmtId="165" fontId="54" fillId="0" borderId="0" xfId="75" applyFont="1" applyBorder="1" applyAlignment="1">
      <alignment horizontal="right"/>
    </xf>
    <xf numFmtId="0" fontId="53" fillId="0" borderId="0" xfId="0" applyFont="1" applyAlignment="1">
      <alignment horizontal="right"/>
    </xf>
    <xf numFmtId="0" fontId="53" fillId="0" borderId="0" xfId="0" applyFont="1" applyAlignment="1">
      <alignment horizontal="center"/>
    </xf>
    <xf numFmtId="0" fontId="53" fillId="0" borderId="0" xfId="0" applyFont="1" applyAlignment="1"/>
    <xf numFmtId="0" fontId="62" fillId="0" borderId="0" xfId="0" applyFont="1"/>
    <xf numFmtId="0" fontId="53" fillId="0" borderId="4" xfId="0" applyFont="1" applyBorder="1" applyAlignment="1">
      <alignment horizontal="center" vertical="top"/>
    </xf>
    <xf numFmtId="0" fontId="56" fillId="0" borderId="0" xfId="65" applyFont="1" applyFill="1" applyBorder="1" applyAlignment="1" applyProtection="1">
      <alignment horizontal="center"/>
      <protection hidden="1"/>
    </xf>
    <xf numFmtId="0" fontId="55" fillId="0" borderId="0" xfId="0" applyFont="1" applyFill="1" applyAlignment="1">
      <alignment horizontal="center"/>
    </xf>
    <xf numFmtId="0" fontId="56" fillId="0" borderId="8" xfId="65" applyFont="1" applyFill="1" applyBorder="1" applyAlignment="1" applyProtection="1">
      <alignment horizontal="center" vertical="center"/>
      <protection hidden="1"/>
    </xf>
    <xf numFmtId="0" fontId="52" fillId="0" borderId="0" xfId="76" applyFont="1" applyFill="1" applyBorder="1" applyAlignment="1" applyProtection="1">
      <alignment horizontal="center"/>
      <protection locked="0"/>
    </xf>
    <xf numFmtId="0" fontId="52" fillId="0" borderId="0" xfId="76" applyFont="1" applyFill="1" applyAlignment="1" applyProtection="1">
      <alignment horizontal="center"/>
      <protection locked="0"/>
    </xf>
    <xf numFmtId="165" fontId="52" fillId="0" borderId="0" xfId="73" applyFont="1" applyFill="1" applyAlignment="1" applyProtection="1">
      <alignment horizontal="center"/>
      <protection locked="0"/>
    </xf>
    <xf numFmtId="0" fontId="40" fillId="0" borderId="0" xfId="65" applyFont="1" applyFill="1" applyBorder="1" applyAlignment="1" applyProtection="1"/>
    <xf numFmtId="0" fontId="42" fillId="0" borderId="0" xfId="65" applyFont="1" applyFill="1" applyBorder="1" applyAlignment="1" applyProtection="1"/>
    <xf numFmtId="0" fontId="42" fillId="0" borderId="0" xfId="65" quotePrefix="1" applyFont="1" applyFill="1" applyBorder="1" applyAlignment="1" applyProtection="1">
      <protection locked="0"/>
    </xf>
    <xf numFmtId="0" fontId="42" fillId="0" borderId="0" xfId="65" applyFont="1" applyFill="1" applyBorder="1" applyAlignment="1" applyProtection="1">
      <protection locked="0"/>
    </xf>
    <xf numFmtId="0" fontId="42" fillId="0" borderId="0" xfId="65" applyFont="1" applyFill="1" applyBorder="1" applyAlignment="1" applyProtection="1">
      <alignment horizontal="center"/>
      <protection locked="0"/>
    </xf>
    <xf numFmtId="0" fontId="42" fillId="0" borderId="0" xfId="65" applyFont="1" applyFill="1" applyAlignment="1" applyProtection="1">
      <alignment horizontal="center"/>
      <protection locked="0"/>
    </xf>
    <xf numFmtId="0" fontId="42" fillId="0" borderId="0" xfId="65" applyFont="1" applyFill="1" applyProtection="1">
      <protection locked="0"/>
    </xf>
    <xf numFmtId="165" fontId="42" fillId="0" borderId="0" xfId="73" applyFont="1" applyFill="1" applyProtection="1">
      <protection locked="0"/>
    </xf>
    <xf numFmtId="0" fontId="40" fillId="0" borderId="0" xfId="65" applyFont="1" applyFill="1" applyBorder="1" applyAlignment="1" applyProtection="1">
      <alignment horizontal="right"/>
    </xf>
    <xf numFmtId="179" fontId="42" fillId="0" borderId="0" xfId="73" applyNumberFormat="1" applyFont="1" applyFill="1" applyBorder="1" applyAlignment="1" applyProtection="1">
      <alignment horizontal="center"/>
      <protection locked="0"/>
    </xf>
    <xf numFmtId="0" fontId="42" fillId="0" borderId="0" xfId="65" applyFont="1" applyFill="1" applyBorder="1" applyAlignment="1" applyProtection="1">
      <alignment horizontal="left"/>
      <protection locked="0"/>
    </xf>
    <xf numFmtId="0" fontId="42" fillId="0" borderId="0" xfId="65" applyFont="1" applyFill="1" applyProtection="1"/>
    <xf numFmtId="0" fontId="42" fillId="0" borderId="0" xfId="65" applyFont="1" applyFill="1" applyBorder="1" applyAlignment="1" applyProtection="1">
      <alignment horizontal="left"/>
    </xf>
    <xf numFmtId="0" fontId="52" fillId="0" borderId="0" xfId="76" applyFont="1" applyFill="1" applyAlignment="1" applyProtection="1">
      <alignment horizontal="center"/>
    </xf>
    <xf numFmtId="0" fontId="51" fillId="0" borderId="77" xfId="76" applyFont="1" applyFill="1" applyBorder="1" applyAlignment="1" applyProtection="1">
      <alignment horizontal="center" vertical="center"/>
    </xf>
    <xf numFmtId="0" fontId="51" fillId="0" borderId="80" xfId="76" applyFont="1" applyFill="1" applyBorder="1" applyAlignment="1" applyProtection="1">
      <alignment horizontal="center" vertical="center"/>
    </xf>
    <xf numFmtId="0" fontId="52" fillId="0" borderId="4" xfId="76" applyFont="1" applyFill="1" applyBorder="1" applyAlignment="1" applyProtection="1">
      <alignment horizontal="center"/>
      <protection locked="0"/>
    </xf>
    <xf numFmtId="165" fontId="52" fillId="0" borderId="4" xfId="73" applyFont="1" applyFill="1" applyBorder="1" applyAlignment="1" applyProtection="1">
      <alignment horizontal="center"/>
      <protection locked="0"/>
    </xf>
    <xf numFmtId="10" fontId="52" fillId="0" borderId="40" xfId="76" applyNumberFormat="1" applyFont="1" applyFill="1" applyBorder="1" applyAlignment="1" applyProtection="1">
      <alignment horizontal="center"/>
    </xf>
    <xf numFmtId="0" fontId="52" fillId="0" borderId="9" xfId="76" applyFont="1" applyFill="1" applyBorder="1" applyAlignment="1" applyProtection="1">
      <alignment horizontal="center"/>
    </xf>
    <xf numFmtId="0" fontId="52" fillId="0" borderId="83" xfId="76" applyFont="1" applyFill="1" applyBorder="1" applyAlignment="1" applyProtection="1">
      <alignment horizontal="center"/>
    </xf>
    <xf numFmtId="180" fontId="64" fillId="15" borderId="75" xfId="73" applyNumberFormat="1" applyFont="1" applyFill="1" applyBorder="1" applyAlignment="1" applyProtection="1">
      <alignment horizontal="center"/>
      <protection locked="0"/>
    </xf>
    <xf numFmtId="43" fontId="52" fillId="0" borderId="0" xfId="76" applyNumberFormat="1" applyFont="1" applyFill="1" applyAlignment="1" applyProtection="1">
      <alignment horizontal="center"/>
      <protection locked="0"/>
    </xf>
    <xf numFmtId="165" fontId="52" fillId="0" borderId="76" xfId="73" applyFont="1" applyFill="1" applyBorder="1" applyAlignment="1" applyProtection="1">
      <alignment horizontal="center"/>
      <protection locked="0"/>
    </xf>
    <xf numFmtId="0" fontId="52" fillId="0" borderId="78" xfId="76" applyFont="1" applyFill="1" applyBorder="1" applyAlignment="1" applyProtection="1">
      <protection locked="0"/>
    </xf>
    <xf numFmtId="0" fontId="52" fillId="0" borderId="10" xfId="76" applyFont="1" applyFill="1" applyBorder="1" applyAlignment="1" applyProtection="1">
      <alignment horizontal="center"/>
    </xf>
    <xf numFmtId="182" fontId="52" fillId="0" borderId="83" xfId="76" applyNumberFormat="1" applyFont="1" applyFill="1" applyBorder="1" applyAlignment="1" applyProtection="1">
      <alignment horizontal="center"/>
    </xf>
    <xf numFmtId="165" fontId="52" fillId="0" borderId="84" xfId="73" applyFont="1" applyFill="1" applyBorder="1" applyAlignment="1" applyProtection="1">
      <alignment horizontal="center"/>
      <protection locked="0"/>
    </xf>
    <xf numFmtId="180" fontId="52" fillId="0" borderId="85" xfId="73" applyNumberFormat="1" applyFont="1" applyFill="1" applyBorder="1" applyAlignment="1" applyProtection="1">
      <protection locked="0"/>
    </xf>
    <xf numFmtId="0" fontId="52" fillId="0" borderId="0" xfId="76" applyFont="1" applyFill="1" applyAlignment="1" applyProtection="1">
      <alignment horizontal="left"/>
      <protection locked="0"/>
    </xf>
    <xf numFmtId="0" fontId="51" fillId="0" borderId="0" xfId="76" applyFont="1" applyFill="1" applyBorder="1" applyAlignment="1" applyProtection="1">
      <alignment horizontal="center"/>
      <protection locked="0"/>
    </xf>
    <xf numFmtId="0" fontId="51" fillId="15" borderId="32" xfId="76" applyFont="1" applyFill="1" applyBorder="1" applyAlignment="1" applyProtection="1">
      <alignment horizontal="center"/>
      <protection locked="0"/>
    </xf>
    <xf numFmtId="180" fontId="64" fillId="15" borderId="75" xfId="73" applyNumberFormat="1" applyFont="1" applyFill="1" applyBorder="1" applyAlignment="1" applyProtection="1">
      <alignment horizontal="left"/>
      <protection locked="0"/>
    </xf>
    <xf numFmtId="0" fontId="65" fillId="0" borderId="0" xfId="65" applyFont="1" applyFill="1" applyProtection="1">
      <protection locked="0"/>
    </xf>
    <xf numFmtId="0" fontId="52" fillId="0" borderId="85" xfId="76" applyFont="1" applyFill="1" applyBorder="1" applyAlignment="1" applyProtection="1">
      <protection locked="0"/>
    </xf>
    <xf numFmtId="0" fontId="51" fillId="16" borderId="32" xfId="76" applyFont="1" applyFill="1" applyBorder="1" applyAlignment="1" applyProtection="1">
      <alignment horizontal="center"/>
      <protection locked="0"/>
    </xf>
    <xf numFmtId="165" fontId="66" fillId="16" borderId="75" xfId="73" applyFont="1" applyFill="1" applyBorder="1" applyProtection="1">
      <protection locked="0"/>
    </xf>
    <xf numFmtId="0" fontId="52" fillId="17" borderId="32" xfId="76" applyFont="1" applyFill="1" applyBorder="1" applyAlignment="1" applyProtection="1">
      <alignment horizontal="center"/>
      <protection locked="0"/>
    </xf>
    <xf numFmtId="182" fontId="52" fillId="17" borderId="75" xfId="76" applyNumberFormat="1" applyFont="1" applyFill="1" applyBorder="1" applyAlignment="1" applyProtection="1">
      <alignment horizontal="right"/>
      <protection locked="0"/>
    </xf>
    <xf numFmtId="165" fontId="52" fillId="0" borderId="4" xfId="73" applyFont="1" applyFill="1" applyBorder="1" applyAlignment="1" applyProtection="1">
      <alignment horizontal="center" vertical="center"/>
      <protection locked="0"/>
    </xf>
    <xf numFmtId="0" fontId="52" fillId="0" borderId="10" xfId="76" applyFont="1" applyFill="1" applyBorder="1" applyAlignment="1" applyProtection="1">
      <alignment horizontal="center" vertical="center"/>
    </xf>
    <xf numFmtId="0" fontId="51" fillId="18" borderId="32" xfId="76" applyFont="1" applyFill="1" applyBorder="1" applyAlignment="1" applyProtection="1">
      <alignment horizontal="center"/>
      <protection locked="0"/>
    </xf>
    <xf numFmtId="165" fontId="66" fillId="18" borderId="75" xfId="73" applyFont="1" applyFill="1" applyBorder="1" applyProtection="1">
      <protection locked="0"/>
    </xf>
    <xf numFmtId="0" fontId="52" fillId="19" borderId="32" xfId="76" applyFont="1" applyFill="1" applyBorder="1" applyAlignment="1" applyProtection="1">
      <alignment horizontal="center"/>
      <protection locked="0"/>
    </xf>
    <xf numFmtId="0" fontId="52" fillId="19" borderId="75" xfId="76" applyFont="1" applyFill="1" applyBorder="1" applyAlignment="1" applyProtection="1">
      <alignment horizontal="right"/>
      <protection locked="0"/>
    </xf>
    <xf numFmtId="165" fontId="52" fillId="0" borderId="84" xfId="73" applyFont="1" applyFill="1" applyBorder="1" applyAlignment="1" applyProtection="1">
      <alignment horizontal="center" vertical="center"/>
      <protection locked="0"/>
    </xf>
    <xf numFmtId="0" fontId="52" fillId="0" borderId="43" xfId="76" applyFont="1" applyFill="1" applyBorder="1" applyAlignment="1" applyProtection="1">
      <alignment horizontal="left"/>
    </xf>
    <xf numFmtId="0" fontId="52" fillId="0" borderId="43" xfId="76" applyFont="1" applyFill="1" applyBorder="1" applyAlignment="1" applyProtection="1">
      <alignment horizontal="right"/>
    </xf>
    <xf numFmtId="0" fontId="52" fillId="0" borderId="0" xfId="76" applyFont="1" applyFill="1" applyBorder="1" applyAlignment="1" applyProtection="1">
      <alignment horizontal="left"/>
    </xf>
    <xf numFmtId="0" fontId="52" fillId="0" borderId="0" xfId="76" applyFont="1" applyFill="1" applyBorder="1" applyAlignment="1" applyProtection="1">
      <alignment horizontal="right"/>
    </xf>
    <xf numFmtId="191" fontId="52" fillId="5" borderId="75" xfId="73" applyNumberFormat="1" applyFont="1" applyFill="1" applyBorder="1" applyAlignment="1" applyProtection="1">
      <alignment horizontal="left"/>
      <protection locked="0"/>
    </xf>
    <xf numFmtId="191" fontId="52" fillId="20" borderId="75" xfId="73" applyNumberFormat="1" applyFont="1" applyFill="1" applyBorder="1" applyAlignment="1" applyProtection="1">
      <alignment horizontal="left"/>
      <protection locked="0"/>
    </xf>
    <xf numFmtId="192" fontId="52" fillId="0" borderId="0" xfId="76" applyNumberFormat="1" applyFont="1" applyFill="1" applyAlignment="1" applyProtection="1">
      <alignment horizontal="center"/>
      <protection locked="0"/>
    </xf>
    <xf numFmtId="191" fontId="68" fillId="21" borderId="75" xfId="73" applyNumberFormat="1" applyFont="1" applyFill="1" applyBorder="1" applyAlignment="1" applyProtection="1">
      <alignment horizontal="left"/>
      <protection locked="0"/>
    </xf>
    <xf numFmtId="182" fontId="52" fillId="0" borderId="85" xfId="76" applyNumberFormat="1" applyFont="1" applyFill="1" applyBorder="1" applyAlignment="1" applyProtection="1">
      <protection locked="0"/>
    </xf>
    <xf numFmtId="0" fontId="52" fillId="0" borderId="41" xfId="76" applyFont="1" applyFill="1" applyBorder="1" applyAlignment="1" applyProtection="1">
      <alignment horizontal="left"/>
    </xf>
    <xf numFmtId="0" fontId="52" fillId="0" borderId="41" xfId="76" applyFont="1" applyFill="1" applyBorder="1" applyAlignment="1" applyProtection="1">
      <alignment horizontal="right"/>
    </xf>
    <xf numFmtId="43" fontId="52" fillId="0" borderId="0" xfId="73" applyNumberFormat="1" applyFont="1" applyFill="1" applyAlignment="1" applyProtection="1">
      <alignment horizontal="center"/>
      <protection locked="0"/>
    </xf>
    <xf numFmtId="0" fontId="52" fillId="0" borderId="82" xfId="76" applyFont="1" applyFill="1" applyBorder="1" applyAlignment="1" applyProtection="1">
      <alignment horizontal="left"/>
    </xf>
    <xf numFmtId="0" fontId="52" fillId="0" borderId="87" xfId="76" applyFont="1" applyFill="1" applyBorder="1" applyAlignment="1" applyProtection="1">
      <alignment horizontal="center" vertical="top"/>
    </xf>
    <xf numFmtId="0" fontId="52" fillId="0" borderId="43" xfId="76" applyFont="1" applyFill="1" applyBorder="1" applyAlignment="1" applyProtection="1">
      <alignment horizontal="left" vertical="center"/>
    </xf>
    <xf numFmtId="0" fontId="52" fillId="0" borderId="36" xfId="76" applyFont="1" applyFill="1" applyBorder="1" applyAlignment="1" applyProtection="1">
      <alignment horizontal="left" vertical="center"/>
    </xf>
    <xf numFmtId="182" fontId="52" fillId="0" borderId="82" xfId="76" applyNumberFormat="1" applyFont="1" applyFill="1" applyBorder="1" applyAlignment="1" applyProtection="1">
      <alignment horizontal="center" vertical="top"/>
    </xf>
    <xf numFmtId="0" fontId="52" fillId="0" borderId="0" xfId="76" applyFont="1" applyFill="1" applyBorder="1" applyAlignment="1" applyProtection="1">
      <alignment horizontal="right" vertical="center"/>
    </xf>
    <xf numFmtId="182" fontId="52" fillId="0" borderId="41" xfId="76" applyNumberFormat="1" applyFont="1" applyFill="1" applyBorder="1" applyAlignment="1" applyProtection="1">
      <alignment horizontal="center" vertical="center"/>
    </xf>
    <xf numFmtId="0" fontId="52" fillId="0" borderId="41" xfId="76" applyFont="1" applyFill="1" applyBorder="1" applyAlignment="1" applyProtection="1">
      <alignment horizontal="center" vertical="center"/>
    </xf>
    <xf numFmtId="180" fontId="52" fillId="0" borderId="41" xfId="73" applyNumberFormat="1" applyFont="1" applyFill="1" applyBorder="1" applyAlignment="1" applyProtection="1">
      <alignment horizontal="left" vertical="center"/>
    </xf>
    <xf numFmtId="165" fontId="52" fillId="0" borderId="41" xfId="73" applyFont="1" applyFill="1" applyBorder="1" applyAlignment="1" applyProtection="1">
      <alignment horizontal="center" vertical="center"/>
    </xf>
    <xf numFmtId="43" fontId="52" fillId="0" borderId="41" xfId="76" applyNumberFormat="1" applyFont="1" applyFill="1" applyBorder="1" applyAlignment="1" applyProtection="1">
      <alignment horizontal="left" vertical="center"/>
    </xf>
    <xf numFmtId="0" fontId="52" fillId="0" borderId="40" xfId="76" applyFont="1" applyFill="1" applyBorder="1" applyAlignment="1" applyProtection="1">
      <alignment horizontal="left" vertical="center"/>
    </xf>
    <xf numFmtId="0" fontId="52" fillId="0" borderId="82" xfId="76" applyFont="1" applyFill="1" applyBorder="1" applyAlignment="1" applyProtection="1">
      <alignment horizontal="center" vertical="top"/>
    </xf>
    <xf numFmtId="0" fontId="52" fillId="0" borderId="0" xfId="76" applyFont="1" applyFill="1" applyBorder="1" applyAlignment="1" applyProtection="1">
      <alignment horizontal="center" vertical="center"/>
    </xf>
    <xf numFmtId="43" fontId="52" fillId="0" borderId="0" xfId="76" applyNumberFormat="1" applyFont="1" applyFill="1" applyBorder="1" applyAlignment="1" applyProtection="1">
      <alignment horizontal="center" vertical="center"/>
    </xf>
    <xf numFmtId="0" fontId="52" fillId="0" borderId="0" xfId="76" applyFont="1" applyFill="1" applyBorder="1" applyAlignment="1" applyProtection="1">
      <alignment horizontal="left" vertical="center"/>
    </xf>
    <xf numFmtId="0" fontId="52" fillId="0" borderId="40" xfId="76" applyFont="1" applyFill="1" applyBorder="1" applyAlignment="1" applyProtection="1">
      <alignment horizontal="center" vertical="center"/>
    </xf>
    <xf numFmtId="0" fontId="51" fillId="0" borderId="0" xfId="76" applyFont="1" applyFill="1" applyBorder="1" applyAlignment="1" applyProtection="1">
      <alignment horizontal="right" vertical="center"/>
    </xf>
    <xf numFmtId="0" fontId="42" fillId="0" borderId="0" xfId="65" applyFont="1" applyBorder="1" applyProtection="1"/>
    <xf numFmtId="0" fontId="52" fillId="0" borderId="40" xfId="76" applyFont="1" applyFill="1" applyBorder="1" applyAlignment="1" applyProtection="1"/>
    <xf numFmtId="0" fontId="52" fillId="0" borderId="0" xfId="76" applyFont="1" applyFill="1" applyBorder="1" applyAlignment="1" applyProtection="1">
      <alignment horizontal="right"/>
      <protection locked="0"/>
    </xf>
    <xf numFmtId="182" fontId="51" fillId="0" borderId="13" xfId="76" applyNumberFormat="1" applyFont="1" applyFill="1" applyBorder="1" applyAlignment="1" applyProtection="1">
      <alignment horizontal="center" vertical="center"/>
    </xf>
    <xf numFmtId="182" fontId="52" fillId="0" borderId="0" xfId="76" applyNumberFormat="1" applyFont="1" applyFill="1" applyBorder="1" applyAlignment="1" applyProtection="1">
      <alignment horizontal="right"/>
      <protection locked="0"/>
    </xf>
    <xf numFmtId="0" fontId="52" fillId="0" borderId="88" xfId="76" applyFont="1" applyFill="1" applyBorder="1" applyAlignment="1" applyProtection="1">
      <alignment horizontal="center" vertical="top"/>
    </xf>
    <xf numFmtId="0" fontId="52" fillId="0" borderId="89" xfId="76" applyFont="1" applyFill="1" applyBorder="1" applyAlignment="1" applyProtection="1">
      <alignment horizontal="center" vertical="center"/>
    </xf>
    <xf numFmtId="0" fontId="52" fillId="0" borderId="90" xfId="76" applyFont="1" applyFill="1" applyBorder="1" applyAlignment="1" applyProtection="1">
      <alignment horizontal="center"/>
    </xf>
    <xf numFmtId="0" fontId="52" fillId="0" borderId="91" xfId="76" applyFont="1" applyFill="1" applyBorder="1" applyAlignment="1" applyProtection="1">
      <alignment horizontal="center"/>
    </xf>
    <xf numFmtId="165" fontId="52" fillId="0" borderId="79" xfId="73" applyFont="1" applyFill="1" applyBorder="1" applyAlignment="1" applyProtection="1">
      <alignment horizontal="center"/>
      <protection locked="0"/>
    </xf>
    <xf numFmtId="180" fontId="52" fillId="0" borderId="81" xfId="73" applyNumberFormat="1" applyFont="1" applyFill="1" applyBorder="1" applyAlignment="1" applyProtection="1">
      <protection locked="0"/>
    </xf>
    <xf numFmtId="0" fontId="42" fillId="0" borderId="4" xfId="65" applyFont="1" applyFill="1" applyBorder="1" applyProtection="1">
      <protection locked="0"/>
    </xf>
    <xf numFmtId="0" fontId="52" fillId="0" borderId="0" xfId="76" applyFont="1" applyFill="1" applyAlignment="1" applyProtection="1">
      <alignment horizontal="right"/>
      <protection locked="0"/>
    </xf>
    <xf numFmtId="0" fontId="53" fillId="0" borderId="0" xfId="65" applyFont="1"/>
    <xf numFmtId="0" fontId="70" fillId="0" borderId="0" xfId="65" applyFont="1"/>
    <xf numFmtId="0" fontId="56" fillId="0" borderId="15" xfId="65" applyNumberFormat="1" applyFont="1" applyFill="1" applyBorder="1" applyAlignment="1" applyProtection="1">
      <alignment horizontal="left"/>
    </xf>
    <xf numFmtId="0" fontId="53" fillId="0" borderId="0" xfId="65" applyFont="1" applyAlignment="1" applyProtection="1">
      <protection locked="0"/>
    </xf>
    <xf numFmtId="0" fontId="54" fillId="0" borderId="15" xfId="65" applyNumberFormat="1" applyFont="1" applyFill="1" applyBorder="1" applyAlignment="1" applyProtection="1">
      <alignment horizontal="left"/>
    </xf>
    <xf numFmtId="0" fontId="53" fillId="0" borderId="15" xfId="65" applyNumberFormat="1" applyFont="1" applyFill="1" applyBorder="1" applyAlignment="1" applyProtection="1"/>
    <xf numFmtId="179" fontId="53" fillId="0" borderId="15" xfId="64" applyNumberFormat="1" applyFont="1" applyFill="1" applyBorder="1" applyAlignment="1" applyProtection="1"/>
    <xf numFmtId="0" fontId="53" fillId="0" borderId="6" xfId="65" applyNumberFormat="1" applyFont="1" applyFill="1" applyBorder="1" applyAlignment="1" applyProtection="1"/>
    <xf numFmtId="0" fontId="53" fillId="0" borderId="0" xfId="2" applyFont="1"/>
    <xf numFmtId="179" fontId="54" fillId="0" borderId="15" xfId="64" applyNumberFormat="1" applyFont="1" applyFill="1" applyBorder="1" applyAlignment="1" applyProtection="1">
      <alignment horizontal="center"/>
    </xf>
    <xf numFmtId="0" fontId="53" fillId="0" borderId="6" xfId="65" applyFont="1" applyFill="1" applyBorder="1" applyAlignment="1" applyProtection="1">
      <alignment horizontal="left"/>
    </xf>
    <xf numFmtId="0" fontId="53" fillId="0" borderId="6" xfId="65" applyFont="1" applyFill="1" applyBorder="1" applyAlignment="1" applyProtection="1"/>
    <xf numFmtId="0" fontId="53" fillId="0" borderId="6" xfId="65" applyFont="1" applyFill="1" applyBorder="1" applyAlignment="1" applyProtection="1">
      <protection hidden="1"/>
    </xf>
    <xf numFmtId="0" fontId="54" fillId="0" borderId="6" xfId="65" applyFont="1" applyFill="1" applyBorder="1" applyAlignment="1" applyProtection="1">
      <alignment horizontal="center"/>
    </xf>
    <xf numFmtId="0" fontId="53" fillId="0" borderId="6" xfId="65" applyFont="1" applyFill="1" applyBorder="1" applyAlignment="1" applyProtection="1">
      <alignment horizontal="center"/>
    </xf>
    <xf numFmtId="0" fontId="53" fillId="0" borderId="41" xfId="65" applyFont="1" applyBorder="1" applyAlignment="1" applyProtection="1">
      <alignment horizontal="right"/>
      <protection locked="0"/>
    </xf>
    <xf numFmtId="0" fontId="53" fillId="0" borderId="41" xfId="65" applyFont="1" applyBorder="1" applyAlignment="1" applyProtection="1">
      <protection hidden="1"/>
    </xf>
    <xf numFmtId="0" fontId="53" fillId="0" borderId="41" xfId="65" applyFont="1" applyBorder="1" applyAlignment="1" applyProtection="1">
      <protection locked="0"/>
    </xf>
    <xf numFmtId="0" fontId="72" fillId="0" borderId="20" xfId="65" applyFont="1" applyBorder="1" applyAlignment="1" applyProtection="1">
      <alignment horizontal="center" vertical="top"/>
      <protection hidden="1"/>
    </xf>
    <xf numFmtId="0" fontId="72" fillId="0" borderId="34" xfId="65" applyFont="1" applyBorder="1" applyAlignment="1" applyProtection="1">
      <alignment horizontal="center" vertical="center"/>
      <protection hidden="1"/>
    </xf>
    <xf numFmtId="0" fontId="73" fillId="0" borderId="67" xfId="65" applyFont="1" applyBorder="1" applyAlignment="1">
      <alignment horizontal="center" vertical="center"/>
    </xf>
    <xf numFmtId="0" fontId="73" fillId="0" borderId="38" xfId="65" applyFont="1" applyBorder="1" applyAlignment="1">
      <alignment horizontal="center" vertical="center"/>
    </xf>
    <xf numFmtId="0" fontId="72" fillId="0" borderId="34" xfId="65" applyFont="1" applyBorder="1" applyAlignment="1" applyProtection="1">
      <alignment horizontal="center" vertical="top"/>
      <protection hidden="1"/>
    </xf>
    <xf numFmtId="164" fontId="55" fillId="0" borderId="9" xfId="65" applyNumberFormat="1" applyFont="1" applyBorder="1" applyProtection="1">
      <protection locked="0"/>
    </xf>
    <xf numFmtId="49" fontId="56" fillId="0" borderId="15" xfId="65" applyNumberFormat="1" applyFont="1" applyBorder="1" applyAlignment="1" applyProtection="1">
      <protection locked="0"/>
    </xf>
    <xf numFmtId="49" fontId="55" fillId="0" borderId="40" xfId="65" applyNumberFormat="1" applyFont="1" applyBorder="1" applyProtection="1">
      <protection hidden="1"/>
    </xf>
    <xf numFmtId="164" fontId="55" fillId="0" borderId="9" xfId="65" applyNumberFormat="1" applyFont="1" applyBorder="1" applyAlignment="1" applyProtection="1">
      <alignment horizontal="center"/>
      <protection locked="0"/>
    </xf>
    <xf numFmtId="0" fontId="55" fillId="0" borderId="9" xfId="65" applyFont="1" applyBorder="1" applyAlignment="1" applyProtection="1">
      <alignment horizontal="center"/>
      <protection locked="0"/>
    </xf>
    <xf numFmtId="0" fontId="55" fillId="0" borderId="9" xfId="65" applyFont="1" applyBorder="1" applyAlignment="1" applyProtection="1">
      <protection locked="0"/>
    </xf>
    <xf numFmtId="0" fontId="55" fillId="0" borderId="0" xfId="65" applyFont="1"/>
    <xf numFmtId="164" fontId="53" fillId="0" borderId="10" xfId="65" applyNumberFormat="1" applyFont="1" applyBorder="1" applyProtection="1">
      <protection locked="0"/>
    </xf>
    <xf numFmtId="49" fontId="53" fillId="0" borderId="19" xfId="65" applyNumberFormat="1" applyFont="1" applyBorder="1" applyAlignment="1" applyProtection="1">
      <alignment horizontal="left" indent="1"/>
      <protection locked="0"/>
    </xf>
    <xf numFmtId="49" fontId="53" fillId="0" borderId="21" xfId="65" applyNumberFormat="1" applyFont="1" applyBorder="1" applyProtection="1">
      <protection hidden="1"/>
    </xf>
    <xf numFmtId="164" fontId="53" fillId="0" borderId="10" xfId="65" applyNumberFormat="1" applyFont="1" applyBorder="1" applyAlignment="1" applyProtection="1">
      <alignment horizontal="center"/>
      <protection locked="0"/>
    </xf>
    <xf numFmtId="0" fontId="53" fillId="0" borderId="10" xfId="65" applyFont="1" applyBorder="1" applyAlignment="1" applyProtection="1">
      <alignment horizontal="center"/>
      <protection locked="0"/>
    </xf>
    <xf numFmtId="49" fontId="53" fillId="0" borderId="6" xfId="65" applyNumberFormat="1" applyFont="1" applyBorder="1" applyAlignment="1" applyProtection="1">
      <alignment horizontal="left" indent="1"/>
      <protection locked="0"/>
    </xf>
    <xf numFmtId="164" fontId="53" fillId="0" borderId="10" xfId="65" applyNumberFormat="1" applyFont="1" applyBorder="1" applyAlignment="1" applyProtection="1">
      <protection locked="0"/>
    </xf>
    <xf numFmtId="0" fontId="53" fillId="0" borderId="10" xfId="65" applyFont="1" applyBorder="1" applyProtection="1">
      <protection locked="0"/>
    </xf>
    <xf numFmtId="164" fontId="53" fillId="0" borderId="18" xfId="65" applyNumberFormat="1" applyFont="1" applyBorder="1" applyProtection="1">
      <protection locked="0"/>
    </xf>
    <xf numFmtId="49" fontId="53" fillId="0" borderId="58" xfId="65" applyNumberFormat="1" applyFont="1" applyBorder="1" applyAlignment="1" applyProtection="1">
      <alignment horizontal="left" indent="1"/>
      <protection locked="0"/>
    </xf>
    <xf numFmtId="49" fontId="53" fillId="0" borderId="59" xfId="65" applyNumberFormat="1" applyFont="1" applyBorder="1" applyProtection="1">
      <protection hidden="1"/>
    </xf>
    <xf numFmtId="164" fontId="53" fillId="0" borderId="18" xfId="65" applyNumberFormat="1" applyFont="1" applyBorder="1" applyAlignment="1" applyProtection="1">
      <alignment horizontal="center"/>
      <protection locked="0"/>
    </xf>
    <xf numFmtId="0" fontId="53" fillId="0" borderId="18" xfId="65" applyFont="1" applyBorder="1" applyAlignment="1" applyProtection="1">
      <alignment horizontal="center"/>
      <protection locked="0"/>
    </xf>
    <xf numFmtId="164" fontId="53" fillId="0" borderId="18" xfId="65" applyNumberFormat="1" applyFont="1" applyBorder="1" applyAlignment="1" applyProtection="1">
      <protection locked="0"/>
    </xf>
    <xf numFmtId="0" fontId="53" fillId="0" borderId="18" xfId="65" applyFont="1" applyBorder="1" applyProtection="1">
      <protection locked="0"/>
    </xf>
    <xf numFmtId="164" fontId="53" fillId="12" borderId="4" xfId="65" applyNumberFormat="1" applyFont="1" applyFill="1" applyBorder="1" applyProtection="1">
      <protection locked="0"/>
    </xf>
    <xf numFmtId="164" fontId="53" fillId="12" borderId="4" xfId="65" applyNumberFormat="1" applyFont="1" applyFill="1" applyBorder="1" applyAlignment="1" applyProtection="1">
      <alignment horizontal="center"/>
      <protection locked="0"/>
    </xf>
    <xf numFmtId="0" fontId="53" fillId="12" borderId="4" xfId="65" applyFont="1" applyFill="1" applyBorder="1" applyAlignment="1" applyProtection="1">
      <alignment horizontal="center"/>
      <protection locked="0"/>
    </xf>
    <xf numFmtId="164" fontId="54" fillId="12" borderId="4" xfId="65" applyNumberFormat="1" applyFont="1" applyFill="1" applyBorder="1" applyProtection="1">
      <protection locked="0"/>
    </xf>
    <xf numFmtId="0" fontId="53" fillId="12" borderId="4" xfId="65" applyFont="1" applyFill="1" applyBorder="1" applyProtection="1">
      <protection locked="0"/>
    </xf>
    <xf numFmtId="0" fontId="56" fillId="0" borderId="0" xfId="0" applyFont="1" applyBorder="1" applyAlignment="1">
      <alignment vertical="center"/>
    </xf>
    <xf numFmtId="0" fontId="53" fillId="0" borderId="0" xfId="65" applyFont="1" applyAlignment="1" applyProtection="1"/>
    <xf numFmtId="0" fontId="53" fillId="0" borderId="0" xfId="65" applyFont="1" applyAlignment="1" applyProtection="1">
      <alignment horizontal="left" indent="4"/>
    </xf>
    <xf numFmtId="189" fontId="53" fillId="0" borderId="10" xfId="65" applyNumberFormat="1" applyFont="1" applyBorder="1" applyAlignment="1" applyProtection="1">
      <alignment horizontal="center"/>
      <protection locked="0"/>
    </xf>
    <xf numFmtId="0" fontId="60" fillId="0" borderId="72" xfId="0" applyFont="1" applyBorder="1"/>
    <xf numFmtId="164" fontId="60" fillId="0" borderId="72" xfId="0" applyNumberFormat="1" applyFont="1" applyBorder="1"/>
    <xf numFmtId="164" fontId="53" fillId="0" borderId="0" xfId="65" applyNumberFormat="1" applyFont="1" applyBorder="1" applyProtection="1">
      <protection locked="0"/>
    </xf>
    <xf numFmtId="49" fontId="53" fillId="0" borderId="0" xfId="65" applyNumberFormat="1" applyFont="1" applyBorder="1" applyAlignment="1" applyProtection="1">
      <alignment horizontal="left" indent="1"/>
      <protection locked="0"/>
    </xf>
    <xf numFmtId="49" fontId="53" fillId="0" borderId="0" xfId="65" applyNumberFormat="1" applyFont="1" applyBorder="1" applyProtection="1">
      <protection hidden="1"/>
    </xf>
    <xf numFmtId="164" fontId="53" fillId="0" borderId="0" xfId="65" applyNumberFormat="1" applyFont="1" applyBorder="1" applyAlignment="1" applyProtection="1">
      <alignment horizontal="center"/>
      <protection locked="0"/>
    </xf>
    <xf numFmtId="0" fontId="53" fillId="0" borderId="0" xfId="65" applyFont="1" applyBorder="1" applyAlignment="1" applyProtection="1">
      <alignment horizontal="center"/>
      <protection locked="0"/>
    </xf>
    <xf numFmtId="164" fontId="53" fillId="0" borderId="0" xfId="65" applyNumberFormat="1" applyFont="1" applyBorder="1" applyAlignment="1" applyProtection="1">
      <protection locked="0"/>
    </xf>
    <xf numFmtId="0" fontId="53" fillId="0" borderId="0" xfId="65" applyFont="1" applyBorder="1" applyProtection="1">
      <protection locked="0"/>
    </xf>
    <xf numFmtId="0" fontId="53" fillId="0" borderId="0" xfId="65" applyFont="1" applyFill="1"/>
    <xf numFmtId="0" fontId="53" fillId="0" borderId="15" xfId="65" applyFont="1" applyFill="1" applyBorder="1" applyAlignment="1" applyProtection="1">
      <protection hidden="1"/>
    </xf>
    <xf numFmtId="0" fontId="53" fillId="0" borderId="15" xfId="65" applyFont="1" applyFill="1" applyBorder="1" applyAlignment="1" applyProtection="1">
      <protection locked="0"/>
    </xf>
    <xf numFmtId="0" fontId="54" fillId="0" borderId="15" xfId="65" applyFont="1" applyFill="1" applyBorder="1" applyAlignment="1" applyProtection="1">
      <protection locked="0"/>
    </xf>
    <xf numFmtId="0" fontId="53" fillId="0" borderId="6" xfId="65" applyFont="1" applyFill="1" applyBorder="1" applyAlignment="1" applyProtection="1">
      <protection locked="0"/>
    </xf>
    <xf numFmtId="17" fontId="53" fillId="0" borderId="6" xfId="65" applyNumberFormat="1" applyFont="1" applyFill="1" applyBorder="1" applyAlignment="1" applyProtection="1">
      <protection locked="0"/>
    </xf>
    <xf numFmtId="17" fontId="53" fillId="0" borderId="6" xfId="65" applyNumberFormat="1" applyFont="1" applyFill="1" applyBorder="1" applyAlignment="1" applyProtection="1">
      <protection hidden="1"/>
    </xf>
    <xf numFmtId="0" fontId="53" fillId="0" borderId="6" xfId="65" applyFont="1" applyFill="1" applyBorder="1" applyAlignment="1" applyProtection="1">
      <alignment horizontal="left"/>
      <protection hidden="1"/>
    </xf>
    <xf numFmtId="0" fontId="53" fillId="0" borderId="6" xfId="65" applyFont="1" applyFill="1" applyBorder="1" applyAlignment="1" applyProtection="1">
      <alignment horizontal="center"/>
      <protection locked="0"/>
    </xf>
    <xf numFmtId="0" fontId="53" fillId="0" borderId="6" xfId="65" applyFont="1" applyFill="1" applyBorder="1" applyAlignment="1" applyProtection="1">
      <alignment horizontal="right"/>
      <protection hidden="1"/>
    </xf>
    <xf numFmtId="0" fontId="54" fillId="0" borderId="6" xfId="65" applyFont="1" applyFill="1" applyBorder="1" applyAlignment="1" applyProtection="1">
      <protection hidden="1"/>
    </xf>
    <xf numFmtId="0" fontId="53" fillId="0" borderId="51" xfId="65" applyFont="1" applyFill="1" applyBorder="1" applyAlignment="1" applyProtection="1">
      <alignment horizontal="center"/>
      <protection hidden="1"/>
    </xf>
    <xf numFmtId="0" fontId="53" fillId="0" borderId="51" xfId="65" applyFont="1" applyFill="1" applyBorder="1" applyAlignment="1" applyProtection="1">
      <alignment horizontal="left"/>
      <protection hidden="1"/>
    </xf>
    <xf numFmtId="0" fontId="53" fillId="0" borderId="51" xfId="65" applyFont="1" applyFill="1" applyBorder="1" applyAlignment="1" applyProtection="1">
      <protection hidden="1"/>
    </xf>
    <xf numFmtId="0" fontId="53" fillId="0" borderId="7" xfId="65" applyFont="1" applyFill="1" applyBorder="1" applyAlignment="1" applyProtection="1">
      <alignment horizontal="right"/>
      <protection hidden="1"/>
    </xf>
    <xf numFmtId="0" fontId="53" fillId="0" borderId="7" xfId="65" applyFont="1" applyFill="1" applyBorder="1" applyAlignment="1" applyProtection="1">
      <protection hidden="1"/>
    </xf>
    <xf numFmtId="0" fontId="53" fillId="0" borderId="0" xfId="65" applyFont="1" applyFill="1" applyProtection="1">
      <protection hidden="1"/>
    </xf>
    <xf numFmtId="0" fontId="54" fillId="0" borderId="8" xfId="65" applyFont="1" applyFill="1" applyBorder="1" applyAlignment="1" applyProtection="1">
      <alignment horizontal="center" vertical="center"/>
      <protection hidden="1"/>
    </xf>
    <xf numFmtId="164" fontId="53" fillId="0" borderId="52" xfId="65" applyNumberFormat="1" applyFont="1" applyFill="1" applyBorder="1" applyProtection="1">
      <protection hidden="1"/>
    </xf>
    <xf numFmtId="165" fontId="53" fillId="0" borderId="0" xfId="65" applyNumberFormat="1" applyFont="1" applyFill="1"/>
    <xf numFmtId="164" fontId="53" fillId="0" borderId="9" xfId="65" applyNumberFormat="1" applyFont="1" applyFill="1" applyBorder="1" applyProtection="1">
      <protection hidden="1"/>
    </xf>
    <xf numFmtId="0" fontId="53" fillId="0" borderId="39" xfId="65" applyFont="1" applyFill="1" applyBorder="1" applyAlignment="1" applyProtection="1">
      <alignment horizontal="center"/>
      <protection hidden="1"/>
    </xf>
    <xf numFmtId="0" fontId="53" fillId="0" borderId="37" xfId="65" applyFont="1" applyFill="1" applyBorder="1" applyAlignment="1" applyProtection="1">
      <alignment horizontal="center"/>
      <protection hidden="1"/>
    </xf>
    <xf numFmtId="164" fontId="53" fillId="0" borderId="10" xfId="65" applyNumberFormat="1" applyFont="1" applyFill="1" applyBorder="1" applyProtection="1">
      <protection hidden="1"/>
    </xf>
    <xf numFmtId="0" fontId="53" fillId="0" borderId="10" xfId="65" applyFont="1" applyFill="1" applyBorder="1" applyProtection="1">
      <protection hidden="1"/>
    </xf>
    <xf numFmtId="0" fontId="53" fillId="0" borderId="48" xfId="65" applyFont="1" applyFill="1" applyBorder="1" applyProtection="1">
      <protection hidden="1"/>
    </xf>
    <xf numFmtId="0" fontId="53" fillId="0" borderId="0" xfId="65" applyFont="1" applyFill="1" applyBorder="1" applyProtection="1">
      <protection hidden="1"/>
    </xf>
    <xf numFmtId="0" fontId="53" fillId="0" borderId="0" xfId="65" applyFont="1" applyFill="1" applyBorder="1" applyAlignment="1" applyProtection="1">
      <protection hidden="1"/>
    </xf>
    <xf numFmtId="0" fontId="53" fillId="0" borderId="15" xfId="65" applyFont="1" applyFill="1" applyBorder="1" applyAlignment="1" applyProtection="1">
      <alignment horizontal="right"/>
      <protection hidden="1"/>
    </xf>
    <xf numFmtId="179" fontId="54" fillId="0" borderId="15" xfId="64" applyNumberFormat="1" applyFont="1" applyFill="1" applyBorder="1" applyAlignment="1" applyProtection="1">
      <alignment vertical="top"/>
      <protection locked="0"/>
    </xf>
    <xf numFmtId="0" fontId="53" fillId="0" borderId="0" xfId="65" applyFont="1" applyFill="1" applyBorder="1" applyAlignment="1" applyProtection="1">
      <alignment horizontal="right" vertical="top"/>
      <protection hidden="1"/>
    </xf>
    <xf numFmtId="0" fontId="53" fillId="0" borderId="0" xfId="65" applyFont="1" applyFill="1" applyBorder="1" applyAlignment="1" applyProtection="1">
      <alignment vertical="top"/>
      <protection hidden="1"/>
    </xf>
    <xf numFmtId="0" fontId="54" fillId="0" borderId="0" xfId="0" applyFont="1" applyFill="1" applyAlignment="1">
      <alignment horizontal="center"/>
    </xf>
    <xf numFmtId="0" fontId="53" fillId="0" borderId="0" xfId="0" applyFont="1" applyFill="1"/>
    <xf numFmtId="0" fontId="53" fillId="0" borderId="0" xfId="0" applyFont="1" applyBorder="1" applyAlignment="1">
      <alignment horizontal="left"/>
    </xf>
    <xf numFmtId="0" fontId="53" fillId="0" borderId="0" xfId="0" applyFont="1" applyFill="1" applyAlignment="1">
      <alignment horizontal="center"/>
    </xf>
    <xf numFmtId="0" fontId="53" fillId="0" borderId="0" xfId="65" applyFont="1" applyFill="1" applyBorder="1" applyAlignment="1" applyProtection="1">
      <alignment horizontal="center"/>
      <protection hidden="1"/>
    </xf>
    <xf numFmtId="165" fontId="53" fillId="0" borderId="0" xfId="1" applyFont="1" applyBorder="1" applyAlignment="1"/>
    <xf numFmtId="165" fontId="53" fillId="0" borderId="0" xfId="1" applyFont="1" applyBorder="1" applyAlignment="1">
      <alignment horizontal="left"/>
    </xf>
    <xf numFmtId="0" fontId="53" fillId="0" borderId="0" xfId="0" applyFont="1" applyFill="1" applyAlignment="1"/>
    <xf numFmtId="0" fontId="53" fillId="0" borderId="0" xfId="65" applyFont="1" applyFill="1" applyBorder="1" applyAlignment="1" applyProtection="1">
      <alignment horizontal="left"/>
      <protection hidden="1"/>
    </xf>
    <xf numFmtId="0" fontId="53" fillId="0" borderId="0" xfId="0" applyFont="1" applyFill="1" applyAlignment="1">
      <alignment horizontal="right"/>
    </xf>
    <xf numFmtId="0" fontId="74" fillId="0" borderId="0" xfId="65" applyFont="1" applyFill="1" applyBorder="1" applyAlignment="1" applyProtection="1">
      <alignment horizontal="center"/>
      <protection hidden="1"/>
    </xf>
    <xf numFmtId="0" fontId="74" fillId="0" borderId="0" xfId="0" applyFont="1" applyFill="1"/>
    <xf numFmtId="0" fontId="74" fillId="0" borderId="0" xfId="65" applyFont="1" applyFill="1"/>
    <xf numFmtId="0" fontId="74" fillId="0" borderId="0" xfId="0" applyFont="1" applyFill="1" applyAlignment="1">
      <alignment horizontal="center"/>
    </xf>
    <xf numFmtId="0" fontId="75" fillId="0" borderId="0" xfId="65" applyFont="1" applyFill="1" applyAlignment="1" applyProtection="1">
      <alignment vertical="top"/>
      <protection hidden="1"/>
    </xf>
    <xf numFmtId="0" fontId="74" fillId="0" borderId="0" xfId="0" applyFont="1" applyFill="1" applyAlignment="1">
      <alignment horizontal="right"/>
    </xf>
    <xf numFmtId="179" fontId="54" fillId="0" borderId="17" xfId="64" applyNumberFormat="1" applyFont="1" applyFill="1" applyBorder="1" applyAlignment="1" applyProtection="1">
      <alignment horizontal="center" vertical="center" wrapText="1"/>
      <protection hidden="1"/>
    </xf>
    <xf numFmtId="179" fontId="54" fillId="0" borderId="8" xfId="64" applyNumberFormat="1" applyFont="1" applyFill="1" applyBorder="1" applyAlignment="1" applyProtection="1">
      <alignment horizontal="center" vertical="top"/>
      <protection hidden="1"/>
    </xf>
    <xf numFmtId="165" fontId="59" fillId="0" borderId="0" xfId="0" applyNumberFormat="1" applyFont="1"/>
    <xf numFmtId="0" fontId="76" fillId="0" borderId="0" xfId="0" applyFont="1"/>
    <xf numFmtId="0" fontId="59" fillId="0" borderId="6" xfId="0" applyFont="1" applyBorder="1"/>
    <xf numFmtId="0" fontId="59" fillId="0" borderId="72" xfId="0" applyFont="1" applyBorder="1" applyAlignment="1">
      <alignment horizontal="center"/>
    </xf>
    <xf numFmtId="0" fontId="59" fillId="0" borderId="56" xfId="0" applyFont="1" applyBorder="1" applyAlignment="1">
      <alignment horizontal="center"/>
    </xf>
    <xf numFmtId="0" fontId="59" fillId="0" borderId="56" xfId="0" applyFont="1" applyBorder="1"/>
    <xf numFmtId="0" fontId="59" fillId="0" borderId="44" xfId="0" applyFont="1" applyBorder="1" applyAlignment="1">
      <alignment horizontal="center"/>
    </xf>
    <xf numFmtId="0" fontId="59" fillId="0" borderId="10" xfId="0" applyFont="1" applyBorder="1" applyAlignment="1">
      <alignment horizontal="center"/>
    </xf>
    <xf numFmtId="0" fontId="59" fillId="0" borderId="10" xfId="0" applyFont="1" applyBorder="1"/>
    <xf numFmtId="0" fontId="59" fillId="0" borderId="8" xfId="0" applyFont="1" applyBorder="1"/>
    <xf numFmtId="0" fontId="59" fillId="0" borderId="13" xfId="0" applyFont="1" applyBorder="1"/>
    <xf numFmtId="0" fontId="59" fillId="0" borderId="0" xfId="0" applyFont="1" applyAlignment="1">
      <alignment horizontal="right"/>
    </xf>
    <xf numFmtId="164" fontId="59" fillId="0" borderId="44" xfId="0" applyNumberFormat="1" applyFont="1" applyBorder="1"/>
    <xf numFmtId="165" fontId="59" fillId="0" borderId="72" xfId="1" applyFont="1" applyBorder="1"/>
    <xf numFmtId="164" fontId="59" fillId="0" borderId="72" xfId="0" applyNumberFormat="1" applyFont="1" applyBorder="1"/>
    <xf numFmtId="0" fontId="59" fillId="0" borderId="0" xfId="0" applyFont="1" applyBorder="1"/>
    <xf numFmtId="0" fontId="59" fillId="0" borderId="0" xfId="0" applyFont="1" applyBorder="1" applyAlignment="1">
      <alignment horizontal="center"/>
    </xf>
    <xf numFmtId="0" fontId="59" fillId="0" borderId="6" xfId="0" applyFont="1" applyBorder="1" applyAlignment="1"/>
    <xf numFmtId="0" fontId="59" fillId="0" borderId="41" xfId="0" applyFont="1" applyBorder="1"/>
    <xf numFmtId="165" fontId="59" fillId="0" borderId="41" xfId="1" applyFont="1" applyFill="1" applyBorder="1" applyAlignment="1">
      <alignment horizontal="left"/>
    </xf>
    <xf numFmtId="165" fontId="59" fillId="11" borderId="41" xfId="1" applyFont="1" applyFill="1" applyBorder="1" applyAlignment="1">
      <alignment horizontal="left"/>
    </xf>
    <xf numFmtId="181" fontId="59" fillId="0" borderId="41" xfId="0" quotePrefix="1" applyNumberFormat="1" applyFont="1" applyFill="1" applyBorder="1" applyAlignment="1"/>
    <xf numFmtId="181" fontId="59" fillId="0" borderId="41" xfId="0" applyNumberFormat="1" applyFont="1" applyFill="1" applyBorder="1" applyAlignment="1"/>
    <xf numFmtId="0" fontId="59" fillId="0" borderId="5" xfId="0" applyFont="1" applyBorder="1" applyAlignment="1">
      <alignment horizontal="center"/>
    </xf>
    <xf numFmtId="0" fontId="59" fillId="0" borderId="20" xfId="0" applyFont="1" applyBorder="1"/>
    <xf numFmtId="0" fontId="59" fillId="0" borderId="46" xfId="0" applyFont="1" applyBorder="1"/>
    <xf numFmtId="0" fontId="59" fillId="0" borderId="47" xfId="0" applyFont="1" applyBorder="1"/>
    <xf numFmtId="0" fontId="59" fillId="0" borderId="20" xfId="0" applyFont="1" applyBorder="1" applyAlignment="1">
      <alignment horizontal="center"/>
    </xf>
    <xf numFmtId="0" fontId="59" fillId="0" borderId="42" xfId="0" quotePrefix="1" applyFont="1" applyBorder="1" applyAlignment="1">
      <alignment horizontal="left"/>
    </xf>
    <xf numFmtId="0" fontId="59" fillId="0" borderId="43" xfId="0" applyFont="1" applyBorder="1"/>
    <xf numFmtId="0" fontId="59" fillId="0" borderId="36" xfId="0" applyFont="1" applyBorder="1"/>
    <xf numFmtId="165" fontId="59" fillId="11" borderId="5" xfId="1" applyFont="1" applyFill="1" applyBorder="1" applyAlignment="1">
      <alignment horizontal="center"/>
    </xf>
    <xf numFmtId="165" fontId="59" fillId="0" borderId="5" xfId="1" applyFont="1" applyBorder="1" applyAlignment="1">
      <alignment horizontal="center"/>
    </xf>
    <xf numFmtId="2" fontId="59" fillId="11" borderId="5" xfId="0" applyNumberFormat="1" applyFont="1" applyFill="1" applyBorder="1" applyAlignment="1">
      <alignment horizontal="center"/>
    </xf>
    <xf numFmtId="179" fontId="76" fillId="0" borderId="5" xfId="1" applyNumberFormat="1" applyFont="1" applyBorder="1" applyAlignment="1">
      <alignment horizontal="center"/>
    </xf>
    <xf numFmtId="0" fontId="59" fillId="0" borderId="45" xfId="0" applyFont="1" applyBorder="1"/>
    <xf numFmtId="165" fontId="59" fillId="11" borderId="40" xfId="1" applyFont="1" applyFill="1" applyBorder="1"/>
    <xf numFmtId="165" fontId="59" fillId="0" borderId="44" xfId="1" applyFont="1" applyFill="1" applyBorder="1" applyAlignment="1">
      <alignment horizontal="center"/>
    </xf>
    <xf numFmtId="165" fontId="59" fillId="0" borderId="44" xfId="1" applyFont="1" applyBorder="1" applyAlignment="1">
      <alignment horizontal="center"/>
    </xf>
    <xf numFmtId="2" fontId="59" fillId="0" borderId="44" xfId="0" applyNumberFormat="1" applyFont="1" applyBorder="1" applyAlignment="1">
      <alignment horizontal="center"/>
    </xf>
    <xf numFmtId="179" fontId="76" fillId="0" borderId="44" xfId="1" applyNumberFormat="1" applyFont="1" applyBorder="1" applyAlignment="1">
      <alignment horizontal="center"/>
    </xf>
    <xf numFmtId="0" fontId="59" fillId="0" borderId="40" xfId="0" applyFont="1" applyBorder="1" applyAlignment="1">
      <alignment horizontal="right"/>
    </xf>
    <xf numFmtId="165" fontId="59" fillId="11" borderId="44" xfId="1" applyFont="1" applyFill="1" applyBorder="1" applyAlignment="1">
      <alignment horizontal="center"/>
    </xf>
    <xf numFmtId="0" fontId="59" fillId="0" borderId="40" xfId="0" applyFont="1" applyBorder="1"/>
    <xf numFmtId="2" fontId="59" fillId="11" borderId="44" xfId="0" applyNumberFormat="1" applyFont="1" applyFill="1" applyBorder="1" applyAlignment="1">
      <alignment horizontal="center"/>
    </xf>
    <xf numFmtId="2" fontId="59" fillId="0" borderId="44" xfId="1" applyNumberFormat="1" applyFont="1" applyFill="1" applyBorder="1" applyAlignment="1">
      <alignment horizontal="center"/>
    </xf>
    <xf numFmtId="182" fontId="59" fillId="0" borderId="44" xfId="0" applyNumberFormat="1" applyFont="1" applyBorder="1" applyAlignment="1">
      <alignment horizontal="center"/>
    </xf>
    <xf numFmtId="165" fontId="76" fillId="0" borderId="44" xfId="1" applyNumberFormat="1" applyFont="1" applyBorder="1" applyAlignment="1">
      <alignment horizontal="center"/>
    </xf>
    <xf numFmtId="0" fontId="59" fillId="0" borderId="45" xfId="0" quotePrefix="1" applyFont="1" applyBorder="1" applyAlignment="1">
      <alignment horizontal="left"/>
    </xf>
    <xf numFmtId="0" fontId="59" fillId="0" borderId="44" xfId="0" applyFont="1" applyFill="1" applyBorder="1" applyAlignment="1">
      <alignment horizontal="center"/>
    </xf>
    <xf numFmtId="165" fontId="76" fillId="0" borderId="44" xfId="1" applyNumberFormat="1" applyFont="1" applyFill="1" applyBorder="1" applyAlignment="1">
      <alignment horizontal="center"/>
    </xf>
    <xf numFmtId="0" fontId="59" fillId="0" borderId="45" xfId="0" applyFont="1" applyBorder="1" applyAlignment="1">
      <alignment horizontal="left"/>
    </xf>
    <xf numFmtId="182" fontId="59" fillId="11" borderId="44" xfId="0" applyNumberFormat="1" applyFont="1" applyFill="1" applyBorder="1" applyAlignment="1">
      <alignment horizontal="center"/>
    </xf>
    <xf numFmtId="165" fontId="59" fillId="0" borderId="40" xfId="1" applyFont="1" applyFill="1" applyBorder="1"/>
    <xf numFmtId="183" fontId="59" fillId="0" borderId="44" xfId="1" applyNumberFormat="1" applyFont="1" applyBorder="1" applyAlignment="1">
      <alignment horizontal="center"/>
    </xf>
    <xf numFmtId="0" fontId="59" fillId="0" borderId="44" xfId="1" applyNumberFormat="1" applyFont="1" applyBorder="1" applyAlignment="1">
      <alignment horizontal="left"/>
    </xf>
    <xf numFmtId="0" fontId="59" fillId="0" borderId="0" xfId="0" applyNumberFormat="1" applyFont="1" applyBorder="1"/>
    <xf numFmtId="0" fontId="59" fillId="0" borderId="40" xfId="0" applyNumberFormat="1" applyFont="1" applyBorder="1"/>
    <xf numFmtId="0" fontId="59" fillId="0" borderId="40" xfId="0" applyFont="1" applyFill="1" applyBorder="1"/>
    <xf numFmtId="0" fontId="59" fillId="0" borderId="44" xfId="0" applyFont="1" applyBorder="1" applyAlignment="1">
      <alignment horizontal="center" vertical="center"/>
    </xf>
    <xf numFmtId="4" fontId="59" fillId="0" borderId="0" xfId="0" applyNumberFormat="1" applyFont="1" applyBorder="1"/>
    <xf numFmtId="165" fontId="59" fillId="11" borderId="44" xfId="1" applyNumberFormat="1" applyFont="1" applyFill="1" applyBorder="1" applyAlignment="1">
      <alignment horizontal="center"/>
    </xf>
    <xf numFmtId="165" fontId="59" fillId="11" borderId="20" xfId="1" applyFont="1" applyFill="1" applyBorder="1" applyAlignment="1">
      <alignment horizontal="center"/>
    </xf>
    <xf numFmtId="165" fontId="59" fillId="0" borderId="20" xfId="1" applyFont="1" applyBorder="1" applyAlignment="1">
      <alignment horizontal="center"/>
    </xf>
    <xf numFmtId="179" fontId="76" fillId="0" borderId="20" xfId="1" applyNumberFormat="1" applyFont="1" applyBorder="1" applyAlignment="1">
      <alignment horizontal="center"/>
    </xf>
    <xf numFmtId="0" fontId="59" fillId="0" borderId="41" xfId="0" applyFont="1" applyBorder="1" applyAlignment="1">
      <alignment vertical="center"/>
    </xf>
    <xf numFmtId="0" fontId="59" fillId="0" borderId="5" xfId="0" applyFont="1" applyBorder="1" applyAlignment="1">
      <alignment horizontal="center" vertical="center"/>
    </xf>
    <xf numFmtId="0" fontId="59" fillId="0" borderId="20" xfId="0" applyFont="1" applyBorder="1" applyAlignment="1">
      <alignment vertical="center"/>
    </xf>
    <xf numFmtId="0" fontId="59" fillId="0" borderId="20" xfId="0" applyFont="1" applyBorder="1" applyAlignment="1">
      <alignment horizontal="center" vertical="center"/>
    </xf>
    <xf numFmtId="0" fontId="59" fillId="0" borderId="0" xfId="0" applyFont="1" applyAlignment="1">
      <alignment vertical="center"/>
    </xf>
    <xf numFmtId="0" fontId="79" fillId="0" borderId="44" xfId="0" applyFont="1" applyBorder="1" applyAlignment="1">
      <alignment horizontal="center" wrapText="1"/>
    </xf>
    <xf numFmtId="179" fontId="76" fillId="0" borderId="44" xfId="1" applyNumberFormat="1" applyFont="1" applyBorder="1" applyAlignment="1">
      <alignment horizontal="center" wrapText="1"/>
    </xf>
    <xf numFmtId="0" fontId="55" fillId="0" borderId="15" xfId="65" applyNumberFormat="1" applyFont="1" applyFill="1" applyBorder="1" applyAlignment="1" applyProtection="1"/>
    <xf numFmtId="179" fontId="55" fillId="0" borderId="15" xfId="64" applyNumberFormat="1" applyFont="1" applyFill="1" applyBorder="1" applyAlignment="1" applyProtection="1"/>
    <xf numFmtId="0" fontId="55" fillId="0" borderId="6" xfId="65" applyNumberFormat="1" applyFont="1" applyFill="1" applyBorder="1" applyAlignment="1" applyProtection="1"/>
    <xf numFmtId="0" fontId="55" fillId="0" borderId="0" xfId="2" applyFont="1"/>
    <xf numFmtId="179" fontId="56" fillId="0" borderId="15" xfId="64" applyNumberFormat="1" applyFont="1" applyFill="1" applyBorder="1" applyAlignment="1" applyProtection="1">
      <alignment horizontal="center"/>
    </xf>
    <xf numFmtId="0" fontId="55" fillId="0" borderId="6" xfId="65" applyFont="1" applyFill="1" applyBorder="1" applyAlignment="1" applyProtection="1">
      <alignment horizontal="left"/>
    </xf>
    <xf numFmtId="0" fontId="55" fillId="0" borderId="6" xfId="65" applyFont="1" applyFill="1" applyBorder="1" applyAlignment="1" applyProtection="1"/>
    <xf numFmtId="0" fontId="56" fillId="0" borderId="6" xfId="65" applyFont="1" applyFill="1" applyBorder="1" applyAlignment="1" applyProtection="1">
      <alignment horizontal="center"/>
    </xf>
    <xf numFmtId="0" fontId="55" fillId="0" borderId="6" xfId="65" applyFont="1" applyFill="1" applyBorder="1" applyAlignment="1" applyProtection="1">
      <alignment horizontal="center"/>
    </xf>
    <xf numFmtId="0" fontId="55" fillId="0" borderId="13" xfId="65" applyFont="1" applyFill="1" applyBorder="1" applyProtection="1">
      <protection locked="0"/>
    </xf>
    <xf numFmtId="0" fontId="55" fillId="0" borderId="13" xfId="65" applyFont="1" applyFill="1" applyBorder="1" applyAlignment="1" applyProtection="1">
      <protection locked="0"/>
    </xf>
    <xf numFmtId="164" fontId="56" fillId="0" borderId="9" xfId="65" applyNumberFormat="1" applyFont="1" applyFill="1" applyBorder="1" applyProtection="1">
      <protection locked="0"/>
    </xf>
    <xf numFmtId="166" fontId="56" fillId="0" borderId="9" xfId="63" applyNumberFormat="1" applyFont="1" applyFill="1" applyBorder="1" applyAlignment="1" applyProtection="1">
      <alignment horizontal="right"/>
      <protection locked="0"/>
    </xf>
    <xf numFmtId="165" fontId="56" fillId="0" borderId="9" xfId="63" applyFont="1" applyFill="1" applyBorder="1" applyAlignment="1" applyProtection="1">
      <alignment horizontal="right"/>
      <protection locked="0"/>
    </xf>
    <xf numFmtId="166" fontId="55" fillId="0" borderId="9" xfId="63" applyNumberFormat="1" applyFont="1" applyFill="1" applyBorder="1" applyAlignment="1" applyProtection="1">
      <alignment horizontal="right"/>
      <protection locked="0"/>
    </xf>
    <xf numFmtId="165" fontId="55" fillId="0" borderId="10" xfId="63" applyFont="1" applyFill="1" applyBorder="1" applyAlignment="1" applyProtection="1">
      <alignment horizontal="center"/>
      <protection locked="0"/>
    </xf>
    <xf numFmtId="165" fontId="55" fillId="0" borderId="9" xfId="63" applyFont="1" applyFill="1" applyBorder="1" applyAlignment="1" applyProtection="1">
      <alignment horizontal="right"/>
      <protection locked="0"/>
    </xf>
    <xf numFmtId="165" fontId="55" fillId="0" borderId="10" xfId="63" applyNumberFormat="1" applyFont="1" applyFill="1" applyBorder="1" applyAlignment="1" applyProtection="1">
      <alignment horizontal="right"/>
      <protection locked="0"/>
    </xf>
    <xf numFmtId="165" fontId="55" fillId="0" borderId="10" xfId="63" applyFont="1" applyFill="1" applyBorder="1" applyAlignment="1" applyProtection="1">
      <alignment horizontal="right"/>
      <protection locked="0"/>
    </xf>
    <xf numFmtId="165" fontId="60" fillId="0" borderId="0" xfId="0" applyNumberFormat="1" applyFont="1"/>
    <xf numFmtId="164" fontId="55" fillId="0" borderId="18" xfId="65" applyNumberFormat="1" applyFont="1" applyFill="1" applyBorder="1" applyProtection="1">
      <protection locked="0"/>
    </xf>
    <xf numFmtId="165" fontId="56" fillId="0" borderId="62" xfId="63" applyFont="1" applyFill="1" applyBorder="1" applyAlignment="1" applyProtection="1">
      <alignment horizontal="right"/>
      <protection locked="0"/>
    </xf>
    <xf numFmtId="165" fontId="55" fillId="0" borderId="63" xfId="63" applyFont="1" applyFill="1" applyBorder="1" applyAlignment="1" applyProtection="1">
      <alignment horizontal="right"/>
      <protection locked="0"/>
    </xf>
    <xf numFmtId="164" fontId="56" fillId="0" borderId="44" xfId="65" applyNumberFormat="1" applyFont="1" applyFill="1" applyBorder="1" applyProtection="1">
      <protection locked="0"/>
    </xf>
    <xf numFmtId="165" fontId="55" fillId="0" borderId="9" xfId="63" applyNumberFormat="1" applyFont="1" applyFill="1" applyBorder="1" applyAlignment="1" applyProtection="1">
      <alignment horizontal="right"/>
      <protection locked="0"/>
    </xf>
    <xf numFmtId="165" fontId="55" fillId="0" borderId="9" xfId="63" applyFont="1" applyFill="1" applyBorder="1" applyAlignment="1" applyProtection="1">
      <alignment horizontal="center"/>
      <protection locked="0"/>
    </xf>
    <xf numFmtId="166" fontId="55" fillId="0" borderId="10" xfId="63" applyNumberFormat="1" applyFont="1" applyFill="1" applyBorder="1" applyAlignment="1" applyProtection="1">
      <alignment horizontal="right"/>
      <protection locked="0"/>
    </xf>
    <xf numFmtId="164" fontId="55" fillId="0" borderId="52" xfId="46" applyNumberFormat="1" applyFont="1" applyFill="1" applyBorder="1" applyProtection="1">
      <protection locked="0"/>
    </xf>
    <xf numFmtId="165" fontId="55" fillId="0" borderId="52" xfId="63" applyNumberFormat="1" applyFont="1" applyFill="1" applyBorder="1" applyAlignment="1" applyProtection="1">
      <alignment horizontal="right"/>
      <protection locked="0"/>
    </xf>
    <xf numFmtId="165" fontId="55" fillId="0" borderId="52" xfId="63" applyFont="1" applyFill="1" applyBorder="1" applyAlignment="1" applyProtection="1">
      <alignment horizontal="center"/>
      <protection locked="0"/>
    </xf>
    <xf numFmtId="165" fontId="55" fillId="0" borderId="52" xfId="63" applyFont="1" applyFill="1" applyBorder="1" applyAlignment="1" applyProtection="1">
      <alignment horizontal="right"/>
      <protection locked="0"/>
    </xf>
    <xf numFmtId="0" fontId="83" fillId="0" borderId="5" xfId="0" applyFont="1" applyFill="1" applyBorder="1" applyAlignment="1">
      <alignment horizontal="center"/>
    </xf>
    <xf numFmtId="0" fontId="82" fillId="0" borderId="5" xfId="0" applyFont="1" applyFill="1" applyBorder="1" applyAlignment="1">
      <alignment horizontal="center"/>
    </xf>
    <xf numFmtId="0" fontId="18" fillId="0" borderId="0" xfId="0" applyFont="1"/>
    <xf numFmtId="0" fontId="83" fillId="0" borderId="20" xfId="0" applyFont="1" applyFill="1" applyBorder="1" applyAlignment="1">
      <alignment horizontal="center"/>
    </xf>
    <xf numFmtId="0" fontId="82" fillId="0" borderId="20" xfId="0" applyFont="1" applyFill="1" applyBorder="1" applyAlignment="1">
      <alignment horizontal="center"/>
    </xf>
    <xf numFmtId="0" fontId="38" fillId="0" borderId="34" xfId="0" applyFont="1" applyBorder="1" applyAlignment="1">
      <alignment horizontal="center"/>
    </xf>
    <xf numFmtId="0" fontId="38" fillId="0" borderId="35" xfId="0" applyFont="1" applyBorder="1"/>
    <xf numFmtId="0" fontId="84" fillId="0" borderId="36" xfId="0" applyFont="1" applyBorder="1"/>
    <xf numFmtId="0" fontId="84" fillId="0" borderId="34" xfId="0" applyFont="1" applyBorder="1"/>
    <xf numFmtId="0" fontId="85" fillId="0" borderId="34" xfId="0" applyFont="1" applyBorder="1"/>
    <xf numFmtId="0" fontId="84" fillId="0" borderId="34" xfId="0" applyFont="1" applyBorder="1" applyAlignment="1">
      <alignment horizontal="center"/>
    </xf>
    <xf numFmtId="0" fontId="84" fillId="0" borderId="0" xfId="0" applyFont="1"/>
    <xf numFmtId="0" fontId="34" fillId="0" borderId="10" xfId="0" applyFont="1" applyBorder="1" applyAlignment="1">
      <alignment horizontal="center"/>
    </xf>
    <xf numFmtId="0" fontId="35" fillId="0" borderId="10" xfId="0" applyFont="1" applyBorder="1"/>
    <xf numFmtId="43" fontId="35" fillId="0" borderId="10" xfId="0" applyNumberFormat="1" applyFont="1" applyBorder="1"/>
    <xf numFmtId="43" fontId="18" fillId="0" borderId="10" xfId="1" applyNumberFormat="1" applyFont="1" applyBorder="1" applyAlignment="1"/>
    <xf numFmtId="0" fontId="33" fillId="0" borderId="10" xfId="0" applyFont="1" applyBorder="1"/>
    <xf numFmtId="43" fontId="18" fillId="0" borderId="10" xfId="1" applyNumberFormat="1" applyFont="1" applyBorder="1"/>
    <xf numFmtId="179" fontId="34" fillId="0" borderId="10" xfId="1" applyNumberFormat="1" applyFont="1" applyBorder="1" applyAlignment="1"/>
    <xf numFmtId="0" fontId="34" fillId="0" borderId="10" xfId="0" applyFont="1" applyBorder="1"/>
    <xf numFmtId="0" fontId="35" fillId="0" borderId="22" xfId="0" applyFont="1" applyBorder="1" applyAlignment="1"/>
    <xf numFmtId="0" fontId="84" fillId="0" borderId="38" xfId="0" applyFont="1" applyBorder="1"/>
    <xf numFmtId="0" fontId="86" fillId="0" borderId="0" xfId="0" applyFont="1"/>
    <xf numFmtId="0" fontId="35" fillId="0" borderId="22" xfId="0" applyFont="1" applyBorder="1"/>
    <xf numFmtId="0" fontId="38" fillId="0" borderId="9" xfId="0" applyFont="1" applyBorder="1" applyAlignment="1">
      <alignment horizontal="center"/>
    </xf>
    <xf numFmtId="0" fontId="84" fillId="0" borderId="37" xfId="0" applyFont="1" applyBorder="1"/>
    <xf numFmtId="0" fontId="84" fillId="0" borderId="9" xfId="0" applyFont="1" applyBorder="1"/>
    <xf numFmtId="0" fontId="85" fillId="0" borderId="9" xfId="0" applyFont="1" applyBorder="1"/>
    <xf numFmtId="0" fontId="84" fillId="0" borderId="9" xfId="0" applyFont="1" applyBorder="1" applyAlignment="1">
      <alignment horizontal="center"/>
    </xf>
    <xf numFmtId="0" fontId="87" fillId="0" borderId="9" xfId="0" applyFont="1" applyBorder="1"/>
    <xf numFmtId="0" fontId="33" fillId="0" borderId="19" xfId="0" applyFont="1" applyBorder="1"/>
    <xf numFmtId="179" fontId="33" fillId="0" borderId="10" xfId="1" applyNumberFormat="1" applyFont="1" applyBorder="1"/>
    <xf numFmtId="179" fontId="34" fillId="0" borderId="10" xfId="0" applyNumberFormat="1" applyFont="1" applyBorder="1" applyAlignment="1">
      <alignment horizontal="center"/>
    </xf>
    <xf numFmtId="0" fontId="87" fillId="0" borderId="10" xfId="0" applyFont="1" applyBorder="1"/>
    <xf numFmtId="0" fontId="87" fillId="0" borderId="10" xfId="0" applyFont="1" applyBorder="1" applyAlignment="1">
      <alignment horizontal="center"/>
    </xf>
    <xf numFmtId="0" fontId="33" fillId="0" borderId="39" xfId="0" applyFont="1" applyBorder="1"/>
    <xf numFmtId="179" fontId="33" fillId="0" borderId="9" xfId="1" applyNumberFormat="1" applyFont="1" applyBorder="1"/>
    <xf numFmtId="0" fontId="33" fillId="0" borderId="9" xfId="0" applyFont="1" applyBorder="1" applyAlignment="1">
      <alignment horizontal="center"/>
    </xf>
    <xf numFmtId="0" fontId="35" fillId="0" borderId="9" xfId="0" applyFont="1" applyBorder="1" applyAlignment="1">
      <alignment horizontal="center"/>
    </xf>
    <xf numFmtId="179" fontId="34" fillId="0" borderId="9" xfId="0" applyNumberFormat="1" applyFont="1" applyBorder="1" applyAlignment="1">
      <alignment horizontal="center"/>
    </xf>
    <xf numFmtId="0" fontId="87" fillId="0" borderId="9" xfId="0" applyFont="1" applyBorder="1" applyAlignment="1">
      <alignment horizontal="center"/>
    </xf>
    <xf numFmtId="0" fontId="18" fillId="0" borderId="44" xfId="0" applyFont="1" applyBorder="1"/>
    <xf numFmtId="0" fontId="33" fillId="0" borderId="45" xfId="0" applyFont="1" applyBorder="1"/>
    <xf numFmtId="0" fontId="18" fillId="0" borderId="40" xfId="0" applyFont="1" applyBorder="1"/>
    <xf numFmtId="179" fontId="33" fillId="0" borderId="44" xfId="1" applyNumberFormat="1" applyFont="1" applyBorder="1"/>
    <xf numFmtId="0" fontId="33" fillId="0" borderId="44" xfId="0" applyFont="1" applyBorder="1" applyAlignment="1">
      <alignment horizontal="center"/>
    </xf>
    <xf numFmtId="0" fontId="35" fillId="0" borderId="44" xfId="0" applyFont="1" applyBorder="1" applyAlignment="1">
      <alignment horizontal="center"/>
    </xf>
    <xf numFmtId="0" fontId="87" fillId="0" borderId="44" xfId="0" applyFont="1" applyBorder="1" applyAlignment="1">
      <alignment horizontal="center"/>
    </xf>
    <xf numFmtId="179" fontId="84" fillId="0" borderId="34" xfId="1" applyNumberFormat="1" applyFont="1" applyBorder="1"/>
    <xf numFmtId="0" fontId="85" fillId="0" borderId="34" xfId="0" applyFont="1" applyBorder="1" applyAlignment="1">
      <alignment horizontal="center"/>
    </xf>
    <xf numFmtId="165" fontId="18" fillId="0" borderId="22" xfId="1" applyFont="1" applyBorder="1"/>
    <xf numFmtId="43" fontId="35" fillId="0" borderId="22" xfId="0" applyNumberFormat="1" applyFont="1" applyBorder="1"/>
    <xf numFmtId="43" fontId="18" fillId="0" borderId="22" xfId="1" applyNumberFormat="1" applyFont="1" applyBorder="1" applyAlignment="1"/>
    <xf numFmtId="43" fontId="35" fillId="0" borderId="9" xfId="0" applyNumberFormat="1" applyFont="1" applyBorder="1"/>
    <xf numFmtId="43" fontId="18" fillId="0" borderId="9" xfId="1" applyNumberFormat="1" applyFont="1" applyBorder="1" applyAlignment="1"/>
    <xf numFmtId="43" fontId="35" fillId="0" borderId="10" xfId="0" applyNumberFormat="1" applyFont="1" applyBorder="1" applyAlignment="1">
      <alignment horizontal="center"/>
    </xf>
    <xf numFmtId="0" fontId="18" fillId="0" borderId="18" xfId="0" applyFont="1" applyBorder="1"/>
    <xf numFmtId="0" fontId="18" fillId="0" borderId="34" xfId="0" applyFont="1" applyBorder="1" applyAlignment="1"/>
    <xf numFmtId="0" fontId="18" fillId="0" borderId="34" xfId="0" applyFont="1" applyBorder="1"/>
    <xf numFmtId="0" fontId="18" fillId="0" borderId="10" xfId="0" applyFont="1" applyBorder="1" applyAlignment="1"/>
    <xf numFmtId="179" fontId="35" fillId="0" borderId="10" xfId="1" applyNumberFormat="1" applyFont="1" applyBorder="1" applyAlignment="1"/>
    <xf numFmtId="179" fontId="18" fillId="0" borderId="10" xfId="1" applyNumberFormat="1" applyFont="1" applyBorder="1" applyAlignment="1"/>
    <xf numFmtId="179" fontId="34" fillId="0" borderId="18" xfId="0" applyNumberFormat="1" applyFont="1" applyBorder="1" applyAlignment="1"/>
    <xf numFmtId="179" fontId="34" fillId="0" borderId="22" xfId="0" applyNumberFormat="1" applyFont="1" applyBorder="1" applyAlignment="1"/>
    <xf numFmtId="165" fontId="18" fillId="0" borderId="22" xfId="1" applyFont="1" applyBorder="1" applyAlignment="1"/>
    <xf numFmtId="43" fontId="18" fillId="0" borderId="9" xfId="1" applyNumberFormat="1" applyFont="1" applyBorder="1"/>
    <xf numFmtId="0" fontId="5" fillId="0" borderId="0" xfId="0" applyFont="1"/>
    <xf numFmtId="179" fontId="18" fillId="0" borderId="9" xfId="1" applyNumberFormat="1" applyFont="1" applyBorder="1"/>
    <xf numFmtId="180" fontId="35" fillId="0" borderId="9" xfId="1" applyNumberFormat="1" applyFont="1" applyBorder="1"/>
    <xf numFmtId="179" fontId="35" fillId="0" borderId="10" xfId="0" applyNumberFormat="1" applyFont="1" applyBorder="1"/>
    <xf numFmtId="0" fontId="18" fillId="0" borderId="20" xfId="0" applyFont="1" applyBorder="1"/>
    <xf numFmtId="0" fontId="18" fillId="0" borderId="46" xfId="0" applyFont="1" applyBorder="1"/>
    <xf numFmtId="0" fontId="18" fillId="0" borderId="47" xfId="0" applyFont="1" applyBorder="1"/>
    <xf numFmtId="179" fontId="18" fillId="0" borderId="20" xfId="1" applyNumberFormat="1" applyFont="1" applyBorder="1"/>
    <xf numFmtId="0" fontId="18" fillId="0" borderId="20" xfId="0" applyFont="1" applyBorder="1" applyAlignment="1">
      <alignment horizontal="center"/>
    </xf>
    <xf numFmtId="0" fontId="35" fillId="0" borderId="20" xfId="0" applyFont="1" applyBorder="1" applyAlignment="1">
      <alignment horizontal="center"/>
    </xf>
    <xf numFmtId="179" fontId="34" fillId="0" borderId="20" xfId="1" applyNumberFormat="1" applyFont="1" applyBorder="1" applyAlignment="1"/>
    <xf numFmtId="0" fontId="34" fillId="0" borderId="20" xfId="0" applyFont="1" applyBorder="1"/>
    <xf numFmtId="2" fontId="34" fillId="0" borderId="9" xfId="0" applyNumberFormat="1" applyFont="1" applyBorder="1" applyAlignment="1">
      <alignment horizontal="center"/>
    </xf>
    <xf numFmtId="0" fontId="18" fillId="10" borderId="23" xfId="0" applyFont="1" applyFill="1" applyBorder="1"/>
    <xf numFmtId="0" fontId="18" fillId="10" borderId="19" xfId="0" applyFont="1" applyFill="1" applyBorder="1"/>
    <xf numFmtId="0" fontId="18" fillId="0" borderId="45" xfId="0" applyFont="1" applyBorder="1"/>
    <xf numFmtId="179" fontId="18" fillId="0" borderId="44" xfId="1" applyNumberFormat="1" applyFont="1" applyBorder="1"/>
    <xf numFmtId="0" fontId="18" fillId="0" borderId="44" xfId="0" applyFont="1" applyBorder="1" applyAlignment="1">
      <alignment horizontal="center"/>
    </xf>
    <xf numFmtId="179" fontId="34" fillId="0" borderId="44" xfId="1" applyNumberFormat="1" applyFont="1" applyBorder="1" applyAlignment="1"/>
    <xf numFmtId="0" fontId="34" fillId="0" borderId="44" xfId="0" applyFont="1" applyBorder="1"/>
    <xf numFmtId="43" fontId="35" fillId="0" borderId="10" xfId="1" applyNumberFormat="1" applyFont="1" applyBorder="1"/>
    <xf numFmtId="43" fontId="18" fillId="0" borderId="18" xfId="1" applyNumberFormat="1" applyFont="1" applyBorder="1"/>
    <xf numFmtId="43" fontId="35" fillId="0" borderId="18" xfId="0" applyNumberFormat="1" applyFont="1" applyBorder="1"/>
    <xf numFmtId="165" fontId="18" fillId="0" borderId="18" xfId="1" applyFont="1" applyBorder="1" applyAlignment="1"/>
    <xf numFmtId="0" fontId="87" fillId="0" borderId="18" xfId="0" applyFont="1" applyBorder="1"/>
    <xf numFmtId="0" fontId="85" fillId="0" borderId="10" xfId="0" applyFont="1" applyBorder="1"/>
    <xf numFmtId="0" fontId="84" fillId="0" borderId="10" xfId="0" applyFont="1" applyBorder="1" applyAlignment="1">
      <alignment horizontal="center"/>
    </xf>
    <xf numFmtId="0" fontId="84" fillId="0" borderId="10" xfId="0" applyFont="1" applyBorder="1"/>
    <xf numFmtId="193" fontId="18" fillId="0" borderId="10" xfId="1" applyNumberFormat="1" applyFont="1" applyBorder="1"/>
    <xf numFmtId="0" fontId="88" fillId="0" borderId="10" xfId="0" applyFont="1" applyBorder="1" applyAlignment="1">
      <alignment horizontal="center"/>
    </xf>
    <xf numFmtId="184" fontId="34" fillId="0" borderId="9" xfId="0" applyNumberFormat="1" applyFont="1" applyBorder="1" applyAlignment="1">
      <alignment horizontal="center"/>
    </xf>
    <xf numFmtId="43" fontId="35" fillId="0" borderId="10" xfId="0" applyNumberFormat="1" applyFont="1" applyFill="1" applyBorder="1"/>
    <xf numFmtId="0" fontId="88" fillId="0" borderId="22" xfId="0" applyFont="1" applyBorder="1" applyAlignment="1">
      <alignment horizontal="center"/>
    </xf>
    <xf numFmtId="43" fontId="18" fillId="0" borderId="22" xfId="1" applyNumberFormat="1" applyFont="1" applyBorder="1"/>
    <xf numFmtId="165" fontId="35" fillId="0" borderId="22" xfId="1" applyFont="1" applyBorder="1"/>
    <xf numFmtId="0" fontId="18" fillId="0" borderId="35" xfId="0" applyFont="1" applyBorder="1"/>
    <xf numFmtId="43" fontId="18" fillId="0" borderId="34" xfId="1" applyNumberFormat="1" applyFont="1" applyBorder="1"/>
    <xf numFmtId="165" fontId="35" fillId="0" borderId="34" xfId="1" applyFont="1" applyBorder="1"/>
    <xf numFmtId="165" fontId="18" fillId="0" borderId="34" xfId="1" applyFont="1" applyBorder="1" applyAlignment="1"/>
    <xf numFmtId="179" fontId="34" fillId="0" borderId="9" xfId="1" applyNumberFormat="1" applyFont="1" applyBorder="1" applyAlignment="1"/>
    <xf numFmtId="0" fontId="34" fillId="0" borderId="9" xfId="0" applyFont="1" applyBorder="1"/>
    <xf numFmtId="0" fontId="34" fillId="0" borderId="58" xfId="0" applyFont="1" applyBorder="1"/>
    <xf numFmtId="0" fontId="34" fillId="0" borderId="23" xfId="0" applyFont="1" applyBorder="1"/>
    <xf numFmtId="0" fontId="33" fillId="0" borderId="24" xfId="0" applyFont="1" applyBorder="1"/>
    <xf numFmtId="43" fontId="35" fillId="0" borderId="9" xfId="0" applyNumberFormat="1" applyFont="1" applyBorder="1" applyAlignment="1">
      <alignment horizontal="center"/>
    </xf>
    <xf numFmtId="180" fontId="35" fillId="0" borderId="22" xfId="1" applyNumberFormat="1" applyFont="1" applyBorder="1"/>
    <xf numFmtId="165" fontId="18" fillId="0" borderId="18" xfId="1" applyFont="1" applyBorder="1"/>
    <xf numFmtId="193" fontId="18" fillId="0" borderId="18" xfId="1" applyNumberFormat="1" applyFont="1" applyBorder="1"/>
    <xf numFmtId="0" fontId="33" fillId="0" borderId="18" xfId="0" applyFont="1" applyBorder="1" applyAlignment="1">
      <alignment horizontal="center"/>
    </xf>
    <xf numFmtId="0" fontId="88" fillId="0" borderId="18" xfId="0" applyFont="1" applyBorder="1" applyAlignment="1">
      <alignment horizontal="center"/>
    </xf>
    <xf numFmtId="165" fontId="35" fillId="0" borderId="18" xfId="1" applyFont="1" applyBorder="1"/>
    <xf numFmtId="0" fontId="18" fillId="0" borderId="48" xfId="0" applyFont="1" applyBorder="1"/>
    <xf numFmtId="0" fontId="18" fillId="0" borderId="49" xfId="0" applyFont="1" applyBorder="1"/>
    <xf numFmtId="0" fontId="18" fillId="0" borderId="50" xfId="0" applyFont="1" applyBorder="1"/>
    <xf numFmtId="179" fontId="18" fillId="0" borderId="48" xfId="1" applyNumberFormat="1" applyFont="1" applyBorder="1"/>
    <xf numFmtId="0" fontId="18" fillId="0" borderId="48" xfId="0" applyFont="1" applyBorder="1" applyAlignment="1">
      <alignment horizontal="center"/>
    </xf>
    <xf numFmtId="0" fontId="35" fillId="0" borderId="48" xfId="0" applyFont="1" applyBorder="1" applyAlignment="1">
      <alignment horizontal="center"/>
    </xf>
    <xf numFmtId="179" fontId="34" fillId="0" borderId="48" xfId="1" applyNumberFormat="1" applyFont="1" applyBorder="1" applyAlignment="1"/>
    <xf numFmtId="0" fontId="34" fillId="0" borderId="48" xfId="0" applyFont="1" applyBorder="1"/>
    <xf numFmtId="0" fontId="18" fillId="0" borderId="8" xfId="0" applyFont="1" applyBorder="1"/>
    <xf numFmtId="0" fontId="18" fillId="0" borderId="12" xfId="0" applyFont="1" applyBorder="1"/>
    <xf numFmtId="0" fontId="18" fillId="0" borderId="14" xfId="0" applyFont="1" applyBorder="1"/>
    <xf numFmtId="179" fontId="18" fillId="0" borderId="8" xfId="1" applyNumberFormat="1" applyFont="1" applyBorder="1"/>
    <xf numFmtId="0" fontId="18" fillId="0" borderId="8" xfId="0" applyFont="1" applyBorder="1" applyAlignment="1">
      <alignment horizontal="center"/>
    </xf>
    <xf numFmtId="0" fontId="35" fillId="0" borderId="8" xfId="0" applyFont="1" applyBorder="1" applyAlignment="1">
      <alignment horizontal="center"/>
    </xf>
    <xf numFmtId="179" fontId="34" fillId="0" borderId="8" xfId="1" applyNumberFormat="1" applyFont="1" applyBorder="1" applyAlignment="1"/>
    <xf numFmtId="0" fontId="39" fillId="0" borderId="0" xfId="0" applyFont="1" applyBorder="1"/>
    <xf numFmtId="0" fontId="90" fillId="0" borderId="0" xfId="0" applyFont="1"/>
    <xf numFmtId="0" fontId="34" fillId="0" borderId="9" xfId="0" applyFont="1" applyBorder="1" applyAlignment="1">
      <alignment horizontal="left"/>
    </xf>
    <xf numFmtId="0" fontId="18" fillId="0" borderId="48" xfId="0" applyFont="1" applyBorder="1" applyAlignment="1">
      <alignment horizontal="left"/>
    </xf>
    <xf numFmtId="165" fontId="53" fillId="0" borderId="0" xfId="1" applyFont="1" applyFill="1" applyBorder="1" applyAlignment="1"/>
    <xf numFmtId="165" fontId="53" fillId="0" borderId="0" xfId="1" applyFont="1" applyFill="1" applyBorder="1" applyAlignment="1">
      <alignment horizontal="left"/>
    </xf>
    <xf numFmtId="0" fontId="74" fillId="0" borderId="0" xfId="65" applyFont="1" applyFill="1" applyBorder="1" applyAlignment="1" applyProtection="1">
      <protection hidden="1"/>
    </xf>
    <xf numFmtId="0" fontId="92" fillId="0" borderId="0" xfId="0" applyFont="1" applyFill="1" applyAlignment="1">
      <alignment horizontal="left" indent="2"/>
    </xf>
    <xf numFmtId="0" fontId="92" fillId="0" borderId="0" xfId="0" applyFont="1" applyFill="1" applyAlignment="1">
      <alignment horizontal="right"/>
    </xf>
    <xf numFmtId="0" fontId="92" fillId="0" borderId="0" xfId="65" applyFont="1" applyFill="1" applyBorder="1" applyAlignment="1" applyProtection="1">
      <alignment vertical="top"/>
      <protection hidden="1"/>
    </xf>
    <xf numFmtId="0" fontId="93" fillId="0" borderId="0" xfId="0" applyFont="1" applyFill="1" applyAlignment="1">
      <alignment horizontal="center"/>
    </xf>
    <xf numFmtId="0" fontId="92" fillId="0" borderId="0" xfId="65" applyFont="1" applyFill="1" applyBorder="1" applyAlignment="1" applyProtection="1">
      <protection hidden="1"/>
    </xf>
    <xf numFmtId="0" fontId="74" fillId="0" borderId="0" xfId="65" applyFont="1" applyFill="1" applyBorder="1" applyAlignment="1" applyProtection="1">
      <alignment vertical="top"/>
      <protection hidden="1"/>
    </xf>
    <xf numFmtId="0" fontId="55" fillId="0" borderId="21" xfId="46" applyNumberFormat="1" applyFont="1" applyFill="1" applyBorder="1" applyAlignment="1" applyProtection="1">
      <alignment horizontal="left"/>
      <protection locked="0"/>
    </xf>
    <xf numFmtId="0" fontId="56" fillId="0" borderId="39" xfId="46" applyNumberFormat="1" applyFont="1" applyFill="1" applyBorder="1" applyAlignment="1" applyProtection="1">
      <alignment horizontal="left"/>
      <protection locked="0"/>
    </xf>
    <xf numFmtId="0" fontId="56" fillId="0" borderId="37" xfId="46" applyNumberFormat="1" applyFont="1" applyFill="1" applyBorder="1" applyAlignment="1" applyProtection="1">
      <alignment horizontal="left"/>
      <protection locked="0"/>
    </xf>
    <xf numFmtId="0" fontId="94" fillId="0" borderId="19" xfId="77" applyBorder="1"/>
    <xf numFmtId="0" fontId="80" fillId="0" borderId="60" xfId="46" applyNumberFormat="1" applyFont="1" applyFill="1" applyBorder="1" applyAlignment="1" applyProtection="1">
      <protection locked="0"/>
    </xf>
    <xf numFmtId="0" fontId="80" fillId="0" borderId="2" xfId="46" applyNumberFormat="1" applyFont="1" applyFill="1" applyBorder="1" applyAlignment="1" applyProtection="1">
      <protection locked="0"/>
    </xf>
    <xf numFmtId="0" fontId="80" fillId="0" borderId="61" xfId="46" applyNumberFormat="1" applyFont="1" applyFill="1" applyBorder="1" applyAlignment="1" applyProtection="1">
      <protection locked="0"/>
    </xf>
    <xf numFmtId="0" fontId="59" fillId="7" borderId="44" xfId="0" applyFont="1" applyFill="1" applyBorder="1"/>
    <xf numFmtId="0" fontId="59" fillId="7" borderId="0" xfId="0" applyFont="1" applyFill="1" applyBorder="1"/>
    <xf numFmtId="4" fontId="59" fillId="7" borderId="0" xfId="0" applyNumberFormat="1" applyFont="1" applyFill="1" applyBorder="1"/>
    <xf numFmtId="0" fontId="59" fillId="7" borderId="44" xfId="0" applyFont="1" applyFill="1" applyBorder="1" applyAlignment="1">
      <alignment horizontal="center"/>
    </xf>
    <xf numFmtId="165" fontId="59" fillId="7" borderId="44" xfId="1" applyFont="1" applyFill="1" applyBorder="1" applyAlignment="1">
      <alignment horizontal="center"/>
    </xf>
    <xf numFmtId="179" fontId="76" fillId="7" borderId="44" xfId="1" applyNumberFormat="1" applyFont="1" applyFill="1" applyBorder="1" applyAlignment="1">
      <alignment horizontal="center"/>
    </xf>
    <xf numFmtId="0" fontId="59" fillId="7" borderId="45" xfId="0" applyFont="1" applyFill="1" applyBorder="1"/>
    <xf numFmtId="0" fontId="59" fillId="0" borderId="0" xfId="65" applyFont="1" applyFill="1"/>
    <xf numFmtId="165" fontId="59" fillId="0" borderId="0" xfId="1" applyFont="1" applyBorder="1" applyAlignment="1">
      <alignment horizontal="left"/>
    </xf>
    <xf numFmtId="0" fontId="59" fillId="0" borderId="0" xfId="0" applyFont="1" applyFill="1" applyAlignment="1"/>
    <xf numFmtId="0" fontId="59" fillId="0" borderId="0" xfId="65" applyFont="1" applyFill="1" applyBorder="1" applyAlignment="1" applyProtection="1">
      <alignment horizontal="left"/>
      <protection hidden="1"/>
    </xf>
    <xf numFmtId="165" fontId="59" fillId="0" borderId="0" xfId="1" applyFont="1" applyBorder="1" applyAlignment="1"/>
    <xf numFmtId="0" fontId="59" fillId="0" borderId="0" xfId="65" applyFont="1" applyFill="1" applyBorder="1" applyAlignment="1" applyProtection="1">
      <alignment horizontal="center"/>
      <protection hidden="1"/>
    </xf>
    <xf numFmtId="0" fontId="59" fillId="0" borderId="0" xfId="0" applyFont="1" applyFill="1" applyAlignment="1">
      <alignment horizontal="right"/>
    </xf>
    <xf numFmtId="0" fontId="59" fillId="0" borderId="0" xfId="0" applyFont="1" applyFill="1" applyAlignment="1">
      <alignment horizontal="center"/>
    </xf>
    <xf numFmtId="0" fontId="59" fillId="0" borderId="0" xfId="65" applyFont="1" applyFill="1" applyBorder="1" applyAlignment="1" applyProtection="1">
      <protection hidden="1"/>
    </xf>
    <xf numFmtId="0" fontId="95" fillId="0" borderId="0" xfId="65" applyFont="1" applyFill="1" applyAlignment="1" applyProtection="1">
      <alignment vertical="top"/>
      <protection hidden="1"/>
    </xf>
    <xf numFmtId="164" fontId="56" fillId="0" borderId="62" xfId="65" applyNumberFormat="1" applyFont="1" applyFill="1" applyBorder="1" applyProtection="1">
      <protection locked="0"/>
    </xf>
    <xf numFmtId="164" fontId="56" fillId="0" borderId="18" xfId="65" applyNumberFormat="1" applyFont="1" applyFill="1" applyBorder="1" applyProtection="1">
      <protection locked="0"/>
    </xf>
    <xf numFmtId="165" fontId="59" fillId="0" borderId="0" xfId="1" applyFont="1" applyFill="1" applyBorder="1" applyAlignment="1">
      <alignment horizontal="left"/>
    </xf>
    <xf numFmtId="165" fontId="59" fillId="0" borderId="0" xfId="1" applyFont="1" applyFill="1" applyBorder="1" applyAlignment="1"/>
    <xf numFmtId="164" fontId="56" fillId="0" borderId="90" xfId="65" applyNumberFormat="1" applyFont="1" applyFill="1" applyBorder="1" applyProtection="1">
      <protection locked="0"/>
    </xf>
    <xf numFmtId="165" fontId="55" fillId="0" borderId="90" xfId="63" applyNumberFormat="1" applyFont="1" applyFill="1" applyBorder="1" applyAlignment="1" applyProtection="1">
      <alignment horizontal="right"/>
      <protection locked="0"/>
    </xf>
    <xf numFmtId="165" fontId="55" fillId="0" borderId="90" xfId="63" applyFont="1" applyFill="1" applyBorder="1" applyAlignment="1" applyProtection="1">
      <alignment horizontal="center"/>
      <protection locked="0"/>
    </xf>
    <xf numFmtId="165" fontId="55" fillId="0" borderId="90" xfId="63" applyFont="1" applyFill="1" applyBorder="1" applyAlignment="1" applyProtection="1">
      <alignment horizontal="right"/>
      <protection locked="0"/>
    </xf>
    <xf numFmtId="166" fontId="55" fillId="0" borderId="90" xfId="63" applyNumberFormat="1" applyFont="1" applyFill="1" applyBorder="1" applyAlignment="1" applyProtection="1">
      <alignment horizontal="right"/>
      <protection locked="0"/>
    </xf>
    <xf numFmtId="164" fontId="55" fillId="0" borderId="94" xfId="65" applyNumberFormat="1" applyFont="1" applyFill="1" applyBorder="1" applyProtection="1">
      <protection locked="0"/>
    </xf>
    <xf numFmtId="0" fontId="80" fillId="0" borderId="95" xfId="46" applyNumberFormat="1" applyFont="1" applyFill="1" applyBorder="1" applyAlignment="1" applyProtection="1">
      <protection locked="0"/>
    </xf>
    <xf numFmtId="0" fontId="80" fillId="0" borderId="96" xfId="46" applyNumberFormat="1" applyFont="1" applyFill="1" applyBorder="1" applyAlignment="1" applyProtection="1">
      <protection locked="0"/>
    </xf>
    <xf numFmtId="0" fontId="80" fillId="0" borderId="97" xfId="46" applyNumberFormat="1" applyFont="1" applyFill="1" applyBorder="1" applyAlignment="1" applyProtection="1">
      <protection locked="0"/>
    </xf>
    <xf numFmtId="165" fontId="56" fillId="0" borderId="94" xfId="63" applyFont="1" applyFill="1" applyBorder="1" applyAlignment="1" applyProtection="1">
      <alignment horizontal="right"/>
      <protection locked="0"/>
    </xf>
    <xf numFmtId="165" fontId="55" fillId="0" borderId="98" xfId="63" applyFont="1" applyFill="1" applyBorder="1" applyAlignment="1" applyProtection="1">
      <alignment horizontal="right"/>
      <protection locked="0"/>
    </xf>
    <xf numFmtId="164" fontId="56" fillId="0" borderId="5" xfId="65" applyNumberFormat="1" applyFont="1" applyFill="1" applyBorder="1" applyProtection="1">
      <protection locked="0"/>
    </xf>
    <xf numFmtId="165" fontId="55" fillId="0" borderId="34" xfId="63" applyNumberFormat="1" applyFont="1" applyFill="1" applyBorder="1" applyAlignment="1" applyProtection="1">
      <alignment horizontal="right"/>
      <protection locked="0"/>
    </xf>
    <xf numFmtId="165" fontId="55" fillId="0" borderId="34" xfId="63" applyFont="1" applyFill="1" applyBorder="1" applyAlignment="1" applyProtection="1">
      <alignment horizontal="center"/>
      <protection locked="0"/>
    </xf>
    <xf numFmtId="165" fontId="55" fillId="0" borderId="34" xfId="63" applyFont="1" applyFill="1" applyBorder="1" applyAlignment="1" applyProtection="1">
      <alignment horizontal="right"/>
      <protection locked="0"/>
    </xf>
    <xf numFmtId="164" fontId="56" fillId="0" borderId="20" xfId="65" applyNumberFormat="1" applyFont="1" applyFill="1" applyBorder="1" applyProtection="1">
      <protection locked="0"/>
    </xf>
    <xf numFmtId="165" fontId="55" fillId="0" borderId="22" xfId="63" applyNumberFormat="1" applyFont="1" applyFill="1" applyBorder="1" applyAlignment="1" applyProtection="1">
      <alignment horizontal="right"/>
      <protection locked="0"/>
    </xf>
    <xf numFmtId="165" fontId="55" fillId="0" borderId="22" xfId="63" applyFont="1" applyFill="1" applyBorder="1" applyAlignment="1" applyProtection="1">
      <alignment horizontal="center"/>
      <protection locked="0"/>
    </xf>
    <xf numFmtId="166" fontId="55" fillId="0" borderId="22" xfId="63" applyNumberFormat="1" applyFont="1" applyFill="1" applyBorder="1" applyAlignment="1" applyProtection="1">
      <alignment horizontal="right"/>
      <protection locked="0"/>
    </xf>
    <xf numFmtId="165" fontId="55" fillId="0" borderId="22" xfId="63" applyFont="1" applyFill="1" applyBorder="1" applyAlignment="1" applyProtection="1">
      <alignment horizontal="right"/>
      <protection locked="0"/>
    </xf>
    <xf numFmtId="165" fontId="55" fillId="0" borderId="20" xfId="63" applyFont="1" applyFill="1" applyBorder="1" applyAlignment="1" applyProtection="1">
      <alignment horizontal="right"/>
      <protection locked="0"/>
    </xf>
    <xf numFmtId="0" fontId="55" fillId="0" borderId="6" xfId="65" applyFont="1" applyFill="1" applyBorder="1" applyAlignment="1" applyProtection="1">
      <alignment horizontal="center"/>
      <protection hidden="1"/>
    </xf>
    <xf numFmtId="0" fontId="56" fillId="0" borderId="0" xfId="65" applyFont="1" applyFill="1" applyAlignment="1">
      <alignment horizontal="right"/>
    </xf>
    <xf numFmtId="0" fontId="56" fillId="0" borderId="0" xfId="65" applyFont="1" applyFill="1" applyBorder="1" applyAlignment="1" applyProtection="1">
      <alignment horizontal="center"/>
      <protection hidden="1"/>
    </xf>
    <xf numFmtId="0" fontId="56" fillId="0" borderId="6" xfId="65" applyFont="1" applyFill="1" applyBorder="1" applyAlignment="1" applyProtection="1">
      <alignment horizontal="left"/>
      <protection hidden="1"/>
    </xf>
    <xf numFmtId="0" fontId="56" fillId="0" borderId="6" xfId="65" applyFont="1" applyFill="1" applyBorder="1" applyAlignment="1" applyProtection="1">
      <alignment horizontal="center"/>
      <protection hidden="1"/>
    </xf>
    <xf numFmtId="0" fontId="56" fillId="0" borderId="8" xfId="65" applyFont="1" applyFill="1" applyBorder="1" applyAlignment="1" applyProtection="1">
      <alignment horizontal="center" vertical="center"/>
      <protection hidden="1"/>
    </xf>
    <xf numFmtId="0" fontId="56" fillId="0" borderId="55" xfId="65" applyFont="1" applyFill="1" applyBorder="1" applyAlignment="1" applyProtection="1">
      <alignment horizontal="center" vertical="center" wrapText="1"/>
      <protection hidden="1"/>
    </xf>
    <xf numFmtId="0" fontId="56" fillId="0" borderId="56" xfId="65" applyFont="1" applyFill="1" applyBorder="1" applyAlignment="1" applyProtection="1">
      <alignment horizontal="center" vertical="center" wrapText="1"/>
      <protection hidden="1"/>
    </xf>
    <xf numFmtId="0" fontId="56" fillId="0" borderId="57" xfId="65" applyFont="1" applyFill="1" applyBorder="1" applyAlignment="1" applyProtection="1">
      <alignment horizontal="center" vertical="center" wrapText="1"/>
      <protection hidden="1"/>
    </xf>
    <xf numFmtId="0" fontId="55" fillId="0" borderId="52" xfId="65" applyFont="1" applyFill="1" applyBorder="1" applyAlignment="1" applyProtection="1">
      <alignment horizontal="left" indent="1"/>
      <protection locked="0"/>
    </xf>
    <xf numFmtId="165" fontId="55" fillId="0" borderId="25" xfId="64" applyFont="1" applyFill="1" applyBorder="1" applyAlignment="1" applyProtection="1">
      <alignment horizontal="center"/>
      <protection locked="0"/>
    </xf>
    <xf numFmtId="165" fontId="55" fillId="0" borderId="53" xfId="64" applyFont="1" applyFill="1" applyBorder="1" applyAlignment="1" applyProtection="1">
      <alignment horizontal="center"/>
      <protection locked="0"/>
    </xf>
    <xf numFmtId="165" fontId="55" fillId="0" borderId="26" xfId="64" applyFont="1" applyFill="1" applyBorder="1" applyAlignment="1" applyProtection="1">
      <alignment horizontal="center"/>
      <protection locked="0"/>
    </xf>
    <xf numFmtId="187" fontId="55" fillId="0" borderId="25" xfId="65" applyNumberFormat="1" applyFont="1" applyFill="1" applyBorder="1" applyAlignment="1" applyProtection="1">
      <alignment horizontal="center"/>
      <protection hidden="1"/>
    </xf>
    <xf numFmtId="187" fontId="55" fillId="0" borderId="53" xfId="65" applyNumberFormat="1" applyFont="1" applyFill="1" applyBorder="1" applyAlignment="1" applyProtection="1">
      <alignment horizontal="center"/>
      <protection hidden="1"/>
    </xf>
    <xf numFmtId="187" fontId="55" fillId="0" borderId="26" xfId="65" applyNumberFormat="1" applyFont="1" applyFill="1" applyBorder="1" applyAlignment="1" applyProtection="1">
      <alignment horizontal="center"/>
      <protection hidden="1"/>
    </xf>
    <xf numFmtId="0" fontId="55" fillId="0" borderId="10" xfId="65" applyFont="1" applyFill="1" applyBorder="1" applyAlignment="1" applyProtection="1">
      <alignment horizontal="left" indent="1"/>
      <protection locked="0"/>
    </xf>
    <xf numFmtId="165" fontId="55" fillId="0" borderId="19" xfId="64" applyFont="1" applyFill="1" applyBorder="1" applyAlignment="1" applyProtection="1">
      <alignment horizontal="center"/>
      <protection locked="0"/>
    </xf>
    <xf numFmtId="165" fontId="55" fillId="0" borderId="6" xfId="64" applyFont="1" applyFill="1" applyBorder="1" applyAlignment="1" applyProtection="1">
      <alignment horizontal="center"/>
      <protection locked="0"/>
    </xf>
    <xf numFmtId="165" fontId="55" fillId="0" borderId="21" xfId="64" applyFont="1" applyFill="1" applyBorder="1" applyAlignment="1" applyProtection="1">
      <alignment horizontal="center"/>
      <protection locked="0"/>
    </xf>
    <xf numFmtId="187" fontId="55" fillId="0" borderId="19" xfId="65" applyNumberFormat="1" applyFont="1" applyFill="1" applyBorder="1" applyAlignment="1" applyProtection="1">
      <alignment horizontal="center"/>
      <protection hidden="1"/>
    </xf>
    <xf numFmtId="187" fontId="55" fillId="0" borderId="6" xfId="65" applyNumberFormat="1" applyFont="1" applyFill="1" applyBorder="1" applyAlignment="1" applyProtection="1">
      <alignment horizontal="center"/>
      <protection hidden="1"/>
    </xf>
    <xf numFmtId="187" fontId="55" fillId="0" borderId="21" xfId="65" applyNumberFormat="1" applyFont="1" applyFill="1" applyBorder="1" applyAlignment="1" applyProtection="1">
      <alignment horizontal="center"/>
      <protection hidden="1"/>
    </xf>
    <xf numFmtId="0" fontId="55" fillId="0" borderId="19" xfId="65" applyFont="1" applyFill="1" applyBorder="1" applyAlignment="1" applyProtection="1">
      <alignment horizontal="left"/>
      <protection locked="0"/>
    </xf>
    <xf numFmtId="0" fontId="55" fillId="0" borderId="6" xfId="65" applyFont="1" applyFill="1" applyBorder="1" applyAlignment="1" applyProtection="1">
      <alignment horizontal="left"/>
      <protection locked="0"/>
    </xf>
    <xf numFmtId="0" fontId="55" fillId="0" borderId="21" xfId="65" applyFont="1" applyFill="1" applyBorder="1" applyAlignment="1" applyProtection="1">
      <alignment horizontal="left"/>
      <protection locked="0"/>
    </xf>
    <xf numFmtId="186" fontId="55" fillId="0" borderId="19" xfId="65" applyNumberFormat="1" applyFont="1" applyFill="1" applyBorder="1" applyAlignment="1" applyProtection="1">
      <alignment horizontal="center"/>
      <protection locked="0"/>
    </xf>
    <xf numFmtId="186" fontId="55" fillId="0" borderId="6" xfId="65" applyNumberFormat="1" applyFont="1" applyFill="1" applyBorder="1" applyAlignment="1" applyProtection="1">
      <alignment horizontal="center"/>
      <protection locked="0"/>
    </xf>
    <xf numFmtId="186" fontId="55" fillId="0" borderId="21" xfId="65" applyNumberFormat="1" applyFont="1" applyFill="1" applyBorder="1" applyAlignment="1" applyProtection="1">
      <alignment horizontal="center"/>
      <protection locked="0"/>
    </xf>
    <xf numFmtId="0" fontId="55" fillId="0" borderId="19" xfId="65" applyFont="1" applyFill="1" applyBorder="1" applyAlignment="1" applyProtection="1">
      <alignment horizontal="center"/>
      <protection hidden="1"/>
    </xf>
    <xf numFmtId="0" fontId="55" fillId="0" borderId="21" xfId="65" applyFont="1" applyFill="1" applyBorder="1" applyAlignment="1" applyProtection="1">
      <alignment horizontal="center"/>
      <protection hidden="1"/>
    </xf>
    <xf numFmtId="164" fontId="55" fillId="0" borderId="19" xfId="65" applyNumberFormat="1" applyFont="1" applyFill="1" applyBorder="1" applyAlignment="1" applyProtection="1">
      <alignment horizontal="center"/>
      <protection hidden="1"/>
    </xf>
    <xf numFmtId="164" fontId="55" fillId="0" borderId="6" xfId="65" applyNumberFormat="1" applyFont="1" applyFill="1" applyBorder="1" applyAlignment="1" applyProtection="1">
      <alignment horizontal="center"/>
      <protection hidden="1"/>
    </xf>
    <xf numFmtId="164" fontId="55" fillId="0" borderId="21" xfId="65" applyNumberFormat="1" applyFont="1" applyFill="1" applyBorder="1" applyAlignment="1" applyProtection="1">
      <alignment horizontal="center"/>
      <protection hidden="1"/>
    </xf>
    <xf numFmtId="0" fontId="55" fillId="0" borderId="0" xfId="0" applyFont="1" applyFill="1" applyAlignment="1">
      <alignment horizontal="center"/>
    </xf>
    <xf numFmtId="0" fontId="55" fillId="0" borderId="0" xfId="0" applyFont="1" applyFill="1" applyAlignment="1">
      <alignment horizontal="left"/>
    </xf>
    <xf numFmtId="0" fontId="53" fillId="0" borderId="0" xfId="0" applyFont="1" applyFill="1" applyAlignment="1">
      <alignment horizontal="left"/>
    </xf>
    <xf numFmtId="0" fontId="59" fillId="0" borderId="0" xfId="0" applyFont="1" applyFill="1" applyAlignment="1">
      <alignment horizontal="center"/>
    </xf>
    <xf numFmtId="0" fontId="53" fillId="0" borderId="0" xfId="0" applyFont="1" applyBorder="1" applyAlignment="1">
      <alignment horizontal="center"/>
    </xf>
    <xf numFmtId="0" fontId="55" fillId="0" borderId="49" xfId="65" applyFont="1" applyFill="1" applyBorder="1" applyAlignment="1" applyProtection="1">
      <alignment horizontal="center"/>
      <protection hidden="1"/>
    </xf>
    <xf numFmtId="0" fontId="55" fillId="0" borderId="7" xfId="65" applyFont="1" applyFill="1" applyBorder="1" applyAlignment="1" applyProtection="1">
      <alignment horizontal="center"/>
      <protection hidden="1"/>
    </xf>
    <xf numFmtId="0" fontId="55" fillId="0" borderId="50" xfId="65" applyFont="1" applyFill="1" applyBorder="1" applyAlignment="1" applyProtection="1">
      <alignment horizontal="center"/>
      <protection hidden="1"/>
    </xf>
    <xf numFmtId="164" fontId="55" fillId="0" borderId="49" xfId="65" applyNumberFormat="1" applyFont="1" applyFill="1" applyBorder="1" applyAlignment="1" applyProtection="1">
      <alignment horizontal="center"/>
      <protection hidden="1"/>
    </xf>
    <xf numFmtId="164" fontId="55" fillId="0" borderId="7" xfId="65" applyNumberFormat="1" applyFont="1" applyFill="1" applyBorder="1" applyAlignment="1" applyProtection="1">
      <alignment horizontal="center"/>
      <protection hidden="1"/>
    </xf>
    <xf numFmtId="164" fontId="55" fillId="0" borderId="50" xfId="65" applyNumberFormat="1" applyFont="1" applyFill="1" applyBorder="1" applyAlignment="1" applyProtection="1">
      <alignment horizontal="center"/>
      <protection hidden="1"/>
    </xf>
    <xf numFmtId="187" fontId="55" fillId="0" borderId="49" xfId="65" applyNumberFormat="1" applyFont="1" applyFill="1" applyBorder="1" applyAlignment="1" applyProtection="1">
      <alignment horizontal="center"/>
      <protection hidden="1"/>
    </xf>
    <xf numFmtId="187" fontId="55" fillId="0" borderId="7" xfId="65" applyNumberFormat="1" applyFont="1" applyFill="1" applyBorder="1" applyAlignment="1" applyProtection="1">
      <alignment horizontal="center"/>
      <protection hidden="1"/>
    </xf>
    <xf numFmtId="187" fontId="55" fillId="0" borderId="50" xfId="65" applyNumberFormat="1" applyFont="1" applyFill="1" applyBorder="1" applyAlignment="1" applyProtection="1">
      <alignment horizontal="center"/>
      <protection hidden="1"/>
    </xf>
    <xf numFmtId="0" fontId="56" fillId="0" borderId="17" xfId="65" applyFont="1" applyFill="1" applyBorder="1" applyAlignment="1" applyProtection="1">
      <alignment horizontal="center" vertical="center"/>
      <protection hidden="1"/>
    </xf>
    <xf numFmtId="0" fontId="56" fillId="0" borderId="44" xfId="65" applyFont="1" applyFill="1" applyBorder="1" applyAlignment="1" applyProtection="1">
      <alignment horizontal="center" vertical="center"/>
      <protection hidden="1"/>
    </xf>
    <xf numFmtId="0" fontId="56" fillId="0" borderId="54" xfId="65" applyFont="1" applyFill="1" applyBorder="1" applyAlignment="1" applyProtection="1">
      <alignment horizontal="center"/>
      <protection hidden="1"/>
    </xf>
    <xf numFmtId="0" fontId="56" fillId="0" borderId="11" xfId="65" applyFont="1" applyFill="1" applyBorder="1" applyAlignment="1" applyProtection="1">
      <alignment horizontal="center"/>
      <protection hidden="1"/>
    </xf>
    <xf numFmtId="165" fontId="56" fillId="0" borderId="46" xfId="65" applyNumberFormat="1" applyFont="1" applyFill="1" applyBorder="1" applyAlignment="1" applyProtection="1">
      <alignment horizontal="center"/>
      <protection hidden="1"/>
    </xf>
    <xf numFmtId="165" fontId="56" fillId="0" borderId="41" xfId="65" applyNumberFormat="1" applyFont="1" applyFill="1" applyBorder="1" applyAlignment="1" applyProtection="1">
      <alignment horizontal="center"/>
      <protection hidden="1"/>
    </xf>
    <xf numFmtId="165" fontId="56" fillId="0" borderId="47" xfId="65" applyNumberFormat="1" applyFont="1" applyFill="1" applyBorder="1" applyAlignment="1" applyProtection="1">
      <alignment horizontal="center"/>
      <protection hidden="1"/>
    </xf>
    <xf numFmtId="164" fontId="56" fillId="0" borderId="27" xfId="65" applyNumberFormat="1" applyFont="1" applyFill="1" applyBorder="1" applyAlignment="1" applyProtection="1">
      <alignment horizontal="center"/>
      <protection hidden="1"/>
    </xf>
    <xf numFmtId="164" fontId="56" fillId="0" borderId="64" xfId="65" applyNumberFormat="1" applyFont="1" applyFill="1" applyBorder="1" applyAlignment="1" applyProtection="1">
      <alignment horizontal="center"/>
      <protection hidden="1"/>
    </xf>
    <xf numFmtId="164" fontId="56" fillId="0" borderId="28" xfId="65" applyNumberFormat="1" applyFont="1" applyFill="1" applyBorder="1" applyAlignment="1" applyProtection="1">
      <alignment horizontal="center"/>
      <protection hidden="1"/>
    </xf>
    <xf numFmtId="165" fontId="56" fillId="0" borderId="65" xfId="65" applyNumberFormat="1" applyFont="1" applyFill="1" applyBorder="1" applyAlignment="1" applyProtection="1">
      <alignment horizontal="center"/>
      <protection hidden="1"/>
    </xf>
    <xf numFmtId="0" fontId="56" fillId="0" borderId="29" xfId="65" applyFont="1" applyFill="1" applyBorder="1" applyAlignment="1" applyProtection="1">
      <alignment horizontal="center"/>
      <protection hidden="1"/>
    </xf>
    <xf numFmtId="0" fontId="56" fillId="0" borderId="66" xfId="65" applyFont="1" applyFill="1" applyBorder="1" applyAlignment="1" applyProtection="1">
      <alignment horizontal="center"/>
      <protection hidden="1"/>
    </xf>
    <xf numFmtId="165" fontId="55" fillId="0" borderId="65" xfId="64" applyFont="1" applyFill="1" applyBorder="1" applyAlignment="1" applyProtection="1">
      <alignment horizontal="center"/>
      <protection hidden="1"/>
    </xf>
    <xf numFmtId="165" fontId="55" fillId="0" borderId="29" xfId="64" applyFont="1" applyFill="1" applyBorder="1" applyAlignment="1" applyProtection="1">
      <alignment horizontal="center"/>
      <protection hidden="1"/>
    </xf>
    <xf numFmtId="165" fontId="55" fillId="0" borderId="66" xfId="64" applyFont="1" applyFill="1" applyBorder="1" applyAlignment="1" applyProtection="1">
      <alignment horizontal="center"/>
      <protection hidden="1"/>
    </xf>
    <xf numFmtId="0" fontId="56" fillId="0" borderId="0" xfId="65" applyFont="1" applyFill="1" applyBorder="1" applyAlignment="1" applyProtection="1">
      <alignment horizontal="left"/>
      <protection hidden="1"/>
    </xf>
    <xf numFmtId="0" fontId="56" fillId="0" borderId="13" xfId="65" applyFont="1" applyFill="1" applyBorder="1" applyAlignment="1" applyProtection="1">
      <alignment horizontal="center"/>
      <protection hidden="1"/>
    </xf>
    <xf numFmtId="0" fontId="54" fillId="0" borderId="6" xfId="65" applyFont="1" applyFill="1" applyBorder="1" applyAlignment="1" applyProtection="1">
      <alignment horizontal="left"/>
      <protection hidden="1"/>
    </xf>
    <xf numFmtId="0" fontId="54" fillId="0" borderId="0" xfId="65" applyFont="1" applyFill="1" applyAlignment="1">
      <alignment horizontal="center"/>
    </xf>
    <xf numFmtId="0" fontId="54" fillId="0" borderId="0" xfId="65" applyFont="1" applyFill="1" applyBorder="1" applyAlignment="1" applyProtection="1">
      <alignment horizontal="center"/>
      <protection hidden="1"/>
    </xf>
    <xf numFmtId="0" fontId="54" fillId="0" borderId="15" xfId="65" applyFont="1" applyFill="1" applyBorder="1" applyAlignment="1" applyProtection="1">
      <alignment horizontal="left"/>
      <protection hidden="1"/>
    </xf>
    <xf numFmtId="0" fontId="53" fillId="0" borderId="6" xfId="65" applyFont="1" applyFill="1" applyBorder="1" applyAlignment="1" applyProtection="1">
      <alignment horizontal="center"/>
      <protection hidden="1"/>
    </xf>
    <xf numFmtId="0" fontId="54" fillId="0" borderId="6" xfId="65" applyFont="1" applyFill="1" applyBorder="1" applyAlignment="1" applyProtection="1">
      <alignment horizontal="center"/>
      <protection hidden="1"/>
    </xf>
    <xf numFmtId="0" fontId="53" fillId="0" borderId="7" xfId="65" applyFont="1" applyFill="1" applyBorder="1" applyAlignment="1" applyProtection="1">
      <alignment horizontal="right"/>
      <protection hidden="1"/>
    </xf>
    <xf numFmtId="0" fontId="54" fillId="0" borderId="8" xfId="65" applyFont="1" applyFill="1" applyBorder="1" applyAlignment="1" applyProtection="1">
      <alignment horizontal="center" vertical="center"/>
      <protection hidden="1"/>
    </xf>
    <xf numFmtId="0" fontId="54" fillId="0" borderId="8" xfId="65" applyFont="1" applyFill="1" applyBorder="1" applyAlignment="1" applyProtection="1">
      <alignment horizontal="center" vertical="center" wrapText="1"/>
      <protection hidden="1"/>
    </xf>
    <xf numFmtId="0" fontId="54" fillId="0" borderId="44" xfId="65" applyFont="1" applyFill="1" applyBorder="1" applyAlignment="1" applyProtection="1">
      <alignment horizontal="center" vertical="center" wrapText="1"/>
      <protection hidden="1"/>
    </xf>
    <xf numFmtId="0" fontId="54" fillId="0" borderId="44" xfId="65" applyFont="1" applyFill="1" applyBorder="1" applyAlignment="1" applyProtection="1">
      <alignment horizontal="center" vertical="center"/>
      <protection hidden="1"/>
    </xf>
    <xf numFmtId="0" fontId="53" fillId="0" borderId="10" xfId="65" applyFont="1" applyFill="1" applyBorder="1" applyAlignment="1" applyProtection="1">
      <alignment horizontal="left" indent="1"/>
      <protection locked="0"/>
    </xf>
    <xf numFmtId="165" fontId="53" fillId="0" borderId="19" xfId="73" applyNumberFormat="1" applyFont="1" applyFill="1" applyBorder="1" applyAlignment="1" applyProtection="1">
      <alignment horizontal="center"/>
      <protection locked="0"/>
    </xf>
    <xf numFmtId="165" fontId="53" fillId="0" borderId="6" xfId="73" applyNumberFormat="1" applyFont="1" applyFill="1" applyBorder="1" applyAlignment="1" applyProtection="1">
      <alignment horizontal="center"/>
      <protection locked="0"/>
    </xf>
    <xf numFmtId="165" fontId="53" fillId="0" borderId="21" xfId="73" applyNumberFormat="1" applyFont="1" applyFill="1" applyBorder="1" applyAlignment="1" applyProtection="1">
      <alignment horizontal="center"/>
      <protection locked="0"/>
    </xf>
    <xf numFmtId="185" fontId="53" fillId="0" borderId="19" xfId="65" applyNumberFormat="1" applyFont="1" applyFill="1" applyBorder="1" applyAlignment="1" applyProtection="1">
      <alignment horizontal="center"/>
      <protection hidden="1"/>
    </xf>
    <xf numFmtId="185" fontId="53" fillId="0" borderId="6" xfId="65" applyNumberFormat="1" applyFont="1" applyFill="1" applyBorder="1" applyAlignment="1" applyProtection="1">
      <alignment horizontal="center"/>
      <protection hidden="1"/>
    </xf>
    <xf numFmtId="185" fontId="53" fillId="0" borderId="21" xfId="65" applyNumberFormat="1" applyFont="1" applyFill="1" applyBorder="1" applyAlignment="1" applyProtection="1">
      <alignment horizontal="center"/>
      <protection hidden="1"/>
    </xf>
    <xf numFmtId="165" fontId="53" fillId="0" borderId="39" xfId="64" applyNumberFormat="1" applyFont="1" applyFill="1" applyBorder="1" applyAlignment="1" applyProtection="1">
      <alignment horizontal="right"/>
      <protection hidden="1"/>
    </xf>
    <xf numFmtId="165" fontId="53" fillId="0" borderId="15" xfId="64" applyNumberFormat="1" applyFont="1" applyFill="1" applyBorder="1" applyAlignment="1" applyProtection="1">
      <alignment horizontal="right"/>
      <protection hidden="1"/>
    </xf>
    <xf numFmtId="165" fontId="53" fillId="0" borderId="37" xfId="64" applyNumberFormat="1" applyFont="1" applyFill="1" applyBorder="1" applyAlignment="1" applyProtection="1">
      <alignment horizontal="right"/>
      <protection hidden="1"/>
    </xf>
    <xf numFmtId="0" fontId="53" fillId="0" borderId="39" xfId="65" applyFont="1" applyFill="1" applyBorder="1" applyAlignment="1" applyProtection="1">
      <alignment horizontal="center"/>
      <protection hidden="1"/>
    </xf>
    <xf numFmtId="0" fontId="53" fillId="0" borderId="37" xfId="65" applyFont="1" applyFill="1" applyBorder="1" applyAlignment="1" applyProtection="1">
      <alignment horizontal="center"/>
      <protection hidden="1"/>
    </xf>
    <xf numFmtId="164" fontId="53" fillId="0" borderId="52" xfId="65" applyNumberFormat="1" applyFont="1" applyFill="1" applyBorder="1" applyAlignment="1" applyProtection="1">
      <alignment horizontal="left" indent="1"/>
      <protection locked="0"/>
    </xf>
    <xf numFmtId="0" fontId="53" fillId="0" borderId="52" xfId="65" applyFont="1" applyFill="1" applyBorder="1" applyAlignment="1" applyProtection="1">
      <alignment horizontal="left" indent="1"/>
      <protection locked="0"/>
    </xf>
    <xf numFmtId="165" fontId="53" fillId="0" borderId="25" xfId="73" applyNumberFormat="1" applyFont="1" applyFill="1" applyBorder="1" applyAlignment="1" applyProtection="1">
      <alignment horizontal="right"/>
      <protection locked="0"/>
    </xf>
    <xf numFmtId="165" fontId="53" fillId="0" borderId="53" xfId="73" applyNumberFormat="1" applyFont="1" applyFill="1" applyBorder="1" applyAlignment="1" applyProtection="1">
      <alignment horizontal="right"/>
      <protection locked="0"/>
    </xf>
    <xf numFmtId="165" fontId="53" fillId="0" borderId="26" xfId="73" applyNumberFormat="1" applyFont="1" applyFill="1" applyBorder="1" applyAlignment="1" applyProtection="1">
      <alignment horizontal="right"/>
      <protection locked="0"/>
    </xf>
    <xf numFmtId="185" fontId="53" fillId="0" borderId="25" xfId="65" applyNumberFormat="1" applyFont="1" applyFill="1" applyBorder="1" applyAlignment="1" applyProtection="1">
      <alignment horizontal="right"/>
      <protection hidden="1"/>
    </xf>
    <xf numFmtId="185" fontId="53" fillId="0" borderId="53" xfId="65" applyNumberFormat="1" applyFont="1" applyFill="1" applyBorder="1" applyAlignment="1" applyProtection="1">
      <alignment horizontal="right"/>
      <protection hidden="1"/>
    </xf>
    <xf numFmtId="186" fontId="53" fillId="0" borderId="25" xfId="65" applyNumberFormat="1" applyFont="1" applyFill="1" applyBorder="1" applyAlignment="1" applyProtection="1">
      <alignment horizontal="right"/>
      <protection hidden="1"/>
    </xf>
    <xf numFmtId="186" fontId="53" fillId="0" borderId="53" xfId="65" applyNumberFormat="1" applyFont="1" applyFill="1" applyBorder="1" applyAlignment="1" applyProtection="1">
      <alignment horizontal="right"/>
      <protection hidden="1"/>
    </xf>
    <xf numFmtId="0" fontId="53" fillId="0" borderId="25" xfId="65" applyFont="1" applyFill="1" applyBorder="1" applyAlignment="1" applyProtection="1">
      <alignment horizontal="center"/>
      <protection hidden="1"/>
    </xf>
    <xf numFmtId="0" fontId="53" fillId="0" borderId="26" xfId="65" applyFont="1" applyFill="1" applyBorder="1" applyAlignment="1" applyProtection="1">
      <alignment horizontal="center"/>
      <protection hidden="1"/>
    </xf>
    <xf numFmtId="0" fontId="54" fillId="0" borderId="42" xfId="65" applyFont="1" applyFill="1" applyBorder="1" applyAlignment="1" applyProtection="1">
      <alignment horizontal="center"/>
      <protection hidden="1"/>
    </xf>
    <xf numFmtId="0" fontId="54" fillId="0" borderId="43" xfId="65" applyFont="1" applyFill="1" applyBorder="1" applyAlignment="1" applyProtection="1">
      <alignment horizontal="center"/>
      <protection hidden="1"/>
    </xf>
    <xf numFmtId="0" fontId="54" fillId="0" borderId="36" xfId="65" applyFont="1" applyFill="1" applyBorder="1" applyAlignment="1" applyProtection="1">
      <alignment horizontal="center"/>
      <protection hidden="1"/>
    </xf>
    <xf numFmtId="165" fontId="53" fillId="0" borderId="10" xfId="73" applyFont="1" applyFill="1" applyBorder="1" applyAlignment="1" applyProtection="1">
      <alignment horizontal="center"/>
      <protection hidden="1"/>
    </xf>
    <xf numFmtId="185" fontId="53" fillId="0" borderId="10" xfId="65" applyNumberFormat="1" applyFont="1" applyFill="1" applyBorder="1" applyAlignment="1" applyProtection="1">
      <alignment horizontal="center"/>
      <protection hidden="1"/>
    </xf>
    <xf numFmtId="187" fontId="53" fillId="0" borderId="19" xfId="65" applyNumberFormat="1" applyFont="1" applyFill="1" applyBorder="1" applyAlignment="1" applyProtection="1">
      <protection hidden="1"/>
    </xf>
    <xf numFmtId="187" fontId="53" fillId="0" borderId="6" xfId="65" applyNumberFormat="1" applyFont="1" applyFill="1" applyBorder="1" applyAlignment="1" applyProtection="1">
      <protection hidden="1"/>
    </xf>
    <xf numFmtId="187" fontId="53" fillId="0" borderId="21" xfId="65" applyNumberFormat="1" applyFont="1" applyFill="1" applyBorder="1" applyAlignment="1" applyProtection="1">
      <protection hidden="1"/>
    </xf>
    <xf numFmtId="0" fontId="53" fillId="0" borderId="9" xfId="65" applyFont="1" applyFill="1" applyBorder="1" applyAlignment="1" applyProtection="1">
      <protection hidden="1"/>
    </xf>
    <xf numFmtId="0" fontId="53" fillId="0" borderId="10" xfId="65" applyFont="1" applyFill="1" applyBorder="1" applyAlignment="1" applyProtection="1">
      <protection hidden="1"/>
    </xf>
    <xf numFmtId="0" fontId="53" fillId="0" borderId="10" xfId="65" applyFont="1" applyFill="1" applyBorder="1" applyAlignment="1" applyProtection="1">
      <alignment horizontal="left"/>
      <protection hidden="1"/>
    </xf>
    <xf numFmtId="0" fontId="53" fillId="0" borderId="19" xfId="65" applyFont="1" applyFill="1" applyBorder="1" applyAlignment="1" applyProtection="1">
      <alignment horizontal="left"/>
      <protection hidden="1"/>
    </xf>
    <xf numFmtId="188" fontId="53" fillId="0" borderId="21" xfId="65" applyNumberFormat="1" applyFont="1" applyFill="1" applyBorder="1" applyAlignment="1" applyProtection="1">
      <alignment horizontal="center"/>
      <protection locked="0"/>
    </xf>
    <xf numFmtId="188" fontId="53" fillId="0" borderId="10" xfId="65" applyNumberFormat="1" applyFont="1" applyFill="1" applyBorder="1" applyAlignment="1" applyProtection="1">
      <alignment horizontal="center"/>
      <protection locked="0"/>
    </xf>
    <xf numFmtId="0" fontId="53" fillId="0" borderId="48" xfId="65" applyFont="1" applyFill="1" applyBorder="1" applyAlignment="1" applyProtection="1">
      <alignment horizontal="left"/>
      <protection hidden="1"/>
    </xf>
    <xf numFmtId="0" fontId="53" fillId="0" borderId="49" xfId="65" applyFont="1" applyFill="1" applyBorder="1" applyAlignment="1" applyProtection="1">
      <alignment horizontal="left"/>
      <protection hidden="1"/>
    </xf>
    <xf numFmtId="188" fontId="53" fillId="0" borderId="50" xfId="65" applyNumberFormat="1" applyFont="1" applyFill="1" applyBorder="1" applyAlignment="1" applyProtection="1">
      <alignment horizontal="center"/>
      <protection locked="0"/>
    </xf>
    <xf numFmtId="188" fontId="53" fillId="0" borderId="48" xfId="65" applyNumberFormat="1" applyFont="1" applyFill="1" applyBorder="1" applyAlignment="1" applyProtection="1">
      <alignment horizontal="center"/>
      <protection locked="0"/>
    </xf>
    <xf numFmtId="165" fontId="74" fillId="0" borderId="48" xfId="73" applyFont="1" applyFill="1" applyBorder="1" applyAlignment="1" applyProtection="1">
      <alignment horizontal="center"/>
      <protection hidden="1"/>
    </xf>
    <xf numFmtId="185" fontId="53" fillId="0" borderId="48" xfId="65" applyNumberFormat="1" applyFont="1" applyFill="1" applyBorder="1" applyAlignment="1" applyProtection="1">
      <alignment horizontal="center"/>
      <protection hidden="1"/>
    </xf>
    <xf numFmtId="187" fontId="53" fillId="0" borderId="49" xfId="65" applyNumberFormat="1" applyFont="1" applyFill="1" applyBorder="1" applyAlignment="1" applyProtection="1">
      <protection hidden="1"/>
    </xf>
    <xf numFmtId="187" fontId="53" fillId="0" borderId="7" xfId="65" applyNumberFormat="1" applyFont="1" applyFill="1" applyBorder="1" applyAlignment="1" applyProtection="1">
      <protection hidden="1"/>
    </xf>
    <xf numFmtId="187" fontId="53" fillId="0" borderId="50" xfId="65" applyNumberFormat="1" applyFont="1" applyFill="1" applyBorder="1" applyAlignment="1" applyProtection="1">
      <protection hidden="1"/>
    </xf>
    <xf numFmtId="0" fontId="53" fillId="0" borderId="48" xfId="65" applyFont="1" applyFill="1" applyBorder="1" applyAlignment="1" applyProtection="1">
      <protection hidden="1"/>
    </xf>
    <xf numFmtId="0" fontId="54" fillId="0" borderId="54" xfId="65" applyFont="1" applyFill="1" applyBorder="1" applyAlignment="1" applyProtection="1">
      <alignment horizontal="center"/>
      <protection hidden="1"/>
    </xf>
    <xf numFmtId="0" fontId="54" fillId="0" borderId="11" xfId="65" applyFont="1" applyFill="1" applyBorder="1" applyAlignment="1" applyProtection="1">
      <alignment horizontal="center"/>
      <protection hidden="1"/>
    </xf>
    <xf numFmtId="165" fontId="54" fillId="0" borderId="55" xfId="64" applyNumberFormat="1" applyFont="1" applyFill="1" applyBorder="1" applyAlignment="1" applyProtection="1">
      <alignment horizontal="center"/>
      <protection hidden="1"/>
    </xf>
    <xf numFmtId="165" fontId="54" fillId="0" borderId="56" xfId="64" applyNumberFormat="1" applyFont="1" applyFill="1" applyBorder="1" applyAlignment="1" applyProtection="1">
      <alignment horizontal="center"/>
      <protection hidden="1"/>
    </xf>
    <xf numFmtId="165" fontId="54" fillId="0" borderId="57" xfId="64" applyNumberFormat="1" applyFont="1" applyFill="1" applyBorder="1" applyAlignment="1" applyProtection="1">
      <alignment horizontal="center"/>
      <protection hidden="1"/>
    </xf>
    <xf numFmtId="0" fontId="53" fillId="0" borderId="0" xfId="65" applyFont="1" applyFill="1" applyBorder="1" applyAlignment="1" applyProtection="1">
      <alignment horizontal="left" vertical="top" indent="1"/>
      <protection hidden="1"/>
    </xf>
    <xf numFmtId="165" fontId="53" fillId="0" borderId="15" xfId="64" applyFont="1" applyFill="1" applyBorder="1" applyAlignment="1" applyProtection="1">
      <alignment horizontal="center"/>
      <protection hidden="1"/>
    </xf>
    <xf numFmtId="0" fontId="54" fillId="0" borderId="15" xfId="65" applyFont="1" applyFill="1" applyBorder="1" applyAlignment="1" applyProtection="1">
      <alignment horizontal="center"/>
      <protection hidden="1"/>
    </xf>
    <xf numFmtId="165" fontId="53" fillId="0" borderId="15" xfId="64" applyNumberFormat="1" applyFont="1" applyFill="1" applyBorder="1" applyAlignment="1" applyProtection="1">
      <alignment horizontal="center"/>
      <protection locked="0"/>
    </xf>
    <xf numFmtId="0" fontId="56" fillId="0" borderId="35" xfId="46" applyNumberFormat="1" applyFont="1" applyFill="1" applyBorder="1" applyAlignment="1" applyProtection="1">
      <alignment horizontal="left"/>
      <protection locked="0"/>
    </xf>
    <xf numFmtId="0" fontId="56" fillId="0" borderId="38" xfId="46" applyNumberFormat="1" applyFont="1" applyFill="1" applyBorder="1" applyAlignment="1" applyProtection="1">
      <alignment horizontal="left"/>
      <protection locked="0"/>
    </xf>
    <xf numFmtId="0" fontId="55" fillId="0" borderId="23" xfId="46" applyNumberFormat="1" applyFont="1" applyFill="1" applyBorder="1" applyAlignment="1" applyProtection="1">
      <alignment horizontal="left" wrapText="1"/>
      <protection locked="0"/>
    </xf>
    <xf numFmtId="0" fontId="55" fillId="0" borderId="24" xfId="46" applyNumberFormat="1" applyFont="1" applyFill="1" applyBorder="1" applyAlignment="1" applyProtection="1">
      <alignment horizontal="left" wrapText="1"/>
      <protection locked="0"/>
    </xf>
    <xf numFmtId="0" fontId="55" fillId="0" borderId="19" xfId="46" applyNumberFormat="1" applyFont="1" applyFill="1" applyBorder="1" applyAlignment="1" applyProtection="1">
      <alignment horizontal="left"/>
      <protection locked="0"/>
    </xf>
    <xf numFmtId="0" fontId="55" fillId="0" borderId="21" xfId="46" applyNumberFormat="1" applyFont="1" applyFill="1" applyBorder="1" applyAlignment="1" applyProtection="1">
      <alignment horizontal="left"/>
      <protection locked="0"/>
    </xf>
    <xf numFmtId="0" fontId="55" fillId="0" borderId="19" xfId="46" applyNumberFormat="1" applyFont="1" applyFill="1" applyBorder="1" applyAlignment="1" applyProtection="1">
      <alignment horizontal="left" wrapText="1"/>
      <protection locked="0"/>
    </xf>
    <xf numFmtId="0" fontId="55" fillId="0" borderId="21" xfId="46" applyNumberFormat="1" applyFont="1" applyFill="1" applyBorder="1" applyAlignment="1" applyProtection="1">
      <alignment horizontal="left" wrapText="1"/>
      <protection locked="0"/>
    </xf>
    <xf numFmtId="0" fontId="56" fillId="0" borderId="39" xfId="46" applyNumberFormat="1" applyFont="1" applyFill="1" applyBorder="1" applyAlignment="1" applyProtection="1">
      <alignment horizontal="left"/>
      <protection locked="0"/>
    </xf>
    <xf numFmtId="0" fontId="56" fillId="0" borderId="37" xfId="46" applyNumberFormat="1" applyFont="1" applyFill="1" applyBorder="1" applyAlignment="1" applyProtection="1">
      <alignment horizontal="left"/>
      <protection locked="0"/>
    </xf>
    <xf numFmtId="49" fontId="55" fillId="0" borderId="6" xfId="65" applyNumberFormat="1" applyFont="1" applyFill="1" applyBorder="1" applyAlignment="1" applyProtection="1">
      <alignment horizontal="left"/>
      <protection hidden="1"/>
    </xf>
    <xf numFmtId="0" fontId="56" fillId="0" borderId="6" xfId="65" applyFont="1" applyFill="1" applyBorder="1" applyAlignment="1" applyProtection="1">
      <alignment horizontal="left"/>
    </xf>
    <xf numFmtId="0" fontId="55" fillId="0" borderId="25" xfId="46" applyNumberFormat="1" applyFont="1" applyFill="1" applyBorder="1" applyAlignment="1" applyProtection="1">
      <alignment horizontal="left"/>
      <protection locked="0"/>
    </xf>
    <xf numFmtId="0" fontId="55" fillId="0" borderId="26" xfId="46" applyNumberFormat="1" applyFont="1" applyFill="1" applyBorder="1" applyAlignment="1" applyProtection="1">
      <alignment horizontal="left"/>
      <protection locked="0"/>
    </xf>
    <xf numFmtId="164" fontId="56" fillId="0" borderId="39" xfId="65" applyNumberFormat="1" applyFont="1" applyFill="1" applyBorder="1" applyAlignment="1" applyProtection="1">
      <alignment horizontal="left"/>
      <protection locked="0"/>
    </xf>
    <xf numFmtId="164" fontId="56" fillId="0" borderId="37" xfId="65" applyNumberFormat="1" applyFont="1" applyFill="1" applyBorder="1" applyAlignment="1" applyProtection="1">
      <alignment horizontal="left"/>
      <protection locked="0"/>
    </xf>
    <xf numFmtId="0" fontId="55" fillId="0" borderId="39" xfId="46" applyNumberFormat="1" applyFont="1" applyFill="1" applyBorder="1" applyAlignment="1" applyProtection="1">
      <alignment horizontal="left"/>
      <protection locked="0"/>
    </xf>
    <xf numFmtId="0" fontId="55" fillId="0" borderId="37" xfId="46" applyNumberFormat="1" applyFont="1" applyFill="1" applyBorder="1" applyAlignment="1" applyProtection="1">
      <alignment horizontal="left"/>
      <protection locked="0"/>
    </xf>
    <xf numFmtId="0" fontId="56" fillId="0" borderId="19" xfId="46" applyNumberFormat="1" applyFont="1" applyFill="1" applyBorder="1" applyAlignment="1" applyProtection="1">
      <alignment horizontal="left"/>
      <protection locked="0"/>
    </xf>
    <xf numFmtId="0" fontId="56" fillId="0" borderId="21" xfId="46" applyNumberFormat="1" applyFont="1" applyFill="1" applyBorder="1" applyAlignment="1" applyProtection="1">
      <alignment horizontal="left"/>
      <protection locked="0"/>
    </xf>
    <xf numFmtId="0" fontId="56" fillId="0" borderId="19" xfId="46" applyNumberFormat="1" applyFont="1" applyFill="1" applyBorder="1" applyAlignment="1" applyProtection="1">
      <alignment horizontal="left" wrapText="1"/>
      <protection locked="0"/>
    </xf>
    <xf numFmtId="0" fontId="56" fillId="0" borderId="21" xfId="46" applyNumberFormat="1" applyFont="1" applyFill="1" applyBorder="1" applyAlignment="1" applyProtection="1">
      <alignment horizontal="left" wrapText="1"/>
      <protection locked="0"/>
    </xf>
    <xf numFmtId="0" fontId="55" fillId="0" borderId="92" xfId="46" applyNumberFormat="1" applyFont="1" applyFill="1" applyBorder="1" applyAlignment="1" applyProtection="1">
      <alignment horizontal="left"/>
      <protection locked="0"/>
    </xf>
    <xf numFmtId="0" fontId="55" fillId="0" borderId="93" xfId="46" applyNumberFormat="1" applyFont="1" applyFill="1" applyBorder="1" applyAlignment="1" applyProtection="1">
      <alignment horizontal="left"/>
      <protection locked="0"/>
    </xf>
    <xf numFmtId="0" fontId="56" fillId="0" borderId="0" xfId="65" applyFont="1" applyFill="1" applyAlignment="1" applyProtection="1">
      <alignment horizontal="center" vertical="center"/>
      <protection locked="0"/>
    </xf>
    <xf numFmtId="0" fontId="56" fillId="0" borderId="15" xfId="65" applyNumberFormat="1" applyFont="1" applyFill="1" applyBorder="1" applyAlignment="1" applyProtection="1">
      <alignment horizontal="left"/>
    </xf>
    <xf numFmtId="0" fontId="56" fillId="0" borderId="6" xfId="65" applyNumberFormat="1" applyFont="1" applyFill="1" applyBorder="1" applyAlignment="1" applyProtection="1">
      <alignment horizontal="left"/>
    </xf>
    <xf numFmtId="0" fontId="55" fillId="0" borderId="6" xfId="65" applyFont="1" applyFill="1" applyBorder="1" applyAlignment="1" applyProtection="1">
      <alignment horizontal="left"/>
    </xf>
    <xf numFmtId="49" fontId="56" fillId="0" borderId="16" xfId="65" applyNumberFormat="1" applyFont="1" applyFill="1" applyBorder="1" applyAlignment="1" applyProtection="1">
      <alignment horizontal="center" vertical="center"/>
      <protection hidden="1"/>
    </xf>
    <xf numFmtId="49" fontId="56" fillId="0" borderId="11" xfId="65" applyNumberFormat="1" applyFont="1" applyFill="1" applyBorder="1" applyAlignment="1" applyProtection="1">
      <alignment horizontal="center" vertical="center"/>
      <protection hidden="1"/>
    </xf>
    <xf numFmtId="49" fontId="56" fillId="0" borderId="12" xfId="65" applyNumberFormat="1" applyFont="1" applyFill="1" applyBorder="1" applyAlignment="1" applyProtection="1">
      <alignment horizontal="center" vertical="center"/>
      <protection hidden="1"/>
    </xf>
    <xf numFmtId="49" fontId="56" fillId="0" borderId="14" xfId="65" applyNumberFormat="1" applyFont="1" applyFill="1" applyBorder="1" applyAlignment="1" applyProtection="1">
      <alignment horizontal="center" vertical="center"/>
      <protection hidden="1"/>
    </xf>
    <xf numFmtId="0" fontId="55" fillId="0" borderId="7" xfId="65" applyFont="1" applyFill="1" applyBorder="1" applyAlignment="1" applyProtection="1">
      <alignment horizontal="center"/>
      <protection locked="0"/>
    </xf>
    <xf numFmtId="0" fontId="55" fillId="0" borderId="13" xfId="65" applyFont="1" applyFill="1" applyBorder="1" applyAlignment="1" applyProtection="1">
      <alignment horizontal="center"/>
      <protection locked="0"/>
    </xf>
    <xf numFmtId="179" fontId="55" fillId="0" borderId="13" xfId="64" applyNumberFormat="1" applyFont="1" applyFill="1" applyBorder="1" applyAlignment="1" applyProtection="1">
      <alignment horizontal="center"/>
      <protection locked="0"/>
    </xf>
    <xf numFmtId="179" fontId="56" fillId="0" borderId="27" xfId="64" applyNumberFormat="1" applyFont="1" applyFill="1" applyBorder="1" applyAlignment="1" applyProtection="1">
      <alignment horizontal="center" vertical="center"/>
      <protection hidden="1"/>
    </xf>
    <xf numFmtId="179" fontId="56" fillId="0" borderId="28" xfId="64" applyNumberFormat="1" applyFont="1" applyFill="1" applyBorder="1" applyAlignment="1" applyProtection="1">
      <alignment horizontal="center" vertical="center"/>
      <protection hidden="1"/>
    </xf>
    <xf numFmtId="0" fontId="56" fillId="0" borderId="0" xfId="65" applyFont="1" applyAlignment="1" applyProtection="1">
      <alignment horizontal="left"/>
    </xf>
    <xf numFmtId="0" fontId="71" fillId="0" borderId="0" xfId="65" applyFont="1" applyBorder="1" applyAlignment="1">
      <alignment horizontal="right" vertical="center" textRotation="180"/>
    </xf>
    <xf numFmtId="0" fontId="72" fillId="0" borderId="5" xfId="65" applyFont="1" applyBorder="1" applyAlignment="1" applyProtection="1">
      <alignment horizontal="center" vertical="center"/>
      <protection hidden="1"/>
    </xf>
    <xf numFmtId="0" fontId="72" fillId="0" borderId="20" xfId="65" applyFont="1" applyBorder="1" applyAlignment="1" applyProtection="1">
      <alignment horizontal="center" vertical="center"/>
      <protection hidden="1"/>
    </xf>
    <xf numFmtId="49" fontId="72" fillId="0" borderId="42" xfId="65" applyNumberFormat="1" applyFont="1" applyBorder="1" applyAlignment="1" applyProtection="1">
      <alignment horizontal="center" vertical="center"/>
      <protection hidden="1"/>
    </xf>
    <xf numFmtId="0" fontId="72" fillId="0" borderId="36" xfId="65" applyFont="1" applyBorder="1" applyAlignment="1">
      <alignment horizontal="center" vertical="center"/>
    </xf>
    <xf numFmtId="0" fontId="72" fillId="0" borderId="46" xfId="65" applyFont="1" applyBorder="1" applyAlignment="1">
      <alignment horizontal="center" vertical="center"/>
    </xf>
    <xf numFmtId="0" fontId="72" fillId="0" borderId="47" xfId="65" applyFont="1" applyBorder="1" applyAlignment="1">
      <alignment horizontal="center" vertical="center"/>
    </xf>
    <xf numFmtId="0" fontId="72" fillId="0" borderId="4" xfId="65" applyFont="1" applyBorder="1" applyAlignment="1" applyProtection="1">
      <alignment horizontal="center" vertical="top"/>
      <protection hidden="1"/>
    </xf>
    <xf numFmtId="0" fontId="72" fillId="0" borderId="5" xfId="65" applyFont="1" applyBorder="1" applyAlignment="1" applyProtection="1">
      <alignment horizontal="center" vertical="center" wrapText="1"/>
      <protection hidden="1"/>
    </xf>
    <xf numFmtId="0" fontId="54" fillId="0" borderId="6" xfId="65" applyNumberFormat="1" applyFont="1" applyFill="1" applyBorder="1" applyAlignment="1" applyProtection="1">
      <alignment horizontal="left"/>
    </xf>
    <xf numFmtId="0" fontId="54" fillId="0" borderId="6" xfId="65" applyFont="1" applyFill="1" applyBorder="1" applyAlignment="1" applyProtection="1">
      <alignment horizontal="left"/>
    </xf>
    <xf numFmtId="0" fontId="53" fillId="0" borderId="6" xfId="65" applyFont="1" applyFill="1" applyBorder="1" applyAlignment="1" applyProtection="1">
      <alignment horizontal="left"/>
    </xf>
    <xf numFmtId="49" fontId="53" fillId="0" borderId="6" xfId="65" applyNumberFormat="1" applyFont="1" applyFill="1" applyBorder="1" applyAlignment="1" applyProtection="1">
      <alignment horizontal="left"/>
      <protection hidden="1"/>
    </xf>
    <xf numFmtId="49" fontId="54" fillId="12" borderId="1" xfId="65" applyNumberFormat="1" applyFont="1" applyFill="1" applyBorder="1" applyAlignment="1" applyProtection="1">
      <alignment horizontal="center"/>
      <protection locked="0"/>
    </xf>
    <xf numFmtId="49" fontId="54" fillId="12" borderId="30" xfId="65" applyNumberFormat="1" applyFont="1" applyFill="1" applyBorder="1" applyAlignment="1" applyProtection="1">
      <alignment horizontal="center"/>
      <protection locked="0"/>
    </xf>
    <xf numFmtId="0" fontId="59" fillId="0" borderId="6" xfId="0" applyFont="1" applyBorder="1" applyAlignment="1">
      <alignment horizontal="center"/>
    </xf>
    <xf numFmtId="0" fontId="59" fillId="0" borderId="21" xfId="0" applyFont="1" applyBorder="1" applyAlignment="1">
      <alignment horizontal="center"/>
    </xf>
    <xf numFmtId="0" fontId="59" fillId="0" borderId="0" xfId="0" applyFont="1" applyAlignment="1">
      <alignment horizontal="right"/>
    </xf>
    <xf numFmtId="0" fontId="76" fillId="0" borderId="0" xfId="0" applyFont="1" applyAlignment="1">
      <alignment horizontal="center"/>
    </xf>
    <xf numFmtId="0" fontId="59" fillId="0" borderId="6" xfId="0" applyFont="1" applyBorder="1" applyAlignment="1">
      <alignment horizontal="left"/>
    </xf>
    <xf numFmtId="0" fontId="59" fillId="0" borderId="13" xfId="0" applyFont="1" applyBorder="1" applyAlignment="1">
      <alignment horizontal="right"/>
    </xf>
    <xf numFmtId="0" fontId="59" fillId="0" borderId="56" xfId="0" applyFont="1" applyBorder="1" applyAlignment="1">
      <alignment horizontal="center"/>
    </xf>
    <xf numFmtId="0" fontId="59" fillId="0" borderId="57" xfId="0" applyFont="1" applyBorder="1" applyAlignment="1">
      <alignment horizontal="center"/>
    </xf>
    <xf numFmtId="0" fontId="59" fillId="0" borderId="54" xfId="0" applyFont="1" applyBorder="1" applyAlignment="1">
      <alignment horizontal="center"/>
    </xf>
    <xf numFmtId="0" fontId="59" fillId="0" borderId="11" xfId="0" applyFont="1" applyBorder="1" applyAlignment="1">
      <alignment horizontal="center"/>
    </xf>
    <xf numFmtId="0" fontId="59" fillId="0" borderId="13" xfId="0" applyFont="1" applyBorder="1" applyAlignment="1">
      <alignment horizontal="center"/>
    </xf>
    <xf numFmtId="0" fontId="59" fillId="0" borderId="14" xfId="0" applyFont="1" applyBorder="1" applyAlignment="1">
      <alignment horizontal="center"/>
    </xf>
    <xf numFmtId="165" fontId="59" fillId="0" borderId="56" xfId="1" applyFont="1" applyBorder="1" applyAlignment="1">
      <alignment horizontal="center"/>
    </xf>
    <xf numFmtId="165" fontId="59" fillId="0" borderId="57" xfId="1" applyFont="1" applyBorder="1" applyAlignment="1">
      <alignment horizontal="center"/>
    </xf>
    <xf numFmtId="0" fontId="59" fillId="0" borderId="45" xfId="0" applyFont="1" applyBorder="1" applyAlignment="1">
      <alignment horizontal="center"/>
    </xf>
    <xf numFmtId="0" fontId="59" fillId="0" borderId="0" xfId="0" applyFont="1" applyBorder="1" applyAlignment="1">
      <alignment horizontal="center"/>
    </xf>
    <xf numFmtId="0" fontId="59" fillId="0" borderId="40" xfId="0" applyFont="1" applyBorder="1" applyAlignment="1">
      <alignment horizontal="center"/>
    </xf>
    <xf numFmtId="0" fontId="76" fillId="0" borderId="0" xfId="0" quotePrefix="1" applyFont="1" applyAlignment="1">
      <alignment horizontal="center"/>
    </xf>
    <xf numFmtId="165" fontId="76" fillId="0" borderId="0" xfId="0" applyNumberFormat="1" applyFont="1" applyAlignment="1">
      <alignment horizontal="center"/>
    </xf>
    <xf numFmtId="0" fontId="59" fillId="0" borderId="0" xfId="0" applyFont="1" applyAlignment="1">
      <alignment horizontal="center"/>
    </xf>
    <xf numFmtId="0" fontId="59" fillId="0" borderId="0" xfId="0" quotePrefix="1" applyFont="1" applyAlignment="1">
      <alignment horizontal="center"/>
    </xf>
    <xf numFmtId="0" fontId="59" fillId="0" borderId="42" xfId="0" applyFont="1" applyBorder="1" applyAlignment="1">
      <alignment horizontal="center"/>
    </xf>
    <xf numFmtId="0" fontId="59" fillId="0" borderId="43" xfId="0" applyFont="1" applyBorder="1" applyAlignment="1">
      <alignment horizontal="center"/>
    </xf>
    <xf numFmtId="0" fontId="59" fillId="0" borderId="36" xfId="0" applyFont="1" applyBorder="1" applyAlignment="1">
      <alignment horizontal="center"/>
    </xf>
    <xf numFmtId="0" fontId="59" fillId="0" borderId="45" xfId="0" applyFont="1" applyFill="1" applyBorder="1" applyAlignment="1">
      <alignment horizontal="left" vertical="top" wrapText="1"/>
    </xf>
    <xf numFmtId="0" fontId="59" fillId="0" borderId="0" xfId="0" applyFont="1" applyFill="1" applyBorder="1" applyAlignment="1">
      <alignment horizontal="left" vertical="top" wrapText="1"/>
    </xf>
    <xf numFmtId="0" fontId="59" fillId="0" borderId="45" xfId="0" applyFont="1" applyBorder="1" applyAlignment="1">
      <alignment horizontal="left" vertical="top" wrapText="1"/>
    </xf>
    <xf numFmtId="0" fontId="59" fillId="0" borderId="0" xfId="0" applyFont="1" applyBorder="1" applyAlignment="1">
      <alignment horizontal="left" vertical="top" wrapText="1"/>
    </xf>
    <xf numFmtId="0" fontId="41" fillId="0" borderId="1" xfId="0" applyFont="1" applyFill="1" applyBorder="1" applyAlignment="1">
      <alignment horizontal="center"/>
    </xf>
    <xf numFmtId="0" fontId="41" fillId="0" borderId="3" xfId="0" applyFont="1" applyFill="1" applyBorder="1" applyAlignment="1">
      <alignment horizontal="center"/>
    </xf>
    <xf numFmtId="0" fontId="41" fillId="0" borderId="30" xfId="0" applyFont="1" applyFill="1" applyBorder="1" applyAlignment="1">
      <alignment horizontal="center"/>
    </xf>
    <xf numFmtId="0" fontId="50" fillId="14" borderId="70" xfId="0" applyFont="1" applyFill="1" applyBorder="1" applyAlignment="1">
      <alignment horizontal="center" vertical="center" wrapText="1"/>
    </xf>
    <xf numFmtId="0" fontId="50" fillId="14" borderId="71" xfId="0" applyFont="1" applyFill="1" applyBorder="1" applyAlignment="1">
      <alignment horizontal="center" vertical="center" wrapText="1"/>
    </xf>
    <xf numFmtId="0" fontId="52" fillId="0" borderId="0" xfId="76" applyFont="1" applyFill="1" applyAlignment="1" applyProtection="1">
      <alignment horizontal="center"/>
      <protection locked="0"/>
    </xf>
    <xf numFmtId="0" fontId="52" fillId="0" borderId="87" xfId="76" applyFont="1" applyFill="1" applyBorder="1" applyAlignment="1" applyProtection="1">
      <alignment horizontal="center" vertical="top"/>
    </xf>
    <xf numFmtId="0" fontId="52" fillId="0" borderId="82" xfId="76" applyFont="1" applyFill="1" applyBorder="1" applyAlignment="1" applyProtection="1">
      <alignment horizontal="center" vertical="top"/>
    </xf>
    <xf numFmtId="0" fontId="52" fillId="0" borderId="86" xfId="76" applyFont="1" applyFill="1" applyBorder="1" applyAlignment="1" applyProtection="1">
      <alignment horizontal="center" vertical="top"/>
    </xf>
    <xf numFmtId="43" fontId="52" fillId="7" borderId="43" xfId="76" applyNumberFormat="1" applyFont="1" applyFill="1" applyBorder="1" applyAlignment="1" applyProtection="1">
      <alignment horizontal="left"/>
    </xf>
    <xf numFmtId="0" fontId="42" fillId="7" borderId="43" xfId="65" applyFont="1" applyFill="1" applyBorder="1" applyAlignment="1" applyProtection="1">
      <alignment horizontal="left"/>
    </xf>
    <xf numFmtId="0" fontId="42" fillId="7" borderId="36" xfId="65" applyFont="1" applyFill="1" applyBorder="1" applyAlignment="1" applyProtection="1">
      <alignment horizontal="left"/>
    </xf>
    <xf numFmtId="43" fontId="52" fillId="7" borderId="0" xfId="76" applyNumberFormat="1" applyFont="1" applyFill="1" applyBorder="1" applyAlignment="1" applyProtection="1">
      <alignment horizontal="center"/>
    </xf>
    <xf numFmtId="0" fontId="52" fillId="7" borderId="0" xfId="76" applyFont="1" applyFill="1" applyBorder="1" applyAlignment="1" applyProtection="1">
      <alignment horizontal="center"/>
    </xf>
    <xf numFmtId="0" fontId="52" fillId="7" borderId="40" xfId="76" applyFont="1" applyFill="1" applyBorder="1" applyAlignment="1" applyProtection="1">
      <alignment horizontal="center"/>
    </xf>
    <xf numFmtId="182" fontId="52" fillId="7" borderId="0" xfId="76" applyNumberFormat="1" applyFont="1" applyFill="1" applyBorder="1" applyAlignment="1" applyProtection="1">
      <alignment horizontal="center"/>
    </xf>
    <xf numFmtId="182" fontId="52" fillId="7" borderId="40" xfId="76" applyNumberFormat="1" applyFont="1" applyFill="1" applyBorder="1" applyAlignment="1" applyProtection="1">
      <alignment horizontal="center"/>
    </xf>
    <xf numFmtId="182" fontId="52" fillId="7" borderId="41" xfId="76" applyNumberFormat="1" applyFont="1" applyFill="1" applyBorder="1" applyAlignment="1" applyProtection="1">
      <alignment horizontal="center"/>
    </xf>
    <xf numFmtId="182" fontId="52" fillId="7" borderId="47" xfId="76" applyNumberFormat="1" applyFont="1" applyFill="1" applyBorder="1" applyAlignment="1" applyProtection="1">
      <alignment horizontal="center"/>
    </xf>
    <xf numFmtId="0" fontId="52" fillId="0" borderId="87" xfId="76" applyFont="1" applyFill="1" applyBorder="1" applyAlignment="1" applyProtection="1">
      <alignment horizontal="center" vertical="center"/>
    </xf>
    <xf numFmtId="0" fontId="52" fillId="0" borderId="43" xfId="76" applyFont="1" applyFill="1" applyBorder="1" applyAlignment="1" applyProtection="1">
      <alignment horizontal="center" vertical="center"/>
    </xf>
    <xf numFmtId="0" fontId="52" fillId="0" borderId="82" xfId="76" applyFont="1" applyFill="1" applyBorder="1" applyAlignment="1" applyProtection="1">
      <alignment horizontal="center" vertical="center"/>
    </xf>
    <xf numFmtId="0" fontId="52" fillId="0" borderId="0" xfId="76" applyFont="1" applyFill="1" applyBorder="1" applyAlignment="1" applyProtection="1">
      <alignment horizontal="center" vertical="center"/>
    </xf>
    <xf numFmtId="0" fontId="52" fillId="0" borderId="86" xfId="76" applyFont="1" applyFill="1" applyBorder="1" applyAlignment="1" applyProtection="1">
      <alignment horizontal="center" vertical="center"/>
    </xf>
    <xf numFmtId="0" fontId="52" fillId="0" borderId="41" xfId="76" applyFont="1" applyFill="1" applyBorder="1" applyAlignment="1" applyProtection="1">
      <alignment horizontal="center" vertical="center"/>
    </xf>
    <xf numFmtId="0" fontId="52" fillId="0" borderId="36" xfId="76" applyFont="1" applyFill="1" applyBorder="1" applyAlignment="1" applyProtection="1">
      <alignment horizontal="center"/>
    </xf>
    <xf numFmtId="0" fontId="52" fillId="0" borderId="40" xfId="76" applyFont="1" applyFill="1" applyBorder="1" applyAlignment="1" applyProtection="1">
      <alignment horizontal="center"/>
    </xf>
    <xf numFmtId="0" fontId="52" fillId="0" borderId="47" xfId="76" applyFont="1" applyFill="1" applyBorder="1" applyAlignment="1" applyProtection="1">
      <alignment horizontal="center"/>
    </xf>
    <xf numFmtId="0" fontId="52" fillId="0" borderId="3" xfId="76" applyFont="1" applyFill="1" applyBorder="1" applyAlignment="1" applyProtection="1">
      <alignment horizontal="center"/>
    </xf>
    <xf numFmtId="0" fontId="51" fillId="0" borderId="87" xfId="76" applyFont="1" applyFill="1" applyBorder="1" applyAlignment="1" applyProtection="1">
      <alignment horizontal="center" vertical="center"/>
    </xf>
    <xf numFmtId="0" fontId="51" fillId="0" borderId="43" xfId="76" applyFont="1" applyFill="1" applyBorder="1" applyAlignment="1" applyProtection="1">
      <alignment horizontal="center" vertical="center"/>
    </xf>
    <xf numFmtId="0" fontId="51" fillId="0" borderId="36" xfId="76" applyFont="1" applyFill="1" applyBorder="1" applyAlignment="1" applyProtection="1">
      <alignment horizontal="center" vertical="center"/>
    </xf>
    <xf numFmtId="0" fontId="51" fillId="0" borderId="86" xfId="76" applyFont="1" applyFill="1" applyBorder="1" applyAlignment="1" applyProtection="1">
      <alignment horizontal="center" vertical="center"/>
    </xf>
    <xf numFmtId="0" fontId="51" fillId="0" borderId="41" xfId="76" applyFont="1" applyFill="1" applyBorder="1" applyAlignment="1" applyProtection="1">
      <alignment horizontal="center" vertical="center"/>
    </xf>
    <xf numFmtId="0" fontId="51" fillId="0" borderId="47" xfId="76" applyFont="1" applyFill="1" applyBorder="1" applyAlignment="1" applyProtection="1">
      <alignment horizontal="center" vertical="center"/>
    </xf>
    <xf numFmtId="0" fontId="51" fillId="0" borderId="0" xfId="76" applyFont="1" applyFill="1" applyBorder="1" applyAlignment="1" applyProtection="1">
      <alignment horizontal="center" vertical="center"/>
    </xf>
    <xf numFmtId="0" fontId="42" fillId="0" borderId="0" xfId="65" applyFont="1" applyFill="1" applyBorder="1" applyAlignment="1" applyProtection="1">
      <alignment horizontal="left"/>
      <protection locked="0"/>
    </xf>
    <xf numFmtId="0" fontId="42" fillId="0" borderId="0" xfId="65" applyFont="1" applyFill="1" applyBorder="1" applyAlignment="1" applyProtection="1">
      <alignment horizontal="center"/>
    </xf>
    <xf numFmtId="0" fontId="51" fillId="0" borderId="76" xfId="76" applyFont="1" applyFill="1" applyBorder="1" applyAlignment="1" applyProtection="1">
      <alignment horizontal="center" vertical="center"/>
    </xf>
    <xf numFmtId="0" fontId="51" fillId="0" borderId="77" xfId="76" applyFont="1" applyFill="1" applyBorder="1" applyAlignment="1" applyProtection="1">
      <alignment horizontal="center" vertical="center"/>
    </xf>
    <xf numFmtId="0" fontId="51" fillId="0" borderId="79" xfId="76" applyFont="1" applyFill="1" applyBorder="1" applyAlignment="1" applyProtection="1">
      <alignment horizontal="center" vertical="center"/>
    </xf>
    <xf numFmtId="0" fontId="51" fillId="0" borderId="80" xfId="76" applyFont="1" applyFill="1" applyBorder="1" applyAlignment="1" applyProtection="1">
      <alignment horizontal="center" vertical="center"/>
    </xf>
    <xf numFmtId="0" fontId="51" fillId="0" borderId="78" xfId="76" applyFont="1" applyFill="1" applyBorder="1" applyAlignment="1" applyProtection="1">
      <alignment horizontal="center" vertical="center"/>
    </xf>
    <xf numFmtId="0" fontId="51" fillId="0" borderId="81" xfId="76" applyFont="1" applyFill="1" applyBorder="1" applyAlignment="1" applyProtection="1">
      <alignment horizontal="center" vertical="center"/>
    </xf>
    <xf numFmtId="0" fontId="52" fillId="0" borderId="82" xfId="76" applyFont="1" applyFill="1" applyBorder="1" applyAlignment="1" applyProtection="1">
      <alignment horizontal="center"/>
    </xf>
    <xf numFmtId="0" fontId="52" fillId="0" borderId="86" xfId="76" applyFont="1" applyFill="1" applyBorder="1" applyAlignment="1" applyProtection="1">
      <alignment horizontal="center"/>
    </xf>
    <xf numFmtId="0" fontId="52" fillId="0" borderId="0" xfId="76" applyFont="1" applyFill="1" applyBorder="1" applyAlignment="1" applyProtection="1">
      <alignment horizontal="left"/>
    </xf>
    <xf numFmtId="0" fontId="52" fillId="0" borderId="41" xfId="76" applyFont="1" applyFill="1" applyBorder="1" applyAlignment="1" applyProtection="1">
      <alignment horizontal="left"/>
    </xf>
    <xf numFmtId="0" fontId="24" fillId="10" borderId="0" xfId="65" applyFont="1" applyFill="1" applyBorder="1" applyAlignment="1">
      <alignment horizontal="center" vertical="center"/>
    </xf>
    <xf numFmtId="0" fontId="25" fillId="0" borderId="5" xfId="65" applyFont="1" applyFill="1" applyBorder="1" applyAlignment="1">
      <alignment horizontal="center" vertical="center"/>
    </xf>
    <xf numFmtId="0" fontId="22" fillId="0" borderId="20" xfId="65" applyFont="1" applyFill="1" applyBorder="1" applyAlignment="1">
      <alignment horizontal="center" vertical="center"/>
    </xf>
    <xf numFmtId="0" fontId="22" fillId="0" borderId="5" xfId="65" applyFont="1" applyFill="1" applyBorder="1" applyAlignment="1">
      <alignment horizontal="center" vertical="center"/>
    </xf>
    <xf numFmtId="0" fontId="26" fillId="0" borderId="5" xfId="65" applyFont="1" applyFill="1" applyBorder="1" applyAlignment="1">
      <alignment horizontal="center" vertical="center"/>
    </xf>
    <xf numFmtId="0" fontId="28" fillId="0" borderId="20" xfId="65" applyFont="1" applyFill="1" applyBorder="1" applyAlignment="1">
      <alignment horizontal="center" vertical="center"/>
    </xf>
    <xf numFmtId="0" fontId="91" fillId="0" borderId="0" xfId="0" applyFont="1" applyBorder="1" applyAlignment="1">
      <alignment horizontal="center"/>
    </xf>
    <xf numFmtId="0" fontId="81" fillId="10" borderId="0" xfId="0" applyFont="1" applyFill="1" applyBorder="1" applyAlignment="1">
      <alignment horizontal="center" vertical="center"/>
    </xf>
    <xf numFmtId="0" fontId="34" fillId="0" borderId="5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82" fillId="0" borderId="5" xfId="0" applyFont="1" applyFill="1" applyBorder="1" applyAlignment="1">
      <alignment horizontal="center" vertical="center"/>
    </xf>
    <xf numFmtId="0" fontId="33" fillId="0" borderId="20" xfId="0" applyFont="1" applyFill="1" applyBorder="1" applyAlignment="1">
      <alignment horizontal="center" vertical="center"/>
    </xf>
    <xf numFmtId="0" fontId="40" fillId="0" borderId="0" xfId="67" applyNumberFormat="1" applyFont="1" applyFill="1" applyAlignment="1">
      <alignment horizontal="center" vertical="center"/>
    </xf>
    <xf numFmtId="0" fontId="54" fillId="0" borderId="3" xfId="0" applyFont="1" applyBorder="1" applyAlignment="1">
      <alignment horizontal="left"/>
    </xf>
    <xf numFmtId="0" fontId="53" fillId="0" borderId="0" xfId="0" applyFont="1" applyAlignment="1">
      <alignment horizontal="center"/>
    </xf>
    <xf numFmtId="0" fontId="53" fillId="0" borderId="19" xfId="0" applyFont="1" applyBorder="1" applyAlignment="1">
      <alignment horizontal="left"/>
    </xf>
    <xf numFmtId="0" fontId="53" fillId="0" borderId="21" xfId="0" applyFont="1" applyBorder="1" applyAlignment="1">
      <alignment horizontal="left"/>
    </xf>
    <xf numFmtId="0" fontId="53" fillId="0" borderId="23" xfId="0" applyFont="1" applyBorder="1" applyAlignment="1">
      <alignment horizontal="left"/>
    </xf>
    <xf numFmtId="0" fontId="53" fillId="0" borderId="24" xfId="0" applyFont="1" applyBorder="1" applyAlignment="1">
      <alignment horizontal="left"/>
    </xf>
    <xf numFmtId="0" fontId="54" fillId="0" borderId="1" xfId="0" applyFont="1" applyBorder="1" applyAlignment="1">
      <alignment horizontal="center"/>
    </xf>
    <xf numFmtId="0" fontId="54" fillId="0" borderId="30" xfId="0" applyFont="1" applyBorder="1" applyAlignment="1">
      <alignment horizontal="center"/>
    </xf>
    <xf numFmtId="0" fontId="54" fillId="0" borderId="1" xfId="0" applyFont="1" applyBorder="1" applyAlignment="1">
      <alignment horizontal="left"/>
    </xf>
    <xf numFmtId="0" fontId="58" fillId="0" borderId="0" xfId="0" applyFont="1" applyAlignment="1">
      <alignment horizontal="center"/>
    </xf>
    <xf numFmtId="0" fontId="56" fillId="0" borderId="0" xfId="0" applyFont="1" applyAlignment="1">
      <alignment horizontal="center"/>
    </xf>
    <xf numFmtId="0" fontId="53" fillId="0" borderId="5" xfId="0" applyFont="1" applyBorder="1" applyAlignment="1">
      <alignment horizontal="center" vertical="top" wrapText="1"/>
    </xf>
    <xf numFmtId="0" fontId="53" fillId="0" borderId="20" xfId="0" applyFont="1" applyBorder="1" applyAlignment="1">
      <alignment horizontal="center" vertical="top" wrapText="1"/>
    </xf>
    <xf numFmtId="0" fontId="53" fillId="0" borderId="42" xfId="0" applyFont="1" applyBorder="1" applyAlignment="1">
      <alignment horizontal="center" vertical="top" wrapText="1"/>
    </xf>
    <xf numFmtId="0" fontId="53" fillId="0" borderId="36" xfId="0" applyFont="1" applyBorder="1" applyAlignment="1">
      <alignment horizontal="center" vertical="top" wrapText="1"/>
    </xf>
    <xf numFmtId="0" fontId="53" fillId="0" borderId="46" xfId="0" applyFont="1" applyBorder="1" applyAlignment="1">
      <alignment horizontal="center" vertical="top" wrapText="1"/>
    </xf>
    <xf numFmtId="0" fontId="53" fillId="0" borderId="47" xfId="0" applyFont="1" applyBorder="1" applyAlignment="1">
      <alignment horizontal="center" vertical="top" wrapText="1"/>
    </xf>
    <xf numFmtId="0" fontId="53" fillId="0" borderId="1" xfId="0" applyFont="1" applyBorder="1" applyAlignment="1">
      <alignment horizontal="center" vertical="top"/>
    </xf>
    <xf numFmtId="0" fontId="53" fillId="0" borderId="30" xfId="0" applyFont="1" applyBorder="1" applyAlignment="1">
      <alignment horizontal="center" vertical="top"/>
    </xf>
    <xf numFmtId="0" fontId="53" fillId="0" borderId="4" xfId="0" applyFont="1" applyBorder="1" applyAlignment="1">
      <alignment horizontal="center" vertical="top" wrapText="1"/>
    </xf>
  </cellXfs>
  <cellStyles count="78">
    <cellStyle name=",;F'KOIT[[WAAHK" xfId="3" xr:uid="{00000000-0005-0000-0000-000000000000}"/>
    <cellStyle name="?? [0.00]_????" xfId="4" xr:uid="{00000000-0005-0000-0000-000001000000}"/>
    <cellStyle name="?? [0]_PERSONAL" xfId="5" xr:uid="{00000000-0005-0000-0000-000002000000}"/>
    <cellStyle name="???? [0.00]_????" xfId="6" xr:uid="{00000000-0005-0000-0000-000003000000}"/>
    <cellStyle name="??????[0]_PERSONAL" xfId="7" xr:uid="{00000000-0005-0000-0000-000004000000}"/>
    <cellStyle name="??????PERSONAL" xfId="8" xr:uid="{00000000-0005-0000-0000-000005000000}"/>
    <cellStyle name="?????[0]_PERSONAL" xfId="9" xr:uid="{00000000-0005-0000-0000-000006000000}"/>
    <cellStyle name="?????PERSONAL" xfId="10" xr:uid="{00000000-0005-0000-0000-000007000000}"/>
    <cellStyle name="????_????" xfId="11" xr:uid="{00000000-0005-0000-0000-000008000000}"/>
    <cellStyle name="???[0]_PERSONAL" xfId="12" xr:uid="{00000000-0005-0000-0000-000009000000}"/>
    <cellStyle name="???_PERSONAL" xfId="13" xr:uid="{00000000-0005-0000-0000-00000A000000}"/>
    <cellStyle name="??_??" xfId="14" xr:uid="{00000000-0005-0000-0000-00000B000000}"/>
    <cellStyle name="?@??laroux" xfId="15" xr:uid="{00000000-0005-0000-0000-00000C000000}"/>
    <cellStyle name="=C:\WINDOWS\SYSTEM32\COMMAND.COM" xfId="16" xr:uid="{00000000-0005-0000-0000-00000D000000}"/>
    <cellStyle name="=C:\WINDOWS\SYSTEM32\COMMAND.COM 2" xfId="70" xr:uid="{00000000-0005-0000-0000-00000E000000}"/>
    <cellStyle name="abc" xfId="17" xr:uid="{00000000-0005-0000-0000-00000F000000}"/>
    <cellStyle name="Calc Currency (0)" xfId="18" xr:uid="{00000000-0005-0000-0000-000010000000}"/>
    <cellStyle name="Calc Currency (0) 2" xfId="71" xr:uid="{00000000-0005-0000-0000-000011000000}"/>
    <cellStyle name="Calc Currency (2)" xfId="19" xr:uid="{00000000-0005-0000-0000-000012000000}"/>
    <cellStyle name="Calc Percent (0)" xfId="20" xr:uid="{00000000-0005-0000-0000-000013000000}"/>
    <cellStyle name="Calc Percent (1)" xfId="21" xr:uid="{00000000-0005-0000-0000-000014000000}"/>
    <cellStyle name="Calc Percent (2)" xfId="22" xr:uid="{00000000-0005-0000-0000-000015000000}"/>
    <cellStyle name="Calc Units (0)" xfId="23" xr:uid="{00000000-0005-0000-0000-000016000000}"/>
    <cellStyle name="Calc Units (1)" xfId="24" xr:uid="{00000000-0005-0000-0000-000017000000}"/>
    <cellStyle name="Calc Units (2)" xfId="25" xr:uid="{00000000-0005-0000-0000-000018000000}"/>
    <cellStyle name="Comma [00]" xfId="26" xr:uid="{00000000-0005-0000-0000-000019000000}"/>
    <cellStyle name="Comma 2" xfId="63" xr:uid="{00000000-0005-0000-0000-00001A000000}"/>
    <cellStyle name="Comma 3" xfId="73" xr:uid="{00000000-0005-0000-0000-00001B000000}"/>
    <cellStyle name="Comma 6" xfId="68" xr:uid="{00000000-0005-0000-0000-00001C000000}"/>
    <cellStyle name="company_title" xfId="27" xr:uid="{00000000-0005-0000-0000-00001D000000}"/>
    <cellStyle name="Currency [00]" xfId="28" xr:uid="{00000000-0005-0000-0000-00001E000000}"/>
    <cellStyle name="Date Short" xfId="29" xr:uid="{00000000-0005-0000-0000-00001F000000}"/>
    <cellStyle name="date_format" xfId="30" xr:uid="{00000000-0005-0000-0000-000020000000}"/>
    <cellStyle name="Enter Currency (0)" xfId="31" xr:uid="{00000000-0005-0000-0000-000021000000}"/>
    <cellStyle name="Enter Currency (2)" xfId="32" xr:uid="{00000000-0005-0000-0000-000022000000}"/>
    <cellStyle name="Enter Units (0)" xfId="33" xr:uid="{00000000-0005-0000-0000-000023000000}"/>
    <cellStyle name="Enter Units (1)" xfId="34" xr:uid="{00000000-0005-0000-0000-000024000000}"/>
    <cellStyle name="Enter Units (2)" xfId="35" xr:uid="{00000000-0005-0000-0000-000025000000}"/>
    <cellStyle name="Grey" xfId="36" xr:uid="{00000000-0005-0000-0000-000026000000}"/>
    <cellStyle name="Header1" xfId="37" xr:uid="{00000000-0005-0000-0000-000027000000}"/>
    <cellStyle name="Header2" xfId="38" xr:uid="{00000000-0005-0000-0000-000028000000}"/>
    <cellStyle name="Hyperlink" xfId="77" builtinId="8"/>
    <cellStyle name="Input [yellow]" xfId="39" xr:uid="{00000000-0005-0000-0000-00002A000000}"/>
    <cellStyle name="Link Currency (0)" xfId="40" xr:uid="{00000000-0005-0000-0000-00002B000000}"/>
    <cellStyle name="Link Currency (2)" xfId="41" xr:uid="{00000000-0005-0000-0000-00002C000000}"/>
    <cellStyle name="Link Units (0)" xfId="42" xr:uid="{00000000-0005-0000-0000-00002D000000}"/>
    <cellStyle name="Link Units (1)" xfId="43" xr:uid="{00000000-0005-0000-0000-00002E000000}"/>
    <cellStyle name="Link Units (2)" xfId="44" xr:uid="{00000000-0005-0000-0000-00002F000000}"/>
    <cellStyle name="Normal - Style1" xfId="45" xr:uid="{00000000-0005-0000-0000-000030000000}"/>
    <cellStyle name="Normal 2" xfId="66" xr:uid="{00000000-0005-0000-0000-000031000000}"/>
    <cellStyle name="Normal 2 2" xfId="74" xr:uid="{00000000-0005-0000-0000-000032000000}"/>
    <cellStyle name="Normal 3" xfId="2" xr:uid="{00000000-0005-0000-0000-000033000000}"/>
    <cellStyle name="Normal 4" xfId="69" xr:uid="{00000000-0005-0000-0000-000034000000}"/>
    <cellStyle name="Normal_ต่อเติมโรงจอดรถ รยล.โครงการปรับปรุงพระที่นั่งอัมพรสถาน ( เปลี่ยนแปลงฐานราก )" xfId="46" xr:uid="{00000000-0005-0000-0000-000035000000}"/>
    <cellStyle name="ParaBirimi [0]_RESULTS" xfId="47" xr:uid="{00000000-0005-0000-0000-000036000000}"/>
    <cellStyle name="ParaBirimi_RESULTS" xfId="48" xr:uid="{00000000-0005-0000-0000-000037000000}"/>
    <cellStyle name="Percent [0]" xfId="49" xr:uid="{00000000-0005-0000-0000-000038000000}"/>
    <cellStyle name="Percent [00]" xfId="50" xr:uid="{00000000-0005-0000-0000-000039000000}"/>
    <cellStyle name="Percent [2]" xfId="51" xr:uid="{00000000-0005-0000-0000-00003A000000}"/>
    <cellStyle name="Percent [2] 2" xfId="72" xr:uid="{00000000-0005-0000-0000-00003B000000}"/>
    <cellStyle name="PrePop Currency (0)" xfId="52" xr:uid="{00000000-0005-0000-0000-00003C000000}"/>
    <cellStyle name="PrePop Currency (2)" xfId="53" xr:uid="{00000000-0005-0000-0000-00003D000000}"/>
    <cellStyle name="PrePop Units (0)" xfId="54" xr:uid="{00000000-0005-0000-0000-00003E000000}"/>
    <cellStyle name="PrePop Units (1)" xfId="55" xr:uid="{00000000-0005-0000-0000-00003F000000}"/>
    <cellStyle name="PrePop Units (2)" xfId="56" xr:uid="{00000000-0005-0000-0000-000040000000}"/>
    <cellStyle name="report_title" xfId="57" xr:uid="{00000000-0005-0000-0000-000041000000}"/>
    <cellStyle name="Text Indent A" xfId="58" xr:uid="{00000000-0005-0000-0000-000042000000}"/>
    <cellStyle name="Text Indent B" xfId="59" xr:uid="{00000000-0005-0000-0000-000043000000}"/>
    <cellStyle name="Text Indent C" xfId="60" xr:uid="{00000000-0005-0000-0000-000044000000}"/>
    <cellStyle name="Virg? [0]_RESULTS" xfId="61" xr:uid="{00000000-0005-0000-0000-000045000000}"/>
    <cellStyle name="Virg?_RESULTS" xfId="62" xr:uid="{00000000-0005-0000-0000-000046000000}"/>
    <cellStyle name="เครื่องหมายจุลภาค 2" xfId="64" xr:uid="{00000000-0005-0000-0000-000048000000}"/>
    <cellStyle name="เครื่องหมายจุลภาค 2 2" xfId="75" xr:uid="{00000000-0005-0000-0000-000049000000}"/>
    <cellStyle name="จุลภาค" xfId="1" builtinId="3"/>
    <cellStyle name="ปกติ" xfId="0" builtinId="0"/>
    <cellStyle name="ปกติ 2" xfId="65" xr:uid="{00000000-0005-0000-0000-00004B000000}"/>
    <cellStyle name="ปกติ_1_งานก่อสร้างทางและสะพาน" xfId="67" xr:uid="{00000000-0005-0000-0000-00004C000000}"/>
    <cellStyle name="ปกติ_ตัวอย่างการคำนวณ FACTOR F" xfId="76" xr:uid="{00000000-0005-0000-0000-00004D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11</xdr:row>
      <xdr:rowOff>61750</xdr:rowOff>
    </xdr:from>
    <xdr:to>
      <xdr:col>9</xdr:col>
      <xdr:colOff>171450</xdr:colOff>
      <xdr:row>26</xdr:row>
      <xdr:rowOff>76199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385975"/>
          <a:ext cx="6353175" cy="4014949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237105</xdr:colOff>
      <xdr:row>16</xdr:row>
      <xdr:rowOff>123219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161905" cy="48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260350</xdr:colOff>
      <xdr:row>15</xdr:row>
      <xdr:rowOff>225425</xdr:rowOff>
    </xdr:from>
    <xdr:to>
      <xdr:col>13</xdr:col>
      <xdr:colOff>287931</xdr:colOff>
      <xdr:row>30</xdr:row>
      <xdr:rowOff>110586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0350" y="4749800"/>
          <a:ext cx="7869831" cy="4409536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64</xdr:row>
      <xdr:rowOff>0</xdr:rowOff>
    </xdr:from>
    <xdr:to>
      <xdr:col>13</xdr:col>
      <xdr:colOff>56163</xdr:colOff>
      <xdr:row>80</xdr:row>
      <xdr:rowOff>47029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18897600"/>
          <a:ext cx="7895238" cy="4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246529</xdr:colOff>
      <xdr:row>31</xdr:row>
      <xdr:rowOff>198344</xdr:rowOff>
    </xdr:from>
    <xdr:to>
      <xdr:col>16</xdr:col>
      <xdr:colOff>378643</xdr:colOff>
      <xdr:row>48</xdr:row>
      <xdr:rowOff>197717</xdr:rowOff>
    </xdr:to>
    <xdr:pic>
      <xdr:nvPicPr>
        <xdr:cNvPr id="8" name="รูปภาพ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6529" y="9230285"/>
          <a:ext cx="9813996" cy="4952373"/>
        </a:xfrm>
        <a:prstGeom prst="rect">
          <a:avLst/>
        </a:prstGeom>
      </xdr:spPr>
    </xdr:pic>
    <xdr:clientData/>
  </xdr:twoCellAnchor>
  <xdr:twoCellAnchor editAs="oneCell">
    <xdr:from>
      <xdr:col>0</xdr:col>
      <xdr:colOff>222250</xdr:colOff>
      <xdr:row>48</xdr:row>
      <xdr:rowOff>222250</xdr:rowOff>
    </xdr:from>
    <xdr:to>
      <xdr:col>13</xdr:col>
      <xdr:colOff>532381</xdr:colOff>
      <xdr:row>64</xdr:row>
      <xdr:rowOff>177202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22250" y="14700250"/>
          <a:ext cx="8152381" cy="47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269875</xdr:colOff>
      <xdr:row>86</xdr:row>
      <xdr:rowOff>174625</xdr:rowOff>
    </xdr:from>
    <xdr:to>
      <xdr:col>8</xdr:col>
      <xdr:colOff>196256</xdr:colOff>
      <xdr:row>105</xdr:row>
      <xdr:rowOff>196131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9875" y="26114375"/>
          <a:ext cx="4752381" cy="57523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&#3607;&#3605;.&#3649;&#3617;&#3656;&#3621;&#3634;&#3623;%20&#3586;&#3629;&#3591;%20&#3623;&#3624;%20&#3648;&#3611;&#3637;&#3658;&#3618;&#3585;/&#3607;&#3605;.&#3649;&#3617;&#3656;&#3621;&#3634;&#3623;/2564/&#3586;&#3629;&#3591;&#3610;&#3629;&#3640;&#3604;&#3627;&#3609;&#3640;&#3609;/&#3611;&#3619;&#3632;&#3611;&#3634;%20&#3617;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8;&#3607;&#3624;&#3610;&#3634;&#3621;&#3605;&#3635;&#3610;&#3621;&#3649;&#3617;&#3656;&#3621;&#3634;&#3623;&#3586;&#3629;&#3591;&#3627;&#3621;&#3636;&#3623;&#3654;/&#3650;&#3588;&#3619;&#3591;&#3585;&#3634;&#3619;&#3585;&#3656;&#3629;&#3626;&#3619;&#3657;&#3634;&#3591;&#3611;&#3637;%202563/&#3650;&#3588;&#3619;&#3591;&#3585;&#3634;&#3619;&#3651;&#3609;&#3648;&#3607;&#3624;&#3610;&#3633;&#3597;&#3597;&#3633;&#3605;&#3636;&#3611;&#3637;%202563/&#3610;&#3657;&#3634;&#3609;&#3649;&#3614;&#3632;%20&#3627;&#3617;&#3641;&#3656;%209/&#3650;&#3588;&#3619;&#3591;&#3585;&#3634;&#3619;&#3586;&#3618;&#3634;&#3618;&#3612;&#3636;&#3623;&#3592;&#3619;&#3634;&#3592;&#3619;&#3626;&#3634;&#3618;&#3607;&#3634;&#3591;&#3652;&#3611;&#3610;&#3656;&#3629;&#3586;&#3618;&#3632;%20&#3627;&#3617;&#3641;&#3656;%209/&#3650;&#3588;&#3619;&#3591;&#3585;&#3634;&#3619;&#3586;&#3618;&#3634;&#3618;&#3612;&#3636;&#3623;&#3592;&#3619;&#3634;&#3592;&#3619;&#3626;&#3634;&#3618;&#3607;&#3634;&#3591;&#3652;&#3611;&#3610;&#3656;&#3629;&#3586;&#3618;&#3632;%20&#3627;&#3617;&#3641;&#3656;%2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CER\Downloads\&#3619;&#3634;&#3588;&#3634;&#3611;&#3657;&#3634;&#3618;&#3650;&#3588;&#3619;&#3591;&#3585;&#3634;&#3619;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FACTOR F"/>
      <sheetName val="factor fอาคาร "/>
      <sheetName val=" อำนวยการ 1"/>
      <sheetName val="ดอกเบี้ย,กำไร"/>
      <sheetName val="ปร.6 บาดาลขนาดใหญ่"/>
      <sheetName val="ปร.6xF บาดาลขนาดใหญ่"/>
      <sheetName val="แบบ ปร.5"/>
      <sheetName val="แบบ ปร.6"/>
      <sheetName val="โรงสูบน้ำ412003"/>
      <sheetName val="รางระบาย(2)"/>
      <sheetName val="ป้ายประปา"/>
      <sheetName val="ป้ายบอกระดับ991002"/>
      <sheetName val="รั้ว ประตูรั้ว"/>
      <sheetName val="911005"/>
      <sheetName val="ประสานปากบ่อ911007"/>
      <sheetName val="911006"/>
      <sheetName val="ทดสอบดิน"/>
      <sheetName val="ระบบไฟฟ้า"/>
      <sheetName val="กรอง10ลบ.ม."/>
      <sheetName val="2111100"/>
      <sheetName val="3111030"/>
      <sheetName val="ระบบท่อส่งน้ำดิบ"/>
      <sheetName val="ระบบจ่ายน้ำประปา"/>
      <sheetName val="เครื่องสูบน้ำดี"/>
      <sheetName val="เครื่องสูบน้ำดิบ"/>
      <sheetName val="ค่าเจาะน้ำบาดาล"/>
      <sheetName val="ไฟฟ้า"/>
      <sheetName val="เครื่องมือฯประปา"/>
      <sheetName val="เหล็ก"/>
      <sheetName val="รางระบาย(1)"/>
      <sheetName val="กรด-ด่าง"/>
      <sheetName val="ครอลีน"/>
      <sheetName val="ธรณี"/>
      <sheetName val="ค่าขนส่ง"/>
    </sheetNames>
    <sheetDataSet>
      <sheetData sheetId="0"/>
      <sheetData sheetId="1"/>
      <sheetData sheetId="2"/>
      <sheetData sheetId="3"/>
      <sheetData sheetId="4"/>
      <sheetData sheetId="5">
        <row r="4">
          <cell r="B4" t="str">
            <v>เทศบาลตำบลแม่ลาว</v>
          </cell>
        </row>
      </sheetData>
      <sheetData sheetId="6">
        <row r="35">
          <cell r="Q35">
            <v>2255288.4040000001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operate"/>
      <sheetName val="ปก"/>
      <sheetName val="ราคาต่อหน่วย"/>
      <sheetName val="สรุปราคากลาง"/>
      <sheetName val="ป้ายโครงการ"/>
      <sheetName val="ดินถมไหล่ทาง"/>
      <sheetName val="ตารางคอนกรีต"/>
      <sheetName val="ราคาวัสดุ"/>
      <sheetName val="6ล้อ_2"/>
      <sheetName val="10ล้อ_2"/>
      <sheetName val="10ล้อ+พ่วง_2"/>
    </sheetNames>
    <sheetDataSet>
      <sheetData sheetId="0" refreshError="1"/>
      <sheetData sheetId="1" refreshError="1"/>
      <sheetData sheetId="2" refreshError="1"/>
      <sheetData sheetId="3" refreshError="1">
        <row r="6">
          <cell r="D6" t="str">
            <v>เทศบาลตำบลแม่ลาว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วัสดุมวลรวม"/>
      <sheetName val="ป้ายโครงการ"/>
      <sheetName val="ราคาวัสดุ"/>
      <sheetName val="Sheet4"/>
    </sheetNames>
    <sheetDataSet>
      <sheetData sheetId="0" refreshError="1"/>
      <sheetData sheetId="1" refreshError="1"/>
      <sheetData sheetId="2" refreshError="1">
        <row r="16">
          <cell r="I16">
            <v>506.54</v>
          </cell>
        </row>
        <row r="19">
          <cell r="I19">
            <v>590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mailto:&#3650;&#3588;&#3619;&#3591;&#3588;&#3619;&#3656;&#3634;&#3623;&#3648;&#3627;&#3621;&#3655;&#3585;&#3594;&#3640;&#3610;&#3626;&#3633;&#3591;&#3585;&#3632;&#3626;&#3637;@%200.60%20&#3617;." TargetMode="External"/><Relationship Id="rId1" Type="http://schemas.openxmlformats.org/officeDocument/2006/relationships/hyperlink" Target="mailto:&#3650;&#3588;&#3619;&#3591;&#3588;&#3619;&#3656;&#3634;&#3623;&#3648;&#3627;&#3621;&#3655;&#3585;&#3594;&#3640;&#3610;&#3626;&#3633;&#3591;&#3585;&#3632;&#3626;&#3637;@%200.60%20&#3617;.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V40"/>
  <sheetViews>
    <sheetView tabSelected="1" view="pageBreakPreview" topLeftCell="A10" zoomScaleNormal="100" zoomScaleSheetLayoutView="100" workbookViewId="0">
      <selection activeCell="Z26" sqref="Z26"/>
    </sheetView>
  </sheetViews>
  <sheetFormatPr defaultRowHeight="21"/>
  <cols>
    <col min="1" max="1" width="7.5703125" style="213" customWidth="1"/>
    <col min="2" max="5" width="4.85546875" style="213" customWidth="1"/>
    <col min="6" max="6" width="9.7109375" style="213" customWidth="1"/>
    <col min="7" max="9" width="4.85546875" style="213" customWidth="1"/>
    <col min="10" max="10" width="2.7109375" style="213" customWidth="1"/>
    <col min="11" max="17" width="3.28515625" style="213" customWidth="1"/>
    <col min="18" max="18" width="3.7109375" style="213" customWidth="1"/>
    <col min="19" max="20" width="4.140625" style="213" customWidth="1"/>
    <col min="21" max="21" width="5.28515625" style="213" customWidth="1"/>
    <col min="22" max="22" width="4.85546875" style="213" customWidth="1"/>
    <col min="23" max="23" width="9.140625" style="213" customWidth="1"/>
    <col min="24" max="16384" width="9.140625" style="213"/>
  </cols>
  <sheetData>
    <row r="1" spans="1:22" ht="21.75" customHeight="1">
      <c r="U1" s="809" t="s">
        <v>902</v>
      </c>
      <c r="V1" s="809"/>
    </row>
    <row r="2" spans="1:22" ht="21.75" customHeight="1">
      <c r="A2" s="810" t="s">
        <v>903</v>
      </c>
      <c r="B2" s="810"/>
      <c r="C2" s="810"/>
      <c r="D2" s="810"/>
      <c r="E2" s="810"/>
      <c r="F2" s="810"/>
      <c r="G2" s="810"/>
      <c r="H2" s="810"/>
      <c r="I2" s="810"/>
      <c r="J2" s="810"/>
      <c r="K2" s="810"/>
      <c r="L2" s="810"/>
      <c r="M2" s="810"/>
      <c r="N2" s="810"/>
      <c r="O2" s="810"/>
      <c r="P2" s="810"/>
      <c r="Q2" s="810"/>
      <c r="R2" s="810"/>
      <c r="S2" s="810"/>
      <c r="T2" s="810"/>
      <c r="U2" s="810"/>
      <c r="V2" s="810"/>
    </row>
    <row r="3" spans="1:22" ht="21.75" customHeight="1">
      <c r="A3" s="811" t="s">
        <v>3</v>
      </c>
      <c r="B3" s="811"/>
      <c r="C3" s="811"/>
      <c r="D3" s="811"/>
      <c r="E3" s="214" t="str">
        <f>ปร5!E4</f>
        <v>ปรับปรุงโรงรถดับเพลิง หมายเลขครุภัณฑ์ 011440004</v>
      </c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</row>
    <row r="4" spans="1:22" ht="21.75" customHeight="1">
      <c r="A4" s="811" t="s">
        <v>4</v>
      </c>
      <c r="B4" s="811"/>
      <c r="C4" s="811"/>
      <c r="D4" s="215"/>
      <c r="E4" s="216" t="str">
        <f>ปร5!E5</f>
        <v>อาคารจอดรถดับเพลิง(เดิม)  หมู่ที่ 19 ตำบลดงมะดะ อำเภอแม่ลาว จังหวัดเชียงราย</v>
      </c>
      <c r="F4" s="214"/>
      <c r="G4" s="214"/>
      <c r="H4" s="214"/>
      <c r="I4" s="214"/>
      <c r="J4" s="214"/>
      <c r="K4" s="214"/>
      <c r="L4" s="214"/>
      <c r="M4" s="214"/>
      <c r="O4" s="214"/>
      <c r="P4" s="214"/>
      <c r="Q4" s="214"/>
      <c r="R4" s="214"/>
      <c r="S4" s="214"/>
      <c r="T4" s="214"/>
      <c r="U4" s="214"/>
      <c r="V4" s="214"/>
    </row>
    <row r="5" spans="1:22" ht="21.75" customHeight="1">
      <c r="A5" s="811" t="s">
        <v>5</v>
      </c>
      <c r="B5" s="811"/>
      <c r="C5" s="811"/>
      <c r="D5" s="215"/>
      <c r="E5" s="217" t="str">
        <f>ปร5!E6</f>
        <v xml:space="preserve">     / 2566</v>
      </c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  <c r="U5" s="217"/>
      <c r="V5" s="217"/>
    </row>
    <row r="6" spans="1:22" ht="21.75" customHeight="1">
      <c r="A6" s="811" t="s">
        <v>6</v>
      </c>
      <c r="B6" s="811"/>
      <c r="C6" s="811"/>
      <c r="D6" s="811"/>
      <c r="E6" s="811"/>
      <c r="F6" s="215" t="s">
        <v>895</v>
      </c>
      <c r="H6" s="215"/>
      <c r="I6" s="215"/>
      <c r="J6" s="215"/>
      <c r="K6" s="215"/>
      <c r="L6" s="215"/>
      <c r="M6" s="215"/>
      <c r="N6" s="215"/>
      <c r="O6" s="215"/>
      <c r="P6" s="215"/>
      <c r="Q6" s="215"/>
      <c r="R6" s="215"/>
      <c r="S6" s="215"/>
      <c r="T6" s="215"/>
      <c r="U6" s="215"/>
      <c r="V6" s="215"/>
    </row>
    <row r="7" spans="1:22" ht="21.75" customHeight="1">
      <c r="A7" s="811" t="s">
        <v>904</v>
      </c>
      <c r="B7" s="811"/>
      <c r="C7" s="811"/>
      <c r="D7" s="811"/>
      <c r="E7" s="811"/>
      <c r="F7" s="811"/>
      <c r="G7" s="215"/>
      <c r="H7" s="215">
        <v>1</v>
      </c>
      <c r="I7" s="218"/>
      <c r="J7" s="812" t="s">
        <v>649</v>
      </c>
      <c r="K7" s="812"/>
      <c r="L7" s="219"/>
      <c r="M7" s="220"/>
      <c r="N7" s="215"/>
      <c r="O7" s="215"/>
      <c r="P7" s="215"/>
      <c r="Q7" s="215"/>
      <c r="R7" s="215"/>
      <c r="S7" s="215"/>
      <c r="T7" s="215"/>
      <c r="U7" s="215"/>
      <c r="V7" s="215"/>
    </row>
    <row r="8" spans="1:22" ht="21.75" customHeight="1">
      <c r="A8" s="221" t="s">
        <v>866</v>
      </c>
      <c r="B8" s="221"/>
      <c r="C8" s="221"/>
      <c r="D8" s="221"/>
      <c r="E8" s="221"/>
      <c r="F8" s="222"/>
      <c r="G8" s="223"/>
      <c r="H8" s="812" t="s">
        <v>9</v>
      </c>
      <c r="I8" s="812"/>
      <c r="J8" s="224"/>
      <c r="K8" s="808" t="str">
        <f>'ปร 4 '!I6</f>
        <v>ตุลาคม</v>
      </c>
      <c r="L8" s="808"/>
      <c r="M8" s="808"/>
      <c r="N8" s="808"/>
      <c r="O8" s="215"/>
      <c r="P8" s="812" t="s">
        <v>10</v>
      </c>
      <c r="Q8" s="812"/>
      <c r="R8" s="221"/>
      <c r="S8" s="808">
        <f>'ปร 4 '!K6</f>
        <v>2566</v>
      </c>
      <c r="T8" s="808"/>
      <c r="U8" s="215"/>
      <c r="V8" s="224"/>
    </row>
    <row r="9" spans="1:22" s="227" customFormat="1" ht="21.75" customHeight="1" thickBot="1">
      <c r="A9" s="225"/>
      <c r="B9" s="226"/>
      <c r="C9" s="226"/>
      <c r="D9" s="22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 t="s">
        <v>11</v>
      </c>
      <c r="V9" s="226"/>
    </row>
    <row r="10" spans="1:22" ht="35.1" customHeight="1" thickTop="1" thickBot="1">
      <c r="A10" s="305" t="s">
        <v>12</v>
      </c>
      <c r="B10" s="813" t="s">
        <v>13</v>
      </c>
      <c r="C10" s="813"/>
      <c r="D10" s="813"/>
      <c r="E10" s="813"/>
      <c r="F10" s="813"/>
      <c r="G10" s="813"/>
      <c r="H10" s="813"/>
      <c r="I10" s="813"/>
      <c r="J10" s="813"/>
      <c r="K10" s="814" t="s">
        <v>869</v>
      </c>
      <c r="L10" s="815"/>
      <c r="M10" s="815"/>
      <c r="N10" s="815"/>
      <c r="O10" s="815"/>
      <c r="P10" s="815"/>
      <c r="Q10" s="816"/>
      <c r="R10" s="814" t="s">
        <v>19</v>
      </c>
      <c r="S10" s="815"/>
      <c r="T10" s="815"/>
      <c r="U10" s="815"/>
      <c r="V10" s="816"/>
    </row>
    <row r="11" spans="1:22" ht="21.75" customHeight="1" thickTop="1">
      <c r="A11" s="228">
        <v>1</v>
      </c>
      <c r="B11" s="817" t="s">
        <v>909</v>
      </c>
      <c r="C11" s="817"/>
      <c r="D11" s="817"/>
      <c r="E11" s="817"/>
      <c r="F11" s="817"/>
      <c r="G11" s="817"/>
      <c r="H11" s="817"/>
      <c r="I11" s="817"/>
      <c r="J11" s="817"/>
      <c r="K11" s="818">
        <f>ปร5!R21</f>
        <v>865313</v>
      </c>
      <c r="L11" s="819"/>
      <c r="M11" s="819"/>
      <c r="N11" s="819"/>
      <c r="O11" s="819"/>
      <c r="P11" s="819"/>
      <c r="Q11" s="820"/>
      <c r="R11" s="821"/>
      <c r="S11" s="822"/>
      <c r="T11" s="822"/>
      <c r="U11" s="822"/>
      <c r="V11" s="823"/>
    </row>
    <row r="12" spans="1:22" ht="21.75" customHeight="1">
      <c r="A12" s="229">
        <v>2</v>
      </c>
      <c r="B12" s="824" t="s">
        <v>905</v>
      </c>
      <c r="C12" s="824"/>
      <c r="D12" s="824"/>
      <c r="E12" s="824"/>
      <c r="F12" s="824"/>
      <c r="G12" s="824"/>
      <c r="H12" s="824"/>
      <c r="I12" s="824"/>
      <c r="J12" s="824"/>
      <c r="K12" s="825">
        <v>0</v>
      </c>
      <c r="L12" s="826"/>
      <c r="M12" s="826"/>
      <c r="N12" s="826"/>
      <c r="O12" s="826"/>
      <c r="P12" s="826"/>
      <c r="Q12" s="827"/>
      <c r="R12" s="828"/>
      <c r="S12" s="829"/>
      <c r="T12" s="829"/>
      <c r="U12" s="829"/>
      <c r="V12" s="830"/>
    </row>
    <row r="13" spans="1:22" ht="21.75" customHeight="1">
      <c r="A13" s="229">
        <v>3</v>
      </c>
      <c r="B13" s="824" t="s">
        <v>930</v>
      </c>
      <c r="C13" s="824"/>
      <c r="D13" s="824"/>
      <c r="E13" s="824"/>
      <c r="F13" s="824"/>
      <c r="G13" s="824"/>
      <c r="H13" s="824"/>
      <c r="I13" s="824"/>
      <c r="J13" s="824"/>
      <c r="K13" s="825">
        <v>0</v>
      </c>
      <c r="L13" s="826"/>
      <c r="M13" s="826"/>
      <c r="N13" s="826"/>
      <c r="O13" s="826"/>
      <c r="P13" s="826"/>
      <c r="Q13" s="827"/>
      <c r="R13" s="828"/>
      <c r="S13" s="829"/>
      <c r="T13" s="829"/>
      <c r="U13" s="829"/>
      <c r="V13" s="830"/>
    </row>
    <row r="14" spans="1:22" ht="21.75" customHeight="1">
      <c r="A14" s="229"/>
      <c r="B14" s="831"/>
      <c r="C14" s="832"/>
      <c r="D14" s="832"/>
      <c r="E14" s="832"/>
      <c r="F14" s="832"/>
      <c r="G14" s="832"/>
      <c r="H14" s="832"/>
      <c r="I14" s="832"/>
      <c r="J14" s="833"/>
      <c r="K14" s="834"/>
      <c r="L14" s="835"/>
      <c r="M14" s="835"/>
      <c r="N14" s="835"/>
      <c r="O14" s="835"/>
      <c r="P14" s="835"/>
      <c r="Q14" s="836"/>
      <c r="R14" s="828"/>
      <c r="S14" s="829"/>
      <c r="T14" s="829"/>
      <c r="U14" s="829"/>
      <c r="V14" s="830"/>
    </row>
    <row r="15" spans="1:22" ht="21.75" customHeight="1">
      <c r="A15" s="230"/>
      <c r="B15" s="837"/>
      <c r="C15" s="808"/>
      <c r="D15" s="808"/>
      <c r="E15" s="808"/>
      <c r="F15" s="808"/>
      <c r="G15" s="808"/>
      <c r="H15" s="808"/>
      <c r="I15" s="808"/>
      <c r="J15" s="838"/>
      <c r="K15" s="839"/>
      <c r="L15" s="840"/>
      <c r="M15" s="840"/>
      <c r="N15" s="840"/>
      <c r="O15" s="840"/>
      <c r="P15" s="840"/>
      <c r="Q15" s="841"/>
      <c r="R15" s="828"/>
      <c r="S15" s="829"/>
      <c r="T15" s="829"/>
      <c r="U15" s="829"/>
      <c r="V15" s="830"/>
    </row>
    <row r="16" spans="1:22" ht="21.75" customHeight="1" thickBot="1">
      <c r="A16" s="231"/>
      <c r="B16" s="847"/>
      <c r="C16" s="848"/>
      <c r="D16" s="848"/>
      <c r="E16" s="848"/>
      <c r="F16" s="848"/>
      <c r="G16" s="848"/>
      <c r="H16" s="848"/>
      <c r="I16" s="848"/>
      <c r="J16" s="849"/>
      <c r="K16" s="850"/>
      <c r="L16" s="851"/>
      <c r="M16" s="851"/>
      <c r="N16" s="851"/>
      <c r="O16" s="851"/>
      <c r="P16" s="851"/>
      <c r="Q16" s="852"/>
      <c r="R16" s="853"/>
      <c r="S16" s="854"/>
      <c r="T16" s="854"/>
      <c r="U16" s="854"/>
      <c r="V16" s="855"/>
    </row>
    <row r="17" spans="1:48" ht="21.75" customHeight="1" thickTop="1">
      <c r="A17" s="856" t="s">
        <v>906</v>
      </c>
      <c r="B17" s="858" t="s">
        <v>907</v>
      </c>
      <c r="C17" s="858"/>
      <c r="D17" s="858"/>
      <c r="E17" s="858"/>
      <c r="F17" s="858"/>
      <c r="G17" s="858"/>
      <c r="H17" s="858"/>
      <c r="I17" s="858"/>
      <c r="J17" s="859"/>
      <c r="K17" s="860">
        <f>SUM(K11:K16)</f>
        <v>865313</v>
      </c>
      <c r="L17" s="861"/>
      <c r="M17" s="861"/>
      <c r="N17" s="861"/>
      <c r="O17" s="861"/>
      <c r="P17" s="861"/>
      <c r="Q17" s="862"/>
      <c r="R17" s="863"/>
      <c r="S17" s="864"/>
      <c r="T17" s="864"/>
      <c r="U17" s="864"/>
      <c r="V17" s="865"/>
    </row>
    <row r="18" spans="1:48" ht="21.75" customHeight="1" thickBot="1">
      <c r="A18" s="857"/>
      <c r="B18" s="232"/>
      <c r="C18" s="232"/>
      <c r="D18" s="232"/>
      <c r="E18" s="232"/>
      <c r="F18" s="232"/>
      <c r="G18" s="810" t="s">
        <v>908</v>
      </c>
      <c r="H18" s="810"/>
      <c r="I18" s="810"/>
      <c r="J18" s="233"/>
      <c r="K18" s="866">
        <f>ROUNDDOWN(K17,0)</f>
        <v>865313</v>
      </c>
      <c r="L18" s="867"/>
      <c r="M18" s="867"/>
      <c r="N18" s="867"/>
      <c r="O18" s="867"/>
      <c r="P18" s="867"/>
      <c r="Q18" s="868"/>
      <c r="R18" s="869"/>
      <c r="S18" s="870"/>
      <c r="T18" s="870"/>
      <c r="U18" s="870"/>
      <c r="V18" s="871"/>
    </row>
    <row r="19" spans="1:48" ht="8.25" customHeight="1" thickTop="1">
      <c r="A19" s="857"/>
      <c r="B19" s="232"/>
      <c r="C19" s="232"/>
      <c r="D19" s="232"/>
      <c r="E19" s="232"/>
      <c r="F19" s="232"/>
      <c r="G19" s="232"/>
      <c r="H19" s="234"/>
      <c r="I19" s="234"/>
      <c r="J19" s="233"/>
      <c r="K19" s="232"/>
      <c r="L19" s="232"/>
      <c r="M19" s="235"/>
      <c r="N19" s="232"/>
      <c r="O19" s="232"/>
      <c r="P19" s="232"/>
      <c r="Q19" s="236"/>
      <c r="R19" s="236"/>
      <c r="S19" s="236"/>
      <c r="T19" s="236"/>
      <c r="U19" s="232"/>
      <c r="V19" s="237"/>
    </row>
    <row r="20" spans="1:48" ht="21.75" customHeight="1">
      <c r="A20" s="857"/>
      <c r="B20" s="238"/>
      <c r="C20" s="810" t="s">
        <v>908</v>
      </c>
      <c r="D20" s="810"/>
      <c r="E20" s="810"/>
      <c r="F20" s="872" t="str">
        <f>CONCATENATE("(  ",BAHTTEXT(K18),"  )  ")</f>
        <v xml:space="preserve">(  แปดแสนหกหมื่นห้าพันสามร้อยสิบสามบาทถ้วน  )  </v>
      </c>
      <c r="G20" s="872"/>
      <c r="H20" s="872"/>
      <c r="I20" s="872"/>
      <c r="J20" s="872"/>
      <c r="K20" s="872"/>
      <c r="L20" s="872"/>
      <c r="M20" s="872"/>
      <c r="N20" s="872"/>
      <c r="O20" s="872"/>
      <c r="P20" s="872"/>
      <c r="Q20" s="872"/>
      <c r="R20" s="872"/>
      <c r="S20" s="872"/>
      <c r="T20" s="872"/>
      <c r="U20" s="232"/>
      <c r="V20" s="239"/>
    </row>
    <row r="21" spans="1:48" ht="8.25" customHeight="1" thickBot="1">
      <c r="A21" s="813"/>
      <c r="B21" s="240"/>
      <c r="C21" s="241"/>
      <c r="D21" s="241"/>
      <c r="E21" s="873"/>
      <c r="F21" s="873"/>
      <c r="G21" s="873"/>
      <c r="H21" s="873"/>
      <c r="I21" s="873"/>
      <c r="J21" s="873"/>
      <c r="K21" s="873"/>
      <c r="L21" s="873"/>
      <c r="M21" s="873"/>
      <c r="N21" s="873"/>
      <c r="O21" s="873"/>
      <c r="P21" s="873"/>
      <c r="Q21" s="873"/>
      <c r="R21" s="873"/>
      <c r="S21" s="873"/>
      <c r="T21" s="873"/>
      <c r="U21" s="241"/>
      <c r="V21" s="242"/>
    </row>
    <row r="22" spans="1:48" ht="8.25" customHeight="1" thickTop="1">
      <c r="A22" s="243"/>
      <c r="B22" s="232"/>
      <c r="C22" s="232"/>
      <c r="D22" s="232"/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232"/>
      <c r="V22" s="232"/>
    </row>
    <row r="23" spans="1:48" ht="26.25" customHeight="1">
      <c r="A23" s="244"/>
      <c r="B23" s="244"/>
      <c r="C23" s="244"/>
      <c r="D23" s="244"/>
      <c r="E23" s="244"/>
      <c r="F23" s="244"/>
      <c r="I23" s="505"/>
      <c r="J23" s="754"/>
      <c r="K23" s="753"/>
      <c r="L23" s="755"/>
      <c r="M23" s="756" t="s">
        <v>880</v>
      </c>
      <c r="N23" s="757"/>
      <c r="O23" s="757"/>
      <c r="P23" s="757"/>
      <c r="Q23" s="757"/>
      <c r="R23" s="757"/>
      <c r="S23" s="235"/>
      <c r="T23" s="235"/>
      <c r="U23" s="235"/>
      <c r="Z23" s="244"/>
      <c r="AA23" s="244"/>
      <c r="AB23" s="244"/>
      <c r="AC23" s="244"/>
      <c r="AD23" s="244"/>
      <c r="AE23" s="244"/>
      <c r="AI23" s="245"/>
      <c r="AJ23" s="246"/>
      <c r="AK23" s="247"/>
      <c r="AL23" s="235"/>
      <c r="AM23" s="235"/>
      <c r="AN23" s="235"/>
      <c r="AO23" s="235"/>
      <c r="AP23" s="235"/>
      <c r="AQ23" s="235"/>
      <c r="AR23" s="235"/>
      <c r="AS23" s="235"/>
      <c r="AT23" s="235"/>
    </row>
    <row r="24" spans="1:48" ht="14.25" customHeight="1">
      <c r="A24" s="491"/>
      <c r="B24" s="461"/>
      <c r="C24" s="461"/>
      <c r="D24" s="461"/>
      <c r="E24" s="461"/>
      <c r="F24" s="461"/>
      <c r="G24" s="461"/>
      <c r="H24" s="461"/>
      <c r="J24" s="461"/>
      <c r="K24" s="461"/>
      <c r="L24" s="492"/>
      <c r="N24" s="493"/>
      <c r="O24" s="493"/>
      <c r="P24" s="493"/>
      <c r="Q24" s="493"/>
      <c r="R24" s="493"/>
      <c r="S24" s="493"/>
      <c r="T24" s="488"/>
      <c r="U24" s="488"/>
      <c r="V24" s="461"/>
      <c r="W24" s="461"/>
      <c r="AJ24" s="247"/>
      <c r="AK24" s="235"/>
      <c r="AL24" s="842"/>
      <c r="AM24" s="842"/>
      <c r="AN24" s="842"/>
      <c r="AO24" s="842"/>
      <c r="AP24" s="842"/>
      <c r="AQ24" s="842"/>
      <c r="AR24" s="842"/>
      <c r="AS24" s="235"/>
      <c r="AT24" s="235"/>
    </row>
    <row r="25" spans="1:48" ht="24" customHeight="1">
      <c r="A25" s="495" t="s">
        <v>1166</v>
      </c>
      <c r="B25" s="496"/>
      <c r="C25" s="496"/>
      <c r="D25" s="496"/>
      <c r="E25" s="496"/>
      <c r="G25" s="461" t="s">
        <v>924</v>
      </c>
      <c r="H25" s="497"/>
      <c r="I25" s="497"/>
      <c r="J25" s="750"/>
      <c r="K25" s="461"/>
      <c r="L25" s="785"/>
      <c r="M25" s="773" t="s">
        <v>925</v>
      </c>
      <c r="N25" s="773"/>
      <c r="O25" s="775"/>
      <c r="P25" s="776"/>
      <c r="Q25" s="776"/>
      <c r="R25" s="773"/>
      <c r="S25" s="776"/>
      <c r="T25" s="773"/>
      <c r="U25" s="773" t="s">
        <v>881</v>
      </c>
      <c r="V25" s="773"/>
      <c r="W25" s="773"/>
      <c r="Z25" s="842" t="s">
        <v>925</v>
      </c>
      <c r="AA25" s="842"/>
      <c r="AB25" s="842"/>
      <c r="AC25" s="842"/>
      <c r="AD25" s="842"/>
      <c r="AE25" s="213" t="s">
        <v>924</v>
      </c>
      <c r="AG25" s="248"/>
      <c r="AH25" s="248"/>
      <c r="AI25" s="249" t="s">
        <v>918</v>
      </c>
      <c r="AJ25" s="250"/>
      <c r="AN25" s="251"/>
      <c r="AO25" s="252"/>
      <c r="AP25" s="252"/>
      <c r="AR25" s="252"/>
      <c r="AS25" s="252"/>
      <c r="AT25" s="235"/>
    </row>
    <row r="26" spans="1:48" ht="24" customHeight="1">
      <c r="A26" s="846" t="s">
        <v>926</v>
      </c>
      <c r="B26" s="846"/>
      <c r="C26" s="846"/>
      <c r="D26" s="846"/>
      <c r="E26" s="846"/>
      <c r="F26" s="846"/>
      <c r="G26" s="846"/>
      <c r="H26" s="494"/>
      <c r="I26" s="502"/>
      <c r="J26" s="750"/>
      <c r="K26" s="461"/>
      <c r="L26" s="786"/>
      <c r="M26" s="845" t="s">
        <v>897</v>
      </c>
      <c r="N26" s="845"/>
      <c r="O26" s="845"/>
      <c r="P26" s="845"/>
      <c r="Q26" s="845"/>
      <c r="R26" s="845"/>
      <c r="S26" s="845"/>
      <c r="T26" s="845"/>
      <c r="U26" s="845"/>
      <c r="V26" s="773"/>
      <c r="W26" s="773"/>
      <c r="Z26" s="244" t="s">
        <v>926</v>
      </c>
      <c r="AA26" s="244"/>
      <c r="AB26" s="244"/>
      <c r="AC26" s="244"/>
      <c r="AD26" s="244"/>
      <c r="AG26" s="244"/>
      <c r="AH26" s="245"/>
      <c r="AI26" s="249" t="s">
        <v>921</v>
      </c>
      <c r="AJ26" s="249"/>
      <c r="AK26" s="253"/>
      <c r="AL26" s="253"/>
      <c r="AM26" s="253"/>
      <c r="AN26" s="235"/>
      <c r="AO26" s="235"/>
      <c r="AP26" s="235"/>
      <c r="AQ26" s="235"/>
      <c r="AR26" s="235"/>
      <c r="AS26" s="248"/>
      <c r="AT26" s="248"/>
    </row>
    <row r="27" spans="1:48" ht="24" customHeight="1">
      <c r="A27" s="494"/>
      <c r="B27" s="502"/>
      <c r="C27" s="496"/>
      <c r="D27" s="496"/>
      <c r="E27" s="496"/>
      <c r="F27" s="461"/>
      <c r="G27" s="461"/>
      <c r="H27" s="461"/>
      <c r="I27" s="461"/>
      <c r="J27" s="751"/>
      <c r="K27" s="461"/>
      <c r="L27" s="785"/>
      <c r="M27" s="773"/>
      <c r="N27" s="773"/>
      <c r="O27" s="779"/>
      <c r="P27" s="780"/>
      <c r="Q27" s="780"/>
      <c r="R27" s="780"/>
      <c r="S27" s="781"/>
      <c r="T27" s="781"/>
      <c r="U27" s="781"/>
      <c r="V27" s="773"/>
      <c r="W27" s="773"/>
      <c r="Z27" s="244"/>
      <c r="AA27" s="245"/>
      <c r="AB27" s="304"/>
      <c r="AC27" s="304"/>
      <c r="AD27" s="304"/>
      <c r="AI27" s="250"/>
      <c r="AJ27" s="250"/>
      <c r="AN27" s="245"/>
      <c r="AO27" s="304"/>
      <c r="AP27" s="304"/>
      <c r="AQ27" s="304"/>
      <c r="AR27" s="235"/>
      <c r="AS27" s="235"/>
      <c r="AT27" s="235"/>
      <c r="AV27" s="248"/>
    </row>
    <row r="28" spans="1:48" ht="24" customHeight="1">
      <c r="A28" s="495" t="s">
        <v>1165</v>
      </c>
      <c r="B28" s="495"/>
      <c r="C28" s="461"/>
      <c r="D28" s="461"/>
      <c r="E28" s="461"/>
      <c r="F28" s="502"/>
      <c r="G28" s="496"/>
      <c r="H28" s="496"/>
      <c r="I28" s="496"/>
      <c r="J28" s="488"/>
      <c r="K28" s="461"/>
      <c r="L28" s="781"/>
      <c r="M28" s="773" t="s">
        <v>925</v>
      </c>
      <c r="N28" s="773"/>
      <c r="O28" s="775"/>
      <c r="P28" s="776"/>
      <c r="Q28" s="776"/>
      <c r="R28" s="773"/>
      <c r="S28" s="776"/>
      <c r="T28" s="773"/>
      <c r="U28" s="773" t="s">
        <v>883</v>
      </c>
      <c r="V28" s="773"/>
      <c r="W28" s="773"/>
      <c r="Z28" s="244"/>
      <c r="AA28" s="244"/>
      <c r="AB28" s="244"/>
      <c r="AC28" s="244"/>
      <c r="AD28" s="244"/>
      <c r="AI28" s="254" t="s">
        <v>919</v>
      </c>
      <c r="AJ28" s="254"/>
      <c r="AN28" s="245"/>
      <c r="AO28" s="304"/>
      <c r="AP28" s="304"/>
      <c r="AQ28" s="304"/>
      <c r="AR28" s="235"/>
      <c r="AS28" s="235"/>
      <c r="AT28" s="235"/>
      <c r="AV28" s="235"/>
    </row>
    <row r="29" spans="1:48" ht="24" customHeight="1">
      <c r="A29" s="846" t="s">
        <v>1074</v>
      </c>
      <c r="B29" s="846"/>
      <c r="C29" s="846"/>
      <c r="D29" s="846"/>
      <c r="E29" s="846"/>
      <c r="F29" s="846"/>
      <c r="G29" s="846"/>
      <c r="H29" s="501"/>
      <c r="I29" s="501"/>
      <c r="J29" s="501"/>
      <c r="K29" s="461"/>
      <c r="L29" s="776"/>
      <c r="M29" s="845" t="str">
        <f>ปร5!M28</f>
        <v xml:space="preserve">       (นางกานติมา   สุทธสม)</v>
      </c>
      <c r="N29" s="845"/>
      <c r="O29" s="845"/>
      <c r="P29" s="845"/>
      <c r="Q29" s="845"/>
      <c r="R29" s="845"/>
      <c r="S29" s="845"/>
      <c r="T29" s="845"/>
      <c r="U29" s="845"/>
      <c r="V29" s="773"/>
      <c r="W29" s="773"/>
      <c r="Z29" s="244"/>
      <c r="AA29" s="244"/>
      <c r="AB29" s="244"/>
      <c r="AC29" s="244"/>
      <c r="AD29" s="244"/>
      <c r="AG29" s="244"/>
      <c r="AH29" s="245"/>
      <c r="AI29" s="254" t="s">
        <v>1076</v>
      </c>
      <c r="AJ29" s="254"/>
      <c r="AN29" s="248"/>
      <c r="AO29" s="252"/>
      <c r="AP29" s="252"/>
      <c r="AQ29" s="252"/>
      <c r="AR29" s="252"/>
      <c r="AS29" s="252"/>
      <c r="AT29" s="252"/>
      <c r="AV29" s="235"/>
    </row>
    <row r="30" spans="1:48" ht="24" customHeight="1">
      <c r="A30" s="495"/>
      <c r="B30" s="495"/>
      <c r="C30" s="461"/>
      <c r="D30" s="461"/>
      <c r="E30" s="461"/>
      <c r="F30" s="488"/>
      <c r="G30" s="488"/>
      <c r="H30" s="497"/>
      <c r="I30" s="497"/>
      <c r="J30" s="497"/>
      <c r="K30" s="461"/>
      <c r="L30" s="778"/>
      <c r="M30" s="773" t="s">
        <v>770</v>
      </c>
      <c r="N30" s="773"/>
      <c r="O30" s="773"/>
      <c r="P30" s="773"/>
      <c r="Q30" s="773"/>
      <c r="R30" s="773"/>
      <c r="S30" s="773"/>
      <c r="T30" s="773"/>
      <c r="U30" s="773"/>
      <c r="V30" s="773"/>
      <c r="W30" s="773"/>
      <c r="Z30" s="244"/>
      <c r="AA30" s="244"/>
      <c r="AB30" s="244"/>
      <c r="AC30" s="244"/>
      <c r="AD30" s="244"/>
      <c r="AG30" s="244"/>
      <c r="AH30" s="245"/>
      <c r="AI30" s="254"/>
      <c r="AJ30" s="254"/>
      <c r="AN30" s="235"/>
      <c r="AO30" s="235"/>
      <c r="AP30" s="248"/>
      <c r="AQ30" s="248"/>
      <c r="AR30" s="248"/>
      <c r="AS30" s="248"/>
      <c r="AT30" s="248"/>
      <c r="AV30" s="252"/>
    </row>
    <row r="31" spans="1:48" ht="24" customHeight="1">
      <c r="A31" s="495" t="s">
        <v>1075</v>
      </c>
      <c r="B31" s="495"/>
      <c r="C31" s="461"/>
      <c r="D31" s="461"/>
      <c r="E31" s="461"/>
      <c r="F31" s="502"/>
      <c r="G31" s="496"/>
      <c r="H31" s="496"/>
      <c r="I31" s="496"/>
      <c r="J31" s="492"/>
      <c r="K31" s="461"/>
      <c r="L31" s="781"/>
      <c r="M31" s="773" t="s">
        <v>925</v>
      </c>
      <c r="N31" s="773"/>
      <c r="O31" s="775"/>
      <c r="P31" s="776"/>
      <c r="Q31" s="776"/>
      <c r="R31" s="773"/>
      <c r="S31" s="776"/>
      <c r="T31" s="773"/>
      <c r="U31" s="773" t="s">
        <v>883</v>
      </c>
      <c r="V31" s="773"/>
      <c r="W31" s="773"/>
      <c r="Z31" s="244"/>
      <c r="AA31" s="245"/>
      <c r="AB31" s="304"/>
      <c r="AC31" s="304"/>
      <c r="AD31" s="304"/>
      <c r="AE31" s="244"/>
      <c r="AF31" s="244"/>
      <c r="AI31" s="254" t="s">
        <v>1075</v>
      </c>
      <c r="AJ31" s="254"/>
      <c r="AN31" s="245"/>
      <c r="AO31" s="304"/>
      <c r="AP31" s="304"/>
      <c r="AQ31" s="304"/>
      <c r="AR31" s="247"/>
      <c r="AS31" s="235"/>
      <c r="AT31" s="235"/>
      <c r="AV31" s="248"/>
    </row>
    <row r="32" spans="1:48" ht="24" customHeight="1">
      <c r="A32" s="846" t="s">
        <v>1164</v>
      </c>
      <c r="B32" s="846"/>
      <c r="C32" s="846"/>
      <c r="D32" s="846"/>
      <c r="E32" s="846"/>
      <c r="F32" s="846"/>
      <c r="G32" s="846"/>
      <c r="H32" s="496"/>
      <c r="I32" s="496"/>
      <c r="J32" s="492"/>
      <c r="K32" s="461"/>
      <c r="L32" s="781"/>
      <c r="M32" s="845" t="str">
        <f>ปร5!M31</f>
        <v xml:space="preserve">       (นางจรรยา   พลสารัตน์)</v>
      </c>
      <c r="N32" s="845"/>
      <c r="O32" s="845"/>
      <c r="P32" s="845"/>
      <c r="Q32" s="845"/>
      <c r="R32" s="845"/>
      <c r="S32" s="845"/>
      <c r="T32" s="845"/>
      <c r="U32" s="845"/>
      <c r="V32" s="773"/>
      <c r="W32" s="773"/>
      <c r="Z32" s="244"/>
      <c r="AA32" s="244"/>
      <c r="AB32" s="244"/>
      <c r="AC32" s="244"/>
      <c r="AD32" s="244"/>
      <c r="AE32" s="244"/>
      <c r="AF32" s="245"/>
      <c r="AI32" s="254" t="s">
        <v>922</v>
      </c>
      <c r="AJ32" s="254"/>
      <c r="AN32" s="245"/>
      <c r="AO32" s="304"/>
      <c r="AP32" s="304"/>
      <c r="AQ32" s="304"/>
      <c r="AR32" s="247"/>
      <c r="AS32" s="235"/>
      <c r="AT32" s="235"/>
      <c r="AV32" s="248"/>
    </row>
    <row r="33" spans="1:48" ht="24" customHeight="1">
      <c r="A33" s="495"/>
      <c r="B33" s="495"/>
      <c r="C33" s="461"/>
      <c r="D33" s="461"/>
      <c r="E33" s="461"/>
      <c r="F33" s="488"/>
      <c r="G33" s="488"/>
      <c r="H33" s="488"/>
      <c r="I33" s="488"/>
      <c r="J33" s="488"/>
      <c r="K33" s="461"/>
      <c r="L33" s="781"/>
      <c r="M33" s="773"/>
      <c r="N33" s="773"/>
      <c r="O33" s="773"/>
      <c r="P33" s="773"/>
      <c r="Q33" s="773"/>
      <c r="R33" s="773"/>
      <c r="S33" s="773"/>
      <c r="T33" s="773"/>
      <c r="U33" s="773"/>
      <c r="V33" s="773"/>
      <c r="W33" s="773"/>
      <c r="Z33" s="244"/>
      <c r="AA33" s="244"/>
      <c r="AB33" s="244"/>
      <c r="AC33" s="244"/>
      <c r="AD33" s="244"/>
      <c r="AE33" s="244"/>
      <c r="AG33" s="304"/>
      <c r="AH33" s="304"/>
      <c r="AI33" s="254"/>
      <c r="AJ33" s="254"/>
      <c r="AN33" s="235"/>
      <c r="AO33" s="235"/>
      <c r="AP33" s="235"/>
      <c r="AQ33" s="235"/>
      <c r="AR33" s="235"/>
      <c r="AS33" s="235"/>
      <c r="AT33" s="235"/>
      <c r="AV33" s="248"/>
    </row>
    <row r="34" spans="1:48" ht="24" customHeight="1">
      <c r="A34" s="495" t="s">
        <v>920</v>
      </c>
      <c r="B34" s="495"/>
      <c r="C34" s="461"/>
      <c r="D34" s="461"/>
      <c r="E34" s="461"/>
      <c r="F34" s="488"/>
      <c r="G34" s="488"/>
      <c r="H34" s="497"/>
      <c r="I34" s="497"/>
      <c r="J34" s="497"/>
      <c r="K34" s="461"/>
      <c r="L34" s="778"/>
      <c r="M34" s="773" t="s">
        <v>925</v>
      </c>
      <c r="N34" s="773"/>
      <c r="O34" s="775"/>
      <c r="P34" s="776"/>
      <c r="Q34" s="776"/>
      <c r="R34" s="773"/>
      <c r="S34" s="776"/>
      <c r="T34" s="773"/>
      <c r="U34" s="773" t="s">
        <v>883</v>
      </c>
      <c r="V34" s="773"/>
      <c r="W34" s="773"/>
      <c r="Z34" s="843"/>
      <c r="AA34" s="843"/>
      <c r="AB34" s="843"/>
      <c r="AC34" s="843"/>
      <c r="AD34" s="843"/>
      <c r="AE34" s="843"/>
      <c r="AG34" s="245"/>
      <c r="AH34" s="246"/>
      <c r="AI34" s="254" t="s">
        <v>920</v>
      </c>
      <c r="AJ34" s="254"/>
      <c r="AN34" s="235"/>
      <c r="AO34" s="235"/>
      <c r="AP34" s="248"/>
      <c r="AQ34" s="248"/>
      <c r="AR34" s="248"/>
      <c r="AS34" s="248"/>
      <c r="AT34" s="227"/>
    </row>
    <row r="35" spans="1:48" ht="24" customHeight="1">
      <c r="A35" s="846" t="s">
        <v>1163</v>
      </c>
      <c r="B35" s="846"/>
      <c r="C35" s="846"/>
      <c r="D35" s="846"/>
      <c r="E35" s="846"/>
      <c r="F35" s="846"/>
      <c r="G35" s="846"/>
      <c r="H35" s="507"/>
      <c r="I35" s="507"/>
      <c r="J35" s="507"/>
      <c r="K35" s="461"/>
      <c r="L35" s="782"/>
      <c r="M35" s="845" t="str">
        <f>ปร5!M34</f>
        <v xml:space="preserve">       (นางเกตุชญา   ธรรมธิ)</v>
      </c>
      <c r="N35" s="845"/>
      <c r="O35" s="845"/>
      <c r="P35" s="845"/>
      <c r="Q35" s="845"/>
      <c r="R35" s="845"/>
      <c r="S35" s="845"/>
      <c r="T35" s="845"/>
      <c r="U35" s="845"/>
      <c r="V35" s="773"/>
      <c r="W35" s="773"/>
      <c r="Z35" s="843"/>
      <c r="AA35" s="843"/>
      <c r="AB35" s="843"/>
      <c r="AC35" s="843"/>
      <c r="AD35" s="843"/>
      <c r="AE35" s="843"/>
      <c r="AI35" s="254" t="s">
        <v>923</v>
      </c>
      <c r="AJ35" s="254"/>
      <c r="AN35" s="251"/>
      <c r="AO35" s="251"/>
      <c r="AP35" s="255"/>
      <c r="AQ35" s="255"/>
      <c r="AR35" s="255"/>
      <c r="AS35" s="255"/>
      <c r="AT35" s="255"/>
    </row>
    <row r="36" spans="1:48" ht="24" customHeight="1">
      <c r="A36" s="461"/>
      <c r="B36" s="844"/>
      <c r="C36" s="844"/>
      <c r="D36" s="844"/>
      <c r="E36" s="844"/>
      <c r="F36" s="844"/>
      <c r="G36" s="844"/>
      <c r="H36" s="461"/>
      <c r="I36" s="461"/>
      <c r="J36" s="461"/>
      <c r="K36" s="461"/>
      <c r="L36" s="773"/>
      <c r="M36" s="773"/>
      <c r="N36" s="773"/>
      <c r="O36" s="773"/>
      <c r="P36" s="780"/>
      <c r="Q36" s="780"/>
      <c r="R36" s="780"/>
      <c r="S36" s="773"/>
      <c r="T36" s="773"/>
      <c r="U36" s="773"/>
      <c r="V36" s="773"/>
      <c r="W36" s="773"/>
    </row>
    <row r="37" spans="1:48" ht="24" customHeight="1">
      <c r="A37" s="461"/>
      <c r="B37" s="461"/>
      <c r="C37" s="461"/>
      <c r="D37" s="461"/>
      <c r="E37" s="461"/>
      <c r="F37" s="461"/>
      <c r="G37" s="461"/>
      <c r="H37" s="461"/>
      <c r="I37" s="461"/>
      <c r="J37" s="461"/>
      <c r="K37" s="461"/>
      <c r="L37" s="773"/>
      <c r="M37" s="773" t="s">
        <v>925</v>
      </c>
      <c r="N37" s="773"/>
      <c r="O37" s="775"/>
      <c r="P37" s="776"/>
      <c r="Q37" s="776"/>
      <c r="R37" s="773"/>
      <c r="S37" s="776"/>
      <c r="T37" s="773"/>
      <c r="U37" s="773" t="s">
        <v>883</v>
      </c>
      <c r="V37" s="773"/>
      <c r="W37" s="773"/>
    </row>
    <row r="38" spans="1:48" ht="24" customHeight="1">
      <c r="A38" s="461"/>
      <c r="B38" s="461"/>
      <c r="C38" s="461"/>
      <c r="D38" s="461"/>
      <c r="E38" s="461"/>
      <c r="F38" s="461"/>
      <c r="G38" s="461"/>
      <c r="H38" s="461"/>
      <c r="I38" s="461"/>
      <c r="J38" s="461"/>
      <c r="K38" s="461"/>
      <c r="L38" s="773"/>
      <c r="M38" s="845" t="str">
        <f>ปร5!M37</f>
        <v xml:space="preserve">     ( นายบุรพัทธ์  วงศ์ตินแท่น )</v>
      </c>
      <c r="N38" s="845"/>
      <c r="O38" s="845"/>
      <c r="P38" s="845"/>
      <c r="Q38" s="845"/>
      <c r="R38" s="845"/>
      <c r="S38" s="845"/>
      <c r="T38" s="845"/>
      <c r="U38" s="845"/>
      <c r="V38" s="773"/>
      <c r="W38" s="773"/>
    </row>
    <row r="39" spans="1:48">
      <c r="A39" s="461"/>
      <c r="B39" s="461"/>
      <c r="C39" s="461"/>
      <c r="D39" s="461"/>
      <c r="E39" s="461"/>
      <c r="F39" s="461"/>
      <c r="G39" s="461"/>
      <c r="H39" s="461"/>
      <c r="I39" s="461"/>
      <c r="J39" s="461"/>
      <c r="K39" s="461"/>
      <c r="L39" s="461"/>
      <c r="M39" s="461"/>
      <c r="N39" s="461"/>
      <c r="O39" s="461"/>
      <c r="P39" s="461"/>
      <c r="Q39" s="461"/>
      <c r="R39" s="461"/>
      <c r="S39" s="461"/>
      <c r="T39" s="461"/>
      <c r="U39" s="461"/>
      <c r="V39" s="461"/>
      <c r="W39" s="461"/>
    </row>
    <row r="40" spans="1:48">
      <c r="U40" s="213" t="s">
        <v>770</v>
      </c>
    </row>
  </sheetData>
  <mergeCells count="57">
    <mergeCell ref="M38:U38"/>
    <mergeCell ref="B16:J16"/>
    <mergeCell ref="K16:Q16"/>
    <mergeCell ref="R16:V16"/>
    <mergeCell ref="A17:A21"/>
    <mergeCell ref="B17:J17"/>
    <mergeCell ref="K17:Q17"/>
    <mergeCell ref="R17:V17"/>
    <mergeCell ref="G18:I18"/>
    <mergeCell ref="K18:Q18"/>
    <mergeCell ref="R18:V18"/>
    <mergeCell ref="C20:E20"/>
    <mergeCell ref="F20:T20"/>
    <mergeCell ref="E21:T21"/>
    <mergeCell ref="AL24:AR24"/>
    <mergeCell ref="Z25:AD25"/>
    <mergeCell ref="Z34:AE34"/>
    <mergeCell ref="Z35:AE35"/>
    <mergeCell ref="B36:G36"/>
    <mergeCell ref="M26:U26"/>
    <mergeCell ref="M29:U29"/>
    <mergeCell ref="M32:U32"/>
    <mergeCell ref="M35:U35"/>
    <mergeCell ref="A35:G35"/>
    <mergeCell ref="A32:G32"/>
    <mergeCell ref="A29:G29"/>
    <mergeCell ref="A26:G26"/>
    <mergeCell ref="B14:J14"/>
    <mergeCell ref="K14:Q14"/>
    <mergeCell ref="R14:V14"/>
    <mergeCell ref="B15:J15"/>
    <mergeCell ref="K15:Q15"/>
    <mergeCell ref="R15:V15"/>
    <mergeCell ref="B12:J12"/>
    <mergeCell ref="K12:Q12"/>
    <mergeCell ref="R12:V12"/>
    <mergeCell ref="B13:J13"/>
    <mergeCell ref="K13:Q13"/>
    <mergeCell ref="R13:V13"/>
    <mergeCell ref="B10:J10"/>
    <mergeCell ref="K10:Q10"/>
    <mergeCell ref="R10:V10"/>
    <mergeCell ref="B11:J11"/>
    <mergeCell ref="K11:Q11"/>
    <mergeCell ref="R11:V11"/>
    <mergeCell ref="S8:T8"/>
    <mergeCell ref="U1:V1"/>
    <mergeCell ref="A2:V2"/>
    <mergeCell ref="A3:D3"/>
    <mergeCell ref="A4:C4"/>
    <mergeCell ref="A5:C5"/>
    <mergeCell ref="A6:E6"/>
    <mergeCell ref="A7:F7"/>
    <mergeCell ref="J7:K7"/>
    <mergeCell ref="H8:I8"/>
    <mergeCell ref="K8:N8"/>
    <mergeCell ref="P8:Q8"/>
  </mergeCells>
  <pageMargins left="0.78740157480314965" right="0" top="0.39370078740157483" bottom="0" header="0.31496062992125984" footer="0"/>
  <pageSetup scale="90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42"/>
  <sheetViews>
    <sheetView view="pageBreakPreview" topLeftCell="A10" zoomScale="115" zoomScaleNormal="100" zoomScaleSheetLayoutView="115" workbookViewId="0">
      <selection activeCell="Z16" sqref="Z16"/>
    </sheetView>
  </sheetViews>
  <sheetFormatPr defaultRowHeight="18.75"/>
  <cols>
    <col min="1" max="1" width="7.5703125" style="461" customWidth="1"/>
    <col min="2" max="5" width="4.85546875" style="461" customWidth="1"/>
    <col min="6" max="6" width="7.42578125" style="461" customWidth="1"/>
    <col min="7" max="8" width="4.85546875" style="461" customWidth="1"/>
    <col min="9" max="9" width="5.7109375" style="461" customWidth="1"/>
    <col min="10" max="10" width="1.140625" style="461" customWidth="1"/>
    <col min="11" max="13" width="3.28515625" style="461" customWidth="1"/>
    <col min="14" max="14" width="2.42578125" style="461" customWidth="1"/>
    <col min="15" max="17" width="3.28515625" style="461" customWidth="1"/>
    <col min="18" max="19" width="4.140625" style="461" customWidth="1"/>
    <col min="20" max="20" width="5.7109375" style="461" customWidth="1"/>
    <col min="21" max="21" width="6" style="461" customWidth="1"/>
    <col min="22" max="22" width="4.140625" style="461" customWidth="1"/>
    <col min="23" max="16384" width="9.140625" style="461"/>
  </cols>
  <sheetData>
    <row r="1" spans="1:24" ht="21.75" customHeight="1">
      <c r="T1" s="875" t="s">
        <v>862</v>
      </c>
      <c r="U1" s="875"/>
      <c r="V1" s="875"/>
    </row>
    <row r="2" spans="1:24" ht="21.75" customHeight="1">
      <c r="A2" s="876" t="s">
        <v>863</v>
      </c>
      <c r="B2" s="876"/>
      <c r="C2" s="876"/>
      <c r="D2" s="876"/>
      <c r="E2" s="876"/>
      <c r="F2" s="876"/>
      <c r="G2" s="876"/>
      <c r="H2" s="876"/>
      <c r="I2" s="876"/>
      <c r="J2" s="876"/>
      <c r="K2" s="876"/>
      <c r="L2" s="876"/>
      <c r="M2" s="876"/>
      <c r="N2" s="876"/>
      <c r="O2" s="876"/>
      <c r="P2" s="876"/>
      <c r="Q2" s="876"/>
      <c r="R2" s="876"/>
      <c r="S2" s="876"/>
      <c r="T2" s="876"/>
      <c r="U2" s="876"/>
      <c r="V2" s="876"/>
    </row>
    <row r="3" spans="1:24" ht="21.75" customHeight="1">
      <c r="A3" s="877" t="s">
        <v>1</v>
      </c>
      <c r="B3" s="877"/>
      <c r="C3" s="877"/>
      <c r="D3" s="462"/>
      <c r="E3" s="463" t="s">
        <v>2</v>
      </c>
      <c r="F3" s="463"/>
      <c r="G3" s="463"/>
      <c r="H3" s="463"/>
      <c r="I3" s="463"/>
      <c r="J3" s="463"/>
      <c r="K3" s="463"/>
      <c r="L3" s="463"/>
      <c r="M3" s="463"/>
      <c r="N3" s="463"/>
      <c r="O3" s="463"/>
      <c r="P3" s="464"/>
      <c r="Q3" s="464"/>
      <c r="R3" s="464"/>
      <c r="S3" s="464"/>
      <c r="T3" s="464"/>
      <c r="U3" s="464"/>
      <c r="V3" s="464"/>
    </row>
    <row r="4" spans="1:24" ht="21.75" customHeight="1">
      <c r="A4" s="874" t="s">
        <v>3</v>
      </c>
      <c r="B4" s="874"/>
      <c r="C4" s="874"/>
      <c r="D4" s="874"/>
      <c r="E4" s="465" t="str">
        <f>'ปร 4 '!C3</f>
        <v>ปรับปรุงโรงรถดับเพลิง หมายเลขครุภัณฑ์ 011440004</v>
      </c>
      <c r="F4" s="465"/>
      <c r="G4" s="465"/>
      <c r="H4" s="465"/>
      <c r="I4" s="465"/>
      <c r="J4" s="465"/>
      <c r="K4" s="465"/>
      <c r="L4" s="465"/>
      <c r="M4" s="465"/>
      <c r="N4" s="465"/>
      <c r="O4" s="465"/>
      <c r="P4" s="465"/>
      <c r="Q4" s="465"/>
      <c r="R4" s="465"/>
      <c r="S4" s="465"/>
      <c r="T4" s="465"/>
      <c r="U4" s="465"/>
      <c r="V4" s="465"/>
    </row>
    <row r="5" spans="1:24" ht="21.75" customHeight="1">
      <c r="A5" s="874" t="s">
        <v>4</v>
      </c>
      <c r="B5" s="874"/>
      <c r="C5" s="874"/>
      <c r="D5" s="410"/>
      <c r="E5" s="466" t="str">
        <f>'ปร 4 '!C4</f>
        <v>อาคารจอดรถดับเพลิง(เดิม)  หมู่ที่ 19 ตำบลดงมะดะ อำเภอแม่ลาว จังหวัดเชียงราย</v>
      </c>
      <c r="F5" s="465"/>
      <c r="G5" s="465"/>
      <c r="H5" s="465"/>
      <c r="I5" s="465"/>
      <c r="J5" s="465"/>
      <c r="K5" s="465"/>
      <c r="L5" s="465"/>
      <c r="N5" s="465"/>
      <c r="O5" s="465"/>
      <c r="P5" s="465"/>
      <c r="Q5" s="465"/>
      <c r="R5" s="465"/>
      <c r="S5" s="465"/>
      <c r="T5" s="465"/>
      <c r="U5" s="465"/>
      <c r="V5" s="465"/>
    </row>
    <row r="6" spans="1:24" ht="21.75" customHeight="1">
      <c r="A6" s="874" t="s">
        <v>5</v>
      </c>
      <c r="B6" s="874"/>
      <c r="C6" s="874"/>
      <c r="D6" s="410"/>
      <c r="E6" s="467" t="str">
        <f>'ปร 4 '!K4</f>
        <v xml:space="preserve">     / 2566</v>
      </c>
      <c r="F6" s="467"/>
      <c r="G6" s="467"/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</row>
    <row r="7" spans="1:24" ht="21.75" customHeight="1">
      <c r="A7" s="874" t="s">
        <v>6</v>
      </c>
      <c r="B7" s="874"/>
      <c r="C7" s="874"/>
      <c r="D7" s="874"/>
      <c r="E7" s="874"/>
      <c r="F7" s="410" t="s">
        <v>895</v>
      </c>
      <c r="H7" s="410"/>
      <c r="I7" s="410"/>
      <c r="J7" s="410"/>
      <c r="K7" s="410"/>
      <c r="L7" s="410"/>
      <c r="M7" s="410"/>
      <c r="N7" s="410"/>
      <c r="O7" s="410"/>
      <c r="P7" s="410"/>
      <c r="Q7" s="410"/>
      <c r="R7" s="410"/>
      <c r="S7" s="410"/>
      <c r="T7" s="410"/>
      <c r="U7" s="410"/>
      <c r="V7" s="410"/>
    </row>
    <row r="8" spans="1:24" ht="21.75" customHeight="1">
      <c r="A8" s="874" t="s">
        <v>864</v>
      </c>
      <c r="B8" s="874"/>
      <c r="C8" s="874"/>
      <c r="D8" s="874"/>
      <c r="E8" s="874"/>
      <c r="F8" s="874"/>
      <c r="G8" s="878">
        <v>1</v>
      </c>
      <c r="H8" s="878"/>
      <c r="I8" s="468"/>
      <c r="J8" s="879" t="s">
        <v>865</v>
      </c>
      <c r="K8" s="879"/>
      <c r="L8" s="469"/>
      <c r="M8" s="470"/>
      <c r="N8" s="410"/>
      <c r="O8" s="410"/>
      <c r="P8" s="410"/>
      <c r="Q8" s="410"/>
      <c r="R8" s="410"/>
      <c r="S8" s="410"/>
      <c r="T8" s="410"/>
      <c r="U8" s="410"/>
      <c r="V8" s="410"/>
    </row>
    <row r="9" spans="1:24" ht="21.75" customHeight="1">
      <c r="A9" s="471" t="s">
        <v>866</v>
      </c>
      <c r="B9" s="471"/>
      <c r="C9" s="471"/>
      <c r="D9" s="471"/>
      <c r="E9" s="471"/>
      <c r="F9" s="472"/>
      <c r="G9" s="473"/>
      <c r="H9" s="879" t="s">
        <v>9</v>
      </c>
      <c r="I9" s="879"/>
      <c r="J9" s="878" t="str">
        <f>'ปร 4 '!I6</f>
        <v>ตุลาคม</v>
      </c>
      <c r="K9" s="878"/>
      <c r="L9" s="878"/>
      <c r="M9" s="878"/>
      <c r="N9" s="878"/>
      <c r="O9" s="879" t="s">
        <v>10</v>
      </c>
      <c r="P9" s="879"/>
      <c r="Q9" s="879"/>
      <c r="R9" s="878">
        <f>'ปร 4 '!K6</f>
        <v>2566</v>
      </c>
      <c r="S9" s="878"/>
      <c r="T9" s="878"/>
      <c r="U9" s="410"/>
      <c r="V9" s="474"/>
    </row>
    <row r="10" spans="1:24" s="477" customFormat="1" ht="21.75" customHeight="1" thickBot="1">
      <c r="A10" s="475"/>
      <c r="B10" s="476"/>
      <c r="C10" s="476"/>
      <c r="D10" s="476"/>
      <c r="E10" s="476"/>
      <c r="F10" s="476"/>
      <c r="G10" s="476"/>
      <c r="H10" s="476"/>
      <c r="I10" s="476"/>
      <c r="J10" s="476"/>
      <c r="K10" s="476"/>
      <c r="L10" s="476"/>
      <c r="M10" s="476"/>
      <c r="N10" s="476"/>
      <c r="O10" s="476"/>
      <c r="P10" s="476"/>
      <c r="Q10" s="476"/>
      <c r="R10" s="476"/>
      <c r="S10" s="476"/>
      <c r="T10" s="476"/>
      <c r="U10" s="880" t="s">
        <v>11</v>
      </c>
      <c r="V10" s="880"/>
    </row>
    <row r="11" spans="1:24" ht="35.1" customHeight="1" thickTop="1" thickBot="1">
      <c r="A11" s="478" t="s">
        <v>12</v>
      </c>
      <c r="B11" s="881" t="s">
        <v>13</v>
      </c>
      <c r="C11" s="881"/>
      <c r="D11" s="881"/>
      <c r="E11" s="881"/>
      <c r="F11" s="881"/>
      <c r="G11" s="881"/>
      <c r="H11" s="881"/>
      <c r="I11" s="881"/>
      <c r="J11" s="881"/>
      <c r="K11" s="882" t="s">
        <v>867</v>
      </c>
      <c r="L11" s="881"/>
      <c r="M11" s="881"/>
      <c r="N11" s="881"/>
      <c r="O11" s="881" t="s">
        <v>868</v>
      </c>
      <c r="P11" s="881"/>
      <c r="Q11" s="881"/>
      <c r="R11" s="883" t="s">
        <v>869</v>
      </c>
      <c r="S11" s="884"/>
      <c r="T11" s="884"/>
      <c r="U11" s="881" t="s">
        <v>19</v>
      </c>
      <c r="V11" s="881"/>
    </row>
    <row r="12" spans="1:24" ht="21.75" customHeight="1" thickTop="1">
      <c r="A12" s="479">
        <v>1</v>
      </c>
      <c r="B12" s="897" t="s">
        <v>23</v>
      </c>
      <c r="C12" s="898"/>
      <c r="D12" s="898"/>
      <c r="E12" s="898"/>
      <c r="F12" s="898"/>
      <c r="G12" s="898"/>
      <c r="H12" s="898"/>
      <c r="I12" s="898"/>
      <c r="J12" s="898"/>
      <c r="K12" s="899">
        <f>'ปร 4 '!J14</f>
        <v>10230</v>
      </c>
      <c r="L12" s="900"/>
      <c r="M12" s="900"/>
      <c r="N12" s="901"/>
      <c r="O12" s="902">
        <f>'Factor f'!G27</f>
        <v>1.3084604476568571</v>
      </c>
      <c r="P12" s="903"/>
      <c r="Q12" s="903"/>
      <c r="R12" s="904">
        <f>ROUND(K12*O12,2)</f>
        <v>13385.55</v>
      </c>
      <c r="S12" s="905"/>
      <c r="T12" s="905"/>
      <c r="U12" s="906"/>
      <c r="V12" s="907"/>
      <c r="W12" s="480"/>
      <c r="X12" s="480"/>
    </row>
    <row r="13" spans="1:24" ht="21.75" customHeight="1">
      <c r="A13" s="481">
        <v>2</v>
      </c>
      <c r="B13" s="885" t="s">
        <v>71</v>
      </c>
      <c r="C13" s="885"/>
      <c r="D13" s="885"/>
      <c r="E13" s="885"/>
      <c r="F13" s="885"/>
      <c r="G13" s="885"/>
      <c r="H13" s="885"/>
      <c r="I13" s="885"/>
      <c r="J13" s="885"/>
      <c r="K13" s="886">
        <f>'ปร 4 '!J30+'ปร 4 '!J37</f>
        <v>623010.07148811105</v>
      </c>
      <c r="L13" s="887"/>
      <c r="M13" s="887"/>
      <c r="N13" s="888"/>
      <c r="O13" s="889">
        <f>O12</f>
        <v>1.3084604476568571</v>
      </c>
      <c r="P13" s="890"/>
      <c r="Q13" s="891"/>
      <c r="R13" s="892">
        <f>ROUND(K13*O13,2)</f>
        <v>815184.04</v>
      </c>
      <c r="S13" s="893"/>
      <c r="T13" s="894"/>
      <c r="U13" s="895"/>
      <c r="V13" s="896"/>
      <c r="W13" s="480"/>
    </row>
    <row r="14" spans="1:24" ht="21.75" customHeight="1">
      <c r="A14" s="481">
        <v>3</v>
      </c>
      <c r="B14" s="885" t="s">
        <v>1045</v>
      </c>
      <c r="C14" s="885"/>
      <c r="D14" s="885"/>
      <c r="E14" s="885"/>
      <c r="F14" s="885"/>
      <c r="G14" s="885"/>
      <c r="H14" s="885"/>
      <c r="I14" s="885"/>
      <c r="J14" s="885"/>
      <c r="K14" s="886">
        <f>'ปร 4 '!J46</f>
        <v>28081.599999999999</v>
      </c>
      <c r="L14" s="887"/>
      <c r="M14" s="887"/>
      <c r="N14" s="888"/>
      <c r="O14" s="889">
        <f>O13</f>
        <v>1.3084604476568571</v>
      </c>
      <c r="P14" s="890"/>
      <c r="Q14" s="891"/>
      <c r="R14" s="892">
        <f>ROUND(K14*O14,2)</f>
        <v>36743.660000000003</v>
      </c>
      <c r="S14" s="893"/>
      <c r="T14" s="894"/>
      <c r="U14" s="482"/>
      <c r="V14" s="483"/>
      <c r="W14" s="480"/>
    </row>
    <row r="15" spans="1:24" ht="21.75" customHeight="1">
      <c r="A15" s="481">
        <v>4</v>
      </c>
      <c r="B15" s="885" t="s">
        <v>927</v>
      </c>
      <c r="C15" s="885"/>
      <c r="D15" s="885"/>
      <c r="E15" s="885"/>
      <c r="F15" s="885"/>
      <c r="G15" s="885"/>
      <c r="H15" s="885"/>
      <c r="I15" s="885"/>
      <c r="J15" s="885"/>
      <c r="K15" s="886"/>
      <c r="L15" s="887"/>
      <c r="M15" s="887"/>
      <c r="N15" s="888"/>
      <c r="O15" s="889">
        <v>0</v>
      </c>
      <c r="P15" s="890"/>
      <c r="Q15" s="891"/>
      <c r="R15" s="892">
        <f>K15</f>
        <v>0</v>
      </c>
      <c r="S15" s="893"/>
      <c r="T15" s="894"/>
      <c r="U15" s="482"/>
      <c r="V15" s="483"/>
      <c r="W15" s="480"/>
    </row>
    <row r="16" spans="1:24" ht="21.75" customHeight="1">
      <c r="A16" s="484"/>
      <c r="B16" s="908" t="s">
        <v>870</v>
      </c>
      <c r="C16" s="909"/>
      <c r="D16" s="909"/>
      <c r="E16" s="909"/>
      <c r="F16" s="909"/>
      <c r="G16" s="909"/>
      <c r="H16" s="909"/>
      <c r="I16" s="909"/>
      <c r="J16" s="910"/>
      <c r="K16" s="911"/>
      <c r="L16" s="911"/>
      <c r="M16" s="911"/>
      <c r="N16" s="911"/>
      <c r="O16" s="912"/>
      <c r="P16" s="912"/>
      <c r="Q16" s="912"/>
      <c r="R16" s="913"/>
      <c r="S16" s="914"/>
      <c r="T16" s="915"/>
      <c r="U16" s="916"/>
      <c r="V16" s="916"/>
      <c r="W16" s="480"/>
      <c r="X16" s="480"/>
    </row>
    <row r="17" spans="1:31" ht="21.75" customHeight="1">
      <c r="A17" s="484"/>
      <c r="B17" s="918" t="s">
        <v>871</v>
      </c>
      <c r="C17" s="918"/>
      <c r="D17" s="918"/>
      <c r="E17" s="918"/>
      <c r="F17" s="918"/>
      <c r="G17" s="918"/>
      <c r="H17" s="919"/>
      <c r="I17" s="920">
        <v>0</v>
      </c>
      <c r="J17" s="921"/>
      <c r="K17" s="911"/>
      <c r="L17" s="911"/>
      <c r="M17" s="911"/>
      <c r="N17" s="911"/>
      <c r="O17" s="912"/>
      <c r="P17" s="912"/>
      <c r="Q17" s="912"/>
      <c r="R17" s="913"/>
      <c r="S17" s="914"/>
      <c r="T17" s="915"/>
      <c r="U17" s="917"/>
      <c r="V17" s="917"/>
    </row>
    <row r="18" spans="1:31" ht="21.75" customHeight="1">
      <c r="A18" s="485"/>
      <c r="B18" s="918" t="s">
        <v>872</v>
      </c>
      <c r="C18" s="918"/>
      <c r="D18" s="918"/>
      <c r="E18" s="918"/>
      <c r="F18" s="918"/>
      <c r="G18" s="918"/>
      <c r="H18" s="919"/>
      <c r="I18" s="920">
        <v>0</v>
      </c>
      <c r="J18" s="921"/>
      <c r="K18" s="911"/>
      <c r="L18" s="911"/>
      <c r="M18" s="911"/>
      <c r="N18" s="911"/>
      <c r="O18" s="912"/>
      <c r="P18" s="912"/>
      <c r="Q18" s="912"/>
      <c r="R18" s="913"/>
      <c r="S18" s="914"/>
      <c r="T18" s="915"/>
      <c r="U18" s="917"/>
      <c r="V18" s="917"/>
    </row>
    <row r="19" spans="1:31" ht="21.75" customHeight="1">
      <c r="A19" s="485"/>
      <c r="B19" s="918" t="s">
        <v>873</v>
      </c>
      <c r="C19" s="918"/>
      <c r="D19" s="918"/>
      <c r="E19" s="918"/>
      <c r="F19" s="918"/>
      <c r="G19" s="918"/>
      <c r="H19" s="919"/>
      <c r="I19" s="920">
        <v>7</v>
      </c>
      <c r="J19" s="921"/>
      <c r="K19" s="911"/>
      <c r="L19" s="911"/>
      <c r="M19" s="911"/>
      <c r="N19" s="911"/>
      <c r="O19" s="912"/>
      <c r="P19" s="912"/>
      <c r="Q19" s="912"/>
      <c r="R19" s="913"/>
      <c r="S19" s="914"/>
      <c r="T19" s="915"/>
      <c r="U19" s="917"/>
      <c r="V19" s="917"/>
    </row>
    <row r="20" spans="1:31" ht="21.75" customHeight="1" thickBot="1">
      <c r="A20" s="486"/>
      <c r="B20" s="922" t="s">
        <v>874</v>
      </c>
      <c r="C20" s="922"/>
      <c r="D20" s="922"/>
      <c r="E20" s="922"/>
      <c r="F20" s="922"/>
      <c r="G20" s="922"/>
      <c r="H20" s="923"/>
      <c r="I20" s="924">
        <v>7</v>
      </c>
      <c r="J20" s="925"/>
      <c r="K20" s="926">
        <f>SUM(K12:K19)</f>
        <v>661321.67148811102</v>
      </c>
      <c r="L20" s="926"/>
      <c r="M20" s="926"/>
      <c r="N20" s="926"/>
      <c r="O20" s="927"/>
      <c r="P20" s="927"/>
      <c r="Q20" s="927"/>
      <c r="R20" s="928"/>
      <c r="S20" s="929"/>
      <c r="T20" s="930"/>
      <c r="U20" s="931"/>
      <c r="V20" s="931"/>
    </row>
    <row r="21" spans="1:31" ht="21.75" customHeight="1" thickTop="1" thickBot="1">
      <c r="A21" s="487"/>
      <c r="B21" s="488"/>
      <c r="C21" s="488"/>
      <c r="D21" s="488"/>
      <c r="E21" s="488"/>
      <c r="F21" s="488"/>
      <c r="G21" s="488"/>
      <c r="H21" s="488"/>
      <c r="I21" s="488"/>
      <c r="J21" s="488"/>
      <c r="K21" s="488"/>
      <c r="L21" s="488"/>
      <c r="M21" s="488"/>
      <c r="N21" s="932" t="s">
        <v>875</v>
      </c>
      <c r="O21" s="932"/>
      <c r="P21" s="932"/>
      <c r="Q21" s="933"/>
      <c r="R21" s="934">
        <f>ROUND(SUM(R12:T15),0)</f>
        <v>865313</v>
      </c>
      <c r="S21" s="935"/>
      <c r="T21" s="936"/>
      <c r="U21" s="937"/>
      <c r="V21" s="937"/>
    </row>
    <row r="22" spans="1:31" ht="21.75" customHeight="1" thickTop="1">
      <c r="A22" s="489" t="s">
        <v>876</v>
      </c>
      <c r="B22" s="939" t="s">
        <v>877</v>
      </c>
      <c r="C22" s="939"/>
      <c r="D22" s="939"/>
      <c r="E22" s="939"/>
      <c r="F22" s="939" t="s">
        <v>14</v>
      </c>
      <c r="G22" s="939"/>
      <c r="H22" s="940">
        <v>192</v>
      </c>
      <c r="I22" s="940"/>
      <c r="J22" s="490"/>
      <c r="K22" s="939" t="s">
        <v>25</v>
      </c>
      <c r="L22" s="939"/>
      <c r="M22" s="462"/>
      <c r="N22" s="939" t="s">
        <v>878</v>
      </c>
      <c r="O22" s="939"/>
      <c r="P22" s="939"/>
      <c r="Q22" s="938">
        <f>R21/H22</f>
        <v>4506.838541666667</v>
      </c>
      <c r="R22" s="938"/>
      <c r="S22" s="938"/>
      <c r="T22" s="938"/>
      <c r="U22" s="939" t="s">
        <v>879</v>
      </c>
      <c r="V22" s="939"/>
    </row>
    <row r="23" spans="1:31" ht="21" customHeight="1">
      <c r="A23" s="491"/>
      <c r="K23" s="505"/>
      <c r="L23" s="758"/>
      <c r="M23" s="756" t="s">
        <v>880</v>
      </c>
      <c r="N23" s="756"/>
      <c r="O23" s="756"/>
      <c r="P23" s="756"/>
      <c r="Q23" s="756"/>
      <c r="R23" s="756"/>
      <c r="S23" s="756"/>
      <c r="T23" s="752"/>
      <c r="U23" s="752"/>
      <c r="V23" s="505"/>
      <c r="W23" s="505"/>
      <c r="X23" s="494" t="s">
        <v>880</v>
      </c>
      <c r="Y23" s="494"/>
      <c r="Z23" s="494"/>
      <c r="AA23" s="494"/>
      <c r="AB23" s="494"/>
      <c r="AC23" s="494"/>
    </row>
    <row r="24" spans="1:31" ht="20.25" customHeight="1">
      <c r="A24" s="495" t="s">
        <v>925</v>
      </c>
      <c r="B24" s="496"/>
      <c r="C24" s="496"/>
      <c r="D24" s="496"/>
      <c r="E24" s="496"/>
      <c r="F24" s="461" t="s">
        <v>924</v>
      </c>
      <c r="H24" s="497"/>
      <c r="I24" s="497"/>
      <c r="J24" s="498"/>
      <c r="K24" s="773"/>
      <c r="L24" s="774"/>
      <c r="M24" s="773" t="s">
        <v>925</v>
      </c>
      <c r="N24" s="773"/>
      <c r="O24" s="775"/>
      <c r="P24" s="776"/>
      <c r="Q24" s="776"/>
      <c r="R24" s="773"/>
      <c r="S24" s="776"/>
      <c r="T24" s="773"/>
      <c r="U24" s="773" t="s">
        <v>881</v>
      </c>
      <c r="V24" s="773"/>
      <c r="W24" s="773"/>
    </row>
    <row r="25" spans="1:31" ht="20.25" customHeight="1">
      <c r="A25" s="494" t="s">
        <v>926</v>
      </c>
      <c r="B25" s="494"/>
      <c r="C25" s="494"/>
      <c r="D25" s="494"/>
      <c r="E25" s="494"/>
      <c r="H25" s="494"/>
      <c r="I25" s="502"/>
      <c r="J25" s="498"/>
      <c r="K25" s="773"/>
      <c r="L25" s="777"/>
      <c r="M25" s="845" t="s">
        <v>897</v>
      </c>
      <c r="N25" s="845"/>
      <c r="O25" s="845"/>
      <c r="P25" s="845"/>
      <c r="Q25" s="845"/>
      <c r="R25" s="845"/>
      <c r="S25" s="845"/>
      <c r="T25" s="845"/>
      <c r="U25" s="778"/>
      <c r="V25" s="773"/>
      <c r="W25" s="773"/>
      <c r="X25" s="496"/>
      <c r="Y25" s="494"/>
      <c r="Z25" s="494"/>
      <c r="AA25" s="494"/>
      <c r="AB25" s="494"/>
      <c r="AE25" s="503"/>
    </row>
    <row r="26" spans="1:31" ht="20.25" customHeight="1">
      <c r="A26" s="494"/>
      <c r="B26" s="502"/>
      <c r="C26" s="496"/>
      <c r="D26" s="496"/>
      <c r="E26" s="496"/>
      <c r="J26" s="499"/>
      <c r="K26" s="773"/>
      <c r="L26" s="774"/>
      <c r="M26" s="773"/>
      <c r="N26" s="773"/>
      <c r="O26" s="779"/>
      <c r="P26" s="780"/>
      <c r="Q26" s="780"/>
      <c r="R26" s="780"/>
      <c r="S26" s="781"/>
      <c r="T26" s="781"/>
      <c r="U26" s="781"/>
      <c r="V26" s="773"/>
      <c r="W26" s="773"/>
      <c r="AA26" s="494"/>
      <c r="AB26" s="494"/>
      <c r="AE26" s="504"/>
    </row>
    <row r="27" spans="1:31" ht="20.25" customHeight="1">
      <c r="A27" s="495" t="s">
        <v>919</v>
      </c>
      <c r="B27" s="495"/>
      <c r="F27" s="502"/>
      <c r="G27" s="496"/>
      <c r="H27" s="496"/>
      <c r="I27" s="496"/>
      <c r="J27" s="488"/>
      <c r="K27" s="773"/>
      <c r="L27" s="781"/>
      <c r="M27" s="773" t="s">
        <v>925</v>
      </c>
      <c r="N27" s="773"/>
      <c r="O27" s="775"/>
      <c r="P27" s="776"/>
      <c r="Q27" s="776"/>
      <c r="R27" s="773"/>
      <c r="S27" s="776"/>
      <c r="T27" s="773"/>
      <c r="U27" s="773" t="s">
        <v>883</v>
      </c>
      <c r="V27" s="773"/>
      <c r="W27" s="773"/>
      <c r="X27" s="494"/>
      <c r="Y27" s="502"/>
      <c r="Z27" s="496" t="s">
        <v>898</v>
      </c>
      <c r="AA27" s="496"/>
      <c r="AB27" s="496"/>
      <c r="AE27" s="505"/>
    </row>
    <row r="28" spans="1:31" ht="20.25" customHeight="1">
      <c r="A28" s="495" t="s">
        <v>1074</v>
      </c>
      <c r="B28" s="495"/>
      <c r="F28" s="497"/>
      <c r="G28" s="501"/>
      <c r="H28" s="501"/>
      <c r="I28" s="501"/>
      <c r="J28" s="501"/>
      <c r="K28" s="773"/>
      <c r="L28" s="776"/>
      <c r="M28" s="845" t="s">
        <v>1152</v>
      </c>
      <c r="N28" s="845"/>
      <c r="O28" s="845"/>
      <c r="P28" s="845"/>
      <c r="Q28" s="845"/>
      <c r="R28" s="845"/>
      <c r="S28" s="845"/>
      <c r="T28" s="845"/>
      <c r="U28" s="778"/>
      <c r="V28" s="773"/>
      <c r="W28" s="773"/>
      <c r="X28" s="494"/>
      <c r="Y28" s="494"/>
      <c r="Z28" s="494"/>
      <c r="AA28" s="494"/>
      <c r="AB28" s="494"/>
      <c r="AE28" s="505"/>
    </row>
    <row r="29" spans="1:31" ht="20.25" customHeight="1">
      <c r="A29" s="495"/>
      <c r="B29" s="495"/>
      <c r="F29" s="488"/>
      <c r="G29" s="488"/>
      <c r="H29" s="497"/>
      <c r="I29" s="497"/>
      <c r="J29" s="497"/>
      <c r="K29" s="773"/>
      <c r="L29" s="778"/>
      <c r="M29" s="773"/>
      <c r="N29" s="773"/>
      <c r="O29" s="773"/>
      <c r="P29" s="773"/>
      <c r="Q29" s="773"/>
      <c r="R29" s="773"/>
      <c r="S29" s="773"/>
      <c r="T29" s="773"/>
      <c r="U29" s="773"/>
      <c r="V29" s="773"/>
      <c r="W29" s="773"/>
      <c r="X29" s="494" t="s">
        <v>882</v>
      </c>
      <c r="Y29" s="494"/>
      <c r="Z29" s="494"/>
      <c r="AA29" s="494"/>
      <c r="AB29" s="494"/>
      <c r="AC29" s="461" t="s">
        <v>883</v>
      </c>
      <c r="AE29" s="504"/>
    </row>
    <row r="30" spans="1:31" ht="20.25" customHeight="1">
      <c r="A30" s="495" t="s">
        <v>1075</v>
      </c>
      <c r="B30" s="495"/>
      <c r="F30" s="502"/>
      <c r="G30" s="496"/>
      <c r="H30" s="496"/>
      <c r="I30" s="496"/>
      <c r="J30" s="492"/>
      <c r="K30" s="773"/>
      <c r="L30" s="781"/>
      <c r="M30" s="773" t="s">
        <v>925</v>
      </c>
      <c r="N30" s="773"/>
      <c r="O30" s="775"/>
      <c r="P30" s="776"/>
      <c r="Q30" s="776"/>
      <c r="R30" s="773"/>
      <c r="S30" s="776"/>
      <c r="T30" s="773"/>
      <c r="U30" s="773" t="s">
        <v>883</v>
      </c>
      <c r="V30" s="773"/>
      <c r="W30" s="773"/>
      <c r="X30" s="494" t="s">
        <v>899</v>
      </c>
      <c r="Y30" s="494"/>
      <c r="Z30" s="494"/>
      <c r="AA30" s="494"/>
      <c r="AB30" s="494"/>
      <c r="AE30" s="504"/>
    </row>
    <row r="31" spans="1:31" ht="20.25" customHeight="1">
      <c r="A31" s="495" t="s">
        <v>922</v>
      </c>
      <c r="B31" s="495"/>
      <c r="F31" s="502"/>
      <c r="G31" s="496"/>
      <c r="H31" s="496"/>
      <c r="I31" s="496"/>
      <c r="J31" s="492"/>
      <c r="K31" s="773"/>
      <c r="L31" s="781"/>
      <c r="M31" s="845" t="s">
        <v>1693</v>
      </c>
      <c r="N31" s="845"/>
      <c r="O31" s="845"/>
      <c r="P31" s="845"/>
      <c r="Q31" s="845"/>
      <c r="R31" s="845"/>
      <c r="S31" s="845"/>
      <c r="T31" s="845"/>
      <c r="U31" s="778"/>
      <c r="V31" s="773"/>
      <c r="W31" s="773"/>
      <c r="X31" s="494"/>
      <c r="Y31" s="502"/>
      <c r="Z31" s="496" t="s">
        <v>884</v>
      </c>
      <c r="AA31" s="496"/>
      <c r="AB31" s="496"/>
      <c r="AC31" s="494"/>
      <c r="AD31" s="494"/>
      <c r="AE31" s="505"/>
    </row>
    <row r="32" spans="1:31" ht="20.25" customHeight="1">
      <c r="A32" s="495"/>
      <c r="B32" s="495"/>
      <c r="F32" s="488"/>
      <c r="G32" s="488"/>
      <c r="H32" s="488"/>
      <c r="I32" s="488"/>
      <c r="J32" s="488"/>
      <c r="K32" s="773"/>
      <c r="L32" s="781"/>
      <c r="M32" s="773"/>
      <c r="N32" s="773"/>
      <c r="O32" s="773"/>
      <c r="P32" s="773"/>
      <c r="Q32" s="773"/>
      <c r="R32" s="773"/>
      <c r="S32" s="773"/>
      <c r="T32" s="773"/>
      <c r="U32" s="773"/>
      <c r="V32" s="773"/>
      <c r="W32" s="773"/>
      <c r="X32" s="494"/>
      <c r="Y32" s="494"/>
      <c r="Z32" s="494"/>
      <c r="AA32" s="494"/>
      <c r="AB32" s="494"/>
      <c r="AC32" s="494"/>
      <c r="AD32" s="502"/>
      <c r="AE32" s="505"/>
    </row>
    <row r="33" spans="1:31" ht="20.25" customHeight="1">
      <c r="A33" s="495" t="s">
        <v>920</v>
      </c>
      <c r="B33" s="495"/>
      <c r="F33" s="488"/>
      <c r="G33" s="488"/>
      <c r="H33" s="497"/>
      <c r="I33" s="497"/>
      <c r="J33" s="497"/>
      <c r="K33" s="773"/>
      <c r="L33" s="778"/>
      <c r="M33" s="773" t="s">
        <v>925</v>
      </c>
      <c r="N33" s="773"/>
      <c r="O33" s="775"/>
      <c r="P33" s="776"/>
      <c r="Q33" s="776"/>
      <c r="R33" s="773"/>
      <c r="S33" s="776"/>
      <c r="T33" s="773"/>
      <c r="U33" s="773" t="s">
        <v>883</v>
      </c>
      <c r="V33" s="773"/>
      <c r="W33" s="773"/>
      <c r="X33" s="494" t="s">
        <v>885</v>
      </c>
      <c r="Y33" s="494"/>
      <c r="Z33" s="494"/>
      <c r="AA33" s="494"/>
      <c r="AB33" s="494"/>
      <c r="AC33" s="494" t="s">
        <v>883</v>
      </c>
      <c r="AE33" s="506"/>
    </row>
    <row r="34" spans="1:31" ht="20.25" customHeight="1">
      <c r="A34" s="495" t="s">
        <v>923</v>
      </c>
      <c r="B34" s="495"/>
      <c r="F34" s="500"/>
      <c r="G34" s="500"/>
      <c r="H34" s="507"/>
      <c r="I34" s="507"/>
      <c r="J34" s="507"/>
      <c r="K34" s="773"/>
      <c r="L34" s="782"/>
      <c r="M34" s="845" t="s">
        <v>1694</v>
      </c>
      <c r="N34" s="845"/>
      <c r="O34" s="845"/>
      <c r="P34" s="845"/>
      <c r="Q34" s="845"/>
      <c r="R34" s="845"/>
      <c r="S34" s="845"/>
      <c r="T34" s="845"/>
      <c r="U34" s="778"/>
      <c r="V34" s="773"/>
      <c r="W34" s="773"/>
      <c r="X34" s="844" t="s">
        <v>900</v>
      </c>
      <c r="Y34" s="844"/>
      <c r="Z34" s="844"/>
      <c r="AA34" s="844"/>
      <c r="AB34" s="844"/>
      <c r="AC34" s="844"/>
      <c r="AE34" s="508"/>
    </row>
    <row r="35" spans="1:31" ht="20.25" customHeight="1">
      <c r="B35" s="844"/>
      <c r="C35" s="844"/>
      <c r="D35" s="844"/>
      <c r="E35" s="844"/>
      <c r="F35" s="844"/>
      <c r="G35" s="844"/>
      <c r="K35" s="773"/>
      <c r="L35" s="773"/>
      <c r="M35" s="773"/>
      <c r="N35" s="773"/>
      <c r="O35" s="773"/>
      <c r="P35" s="780"/>
      <c r="Q35" s="780"/>
      <c r="R35" s="780"/>
      <c r="S35" s="773"/>
      <c r="T35" s="773"/>
      <c r="U35" s="773"/>
      <c r="V35" s="773"/>
      <c r="W35" s="773"/>
      <c r="X35" s="844" t="s">
        <v>901</v>
      </c>
      <c r="Y35" s="844"/>
      <c r="Z35" s="844"/>
      <c r="AA35" s="844"/>
      <c r="AB35" s="844"/>
      <c r="AC35" s="844"/>
      <c r="AE35" s="505"/>
    </row>
    <row r="36" spans="1:31" ht="20.25" customHeight="1">
      <c r="K36" s="773"/>
      <c r="L36" s="773"/>
      <c r="M36" s="773" t="s">
        <v>925</v>
      </c>
      <c r="N36" s="773"/>
      <c r="O36" s="775"/>
      <c r="P36" s="776"/>
      <c r="Q36" s="776"/>
      <c r="R36" s="773"/>
      <c r="S36" s="776"/>
      <c r="T36" s="773"/>
      <c r="U36" s="773" t="s">
        <v>883</v>
      </c>
      <c r="V36" s="773"/>
      <c r="W36" s="773"/>
      <c r="X36" s="844"/>
      <c r="Y36" s="844"/>
      <c r="Z36" s="844"/>
      <c r="AA36" s="844"/>
      <c r="AB36" s="844"/>
      <c r="AC36" s="844"/>
    </row>
    <row r="37" spans="1:31" ht="20.25" customHeight="1">
      <c r="K37" s="773"/>
      <c r="L37" s="773"/>
      <c r="M37" s="845" t="s">
        <v>1695</v>
      </c>
      <c r="N37" s="845"/>
      <c r="O37" s="845"/>
      <c r="P37" s="845"/>
      <c r="Q37" s="845"/>
      <c r="R37" s="845"/>
      <c r="S37" s="845"/>
      <c r="T37" s="845"/>
      <c r="U37" s="778"/>
      <c r="V37" s="773"/>
      <c r="W37" s="773"/>
    </row>
    <row r="38" spans="1:31">
      <c r="K38" s="773"/>
      <c r="L38" s="773"/>
      <c r="M38" s="773"/>
      <c r="N38" s="773"/>
      <c r="O38" s="773"/>
      <c r="P38" s="773"/>
      <c r="Q38" s="773"/>
      <c r="R38" s="773"/>
      <c r="S38" s="773"/>
      <c r="T38" s="773"/>
      <c r="U38" s="773"/>
      <c r="V38" s="773"/>
      <c r="W38" s="773"/>
    </row>
    <row r="42" spans="1:31">
      <c r="T42" s="461" t="s">
        <v>770</v>
      </c>
    </row>
  </sheetData>
  <mergeCells count="86">
    <mergeCell ref="M37:T37"/>
    <mergeCell ref="X34:AC34"/>
    <mergeCell ref="X35:AC35"/>
    <mergeCell ref="X36:AC36"/>
    <mergeCell ref="B35:G35"/>
    <mergeCell ref="B22:E22"/>
    <mergeCell ref="F22:G22"/>
    <mergeCell ref="H22:I22"/>
    <mergeCell ref="K22:L22"/>
    <mergeCell ref="N22:P22"/>
    <mergeCell ref="M25:T25"/>
    <mergeCell ref="M28:T28"/>
    <mergeCell ref="M31:T31"/>
    <mergeCell ref="M34:T34"/>
    <mergeCell ref="U20:V20"/>
    <mergeCell ref="N21:Q21"/>
    <mergeCell ref="R21:T21"/>
    <mergeCell ref="U21:V21"/>
    <mergeCell ref="Q22:T22"/>
    <mergeCell ref="U22:V22"/>
    <mergeCell ref="U19:V19"/>
    <mergeCell ref="B20:H20"/>
    <mergeCell ref="I20:J20"/>
    <mergeCell ref="K20:N20"/>
    <mergeCell ref="O20:Q20"/>
    <mergeCell ref="R20:T20"/>
    <mergeCell ref="B19:H19"/>
    <mergeCell ref="I19:J19"/>
    <mergeCell ref="K19:N19"/>
    <mergeCell ref="O19:Q19"/>
    <mergeCell ref="R19:T19"/>
    <mergeCell ref="U18:V18"/>
    <mergeCell ref="B17:H17"/>
    <mergeCell ref="I17:J17"/>
    <mergeCell ref="K17:N17"/>
    <mergeCell ref="O17:Q17"/>
    <mergeCell ref="R17:T17"/>
    <mergeCell ref="U17:V17"/>
    <mergeCell ref="B18:H18"/>
    <mergeCell ref="I18:J18"/>
    <mergeCell ref="K18:N18"/>
    <mergeCell ref="O18:Q18"/>
    <mergeCell ref="R18:T18"/>
    <mergeCell ref="B16:J16"/>
    <mergeCell ref="K16:N16"/>
    <mergeCell ref="O16:Q16"/>
    <mergeCell ref="R16:T16"/>
    <mergeCell ref="U16:V16"/>
    <mergeCell ref="B14:J14"/>
    <mergeCell ref="K14:N14"/>
    <mergeCell ref="O14:Q14"/>
    <mergeCell ref="R14:T14"/>
    <mergeCell ref="B15:J15"/>
    <mergeCell ref="K15:N15"/>
    <mergeCell ref="O15:Q15"/>
    <mergeCell ref="R15:T15"/>
    <mergeCell ref="B12:J12"/>
    <mergeCell ref="K12:N12"/>
    <mergeCell ref="O12:Q12"/>
    <mergeCell ref="R12:T12"/>
    <mergeCell ref="U12:V12"/>
    <mergeCell ref="B13:J13"/>
    <mergeCell ref="K13:N13"/>
    <mergeCell ref="O13:Q13"/>
    <mergeCell ref="R13:T13"/>
    <mergeCell ref="U13:V13"/>
    <mergeCell ref="O9:Q9"/>
    <mergeCell ref="R9:T9"/>
    <mergeCell ref="U10:V10"/>
    <mergeCell ref="B11:J11"/>
    <mergeCell ref="K11:N11"/>
    <mergeCell ref="O11:Q11"/>
    <mergeCell ref="R11:T11"/>
    <mergeCell ref="U11:V11"/>
    <mergeCell ref="A7:E7"/>
    <mergeCell ref="A8:F8"/>
    <mergeCell ref="G8:H8"/>
    <mergeCell ref="J8:K8"/>
    <mergeCell ref="H9:I9"/>
    <mergeCell ref="J9:N9"/>
    <mergeCell ref="A6:C6"/>
    <mergeCell ref="T1:V1"/>
    <mergeCell ref="A2:V2"/>
    <mergeCell ref="A3:C3"/>
    <mergeCell ref="A4:D4"/>
    <mergeCell ref="A5:C5"/>
  </mergeCells>
  <pageMargins left="0.78740157480314965" right="0" top="0.39370078740157483" bottom="0" header="0.31496062992125984" footer="0"/>
  <pageSetup scale="95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49"/>
  <sheetViews>
    <sheetView view="pageBreakPreview" topLeftCell="A40" zoomScaleNormal="100" zoomScaleSheetLayoutView="100" workbookViewId="0">
      <selection activeCell="A47" sqref="A47:K49"/>
    </sheetView>
  </sheetViews>
  <sheetFormatPr defaultRowHeight="21"/>
  <cols>
    <col min="1" max="1" width="9.28515625" style="292" bestFit="1" customWidth="1"/>
    <col min="2" max="2" width="18.85546875" style="292" customWidth="1"/>
    <col min="3" max="3" width="35" style="292" customWidth="1"/>
    <col min="4" max="4" width="12" style="292" customWidth="1"/>
    <col min="5" max="5" width="11.7109375" style="292" customWidth="1"/>
    <col min="6" max="6" width="12.7109375" style="292" customWidth="1"/>
    <col min="7" max="7" width="12.42578125" style="292" customWidth="1"/>
    <col min="8" max="8" width="11.28515625" style="292" customWidth="1"/>
    <col min="9" max="9" width="14.28515625" style="292" customWidth="1"/>
    <col min="10" max="10" width="14.7109375" style="292" customWidth="1"/>
    <col min="11" max="11" width="11" style="292" customWidth="1"/>
    <col min="12" max="12" width="18.5703125" style="292" customWidth="1"/>
    <col min="13" max="13" width="10.28515625" style="292" bestFit="1" customWidth="1"/>
    <col min="14" max="14" width="12.85546875" style="292" bestFit="1" customWidth="1"/>
    <col min="15" max="16384" width="9.140625" style="292"/>
  </cols>
  <sheetData>
    <row r="1" spans="1:11">
      <c r="A1" s="965" t="s">
        <v>0</v>
      </c>
      <c r="B1" s="965"/>
      <c r="C1" s="965"/>
      <c r="D1" s="965"/>
      <c r="E1" s="965"/>
      <c r="F1" s="965"/>
      <c r="G1" s="965"/>
      <c r="H1" s="965"/>
      <c r="I1" s="965"/>
      <c r="J1" s="965"/>
      <c r="K1" s="965"/>
    </row>
    <row r="2" spans="1:11">
      <c r="A2" s="966" t="s">
        <v>1</v>
      </c>
      <c r="B2" s="966"/>
      <c r="C2" s="583" t="s">
        <v>2</v>
      </c>
      <c r="D2" s="583"/>
      <c r="E2" s="583"/>
      <c r="F2" s="584"/>
      <c r="G2" s="584"/>
      <c r="H2" s="584"/>
      <c r="I2" s="584"/>
      <c r="J2" s="584"/>
      <c r="K2" s="583"/>
    </row>
    <row r="3" spans="1:11">
      <c r="A3" s="967" t="s">
        <v>3</v>
      </c>
      <c r="B3" s="967"/>
      <c r="C3" s="585" t="s">
        <v>1668</v>
      </c>
      <c r="D3" s="585"/>
      <c r="E3" s="585"/>
      <c r="F3" s="584"/>
      <c r="G3" s="584"/>
      <c r="H3" s="584"/>
      <c r="I3" s="584"/>
      <c r="J3" s="584"/>
      <c r="K3" s="583"/>
    </row>
    <row r="4" spans="1:11">
      <c r="A4" s="967" t="s">
        <v>4</v>
      </c>
      <c r="B4" s="967"/>
      <c r="C4" s="585" t="s">
        <v>1669</v>
      </c>
      <c r="D4" s="585"/>
      <c r="E4" s="585"/>
      <c r="F4" s="586"/>
      <c r="G4" s="586"/>
      <c r="H4" s="586"/>
      <c r="I4" s="586"/>
      <c r="J4" s="587" t="s">
        <v>5</v>
      </c>
      <c r="K4" s="588" t="s">
        <v>1670</v>
      </c>
    </row>
    <row r="5" spans="1:11">
      <c r="A5" s="952" t="s">
        <v>6</v>
      </c>
      <c r="B5" s="952"/>
      <c r="C5" s="968" t="s">
        <v>895</v>
      </c>
      <c r="D5" s="968"/>
      <c r="E5" s="968"/>
      <c r="F5" s="968"/>
      <c r="G5" s="968"/>
      <c r="H5" s="968"/>
      <c r="I5" s="968"/>
      <c r="J5" s="589"/>
      <c r="K5" s="215"/>
    </row>
    <row r="6" spans="1:11">
      <c r="A6" s="952" t="s">
        <v>7</v>
      </c>
      <c r="B6" s="952"/>
      <c r="C6" s="951" t="s">
        <v>896</v>
      </c>
      <c r="D6" s="951"/>
      <c r="E6" s="951"/>
      <c r="F6" s="590" t="s">
        <v>8</v>
      </c>
      <c r="G6" s="591"/>
      <c r="H6" s="590" t="s">
        <v>9</v>
      </c>
      <c r="I6" s="591" t="s">
        <v>1700</v>
      </c>
      <c r="J6" s="590" t="s">
        <v>10</v>
      </c>
      <c r="K6" s="588">
        <v>2566</v>
      </c>
    </row>
    <row r="7" spans="1:11" ht="21.75" thickBot="1">
      <c r="A7" s="973"/>
      <c r="B7" s="973"/>
      <c r="C7" s="592"/>
      <c r="D7" s="974"/>
      <c r="E7" s="974"/>
      <c r="F7" s="974"/>
      <c r="G7" s="975"/>
      <c r="H7" s="975"/>
      <c r="I7" s="975"/>
      <c r="J7" s="975"/>
      <c r="K7" s="593" t="s">
        <v>11</v>
      </c>
    </row>
    <row r="8" spans="1:11" ht="38.25" thickTop="1">
      <c r="A8" s="856" t="s">
        <v>12</v>
      </c>
      <c r="B8" s="969" t="s">
        <v>13</v>
      </c>
      <c r="C8" s="970"/>
      <c r="D8" s="856" t="s">
        <v>14</v>
      </c>
      <c r="E8" s="856" t="s">
        <v>15</v>
      </c>
      <c r="F8" s="976" t="s">
        <v>16</v>
      </c>
      <c r="G8" s="977"/>
      <c r="H8" s="976" t="s">
        <v>17</v>
      </c>
      <c r="I8" s="977"/>
      <c r="J8" s="509" t="s">
        <v>18</v>
      </c>
      <c r="K8" s="856" t="s">
        <v>19</v>
      </c>
    </row>
    <row r="9" spans="1:11" ht="21.75" thickBot="1">
      <c r="A9" s="813"/>
      <c r="B9" s="971"/>
      <c r="C9" s="972"/>
      <c r="D9" s="813"/>
      <c r="E9" s="813"/>
      <c r="F9" s="510" t="s">
        <v>20</v>
      </c>
      <c r="G9" s="510" t="s">
        <v>21</v>
      </c>
      <c r="H9" s="510" t="s">
        <v>20</v>
      </c>
      <c r="I9" s="510" t="s">
        <v>21</v>
      </c>
      <c r="J9" s="510" t="s">
        <v>22</v>
      </c>
      <c r="K9" s="813"/>
    </row>
    <row r="10" spans="1:11" ht="18.75" customHeight="1" thickTop="1">
      <c r="A10" s="610"/>
      <c r="B10" s="953"/>
      <c r="C10" s="954"/>
      <c r="D10" s="611"/>
      <c r="E10" s="612"/>
      <c r="F10" s="613"/>
      <c r="G10" s="611"/>
      <c r="H10" s="613"/>
      <c r="I10" s="613"/>
      <c r="J10" s="613"/>
      <c r="K10" s="613"/>
    </row>
    <row r="11" spans="1:11">
      <c r="A11" s="594">
        <v>1</v>
      </c>
      <c r="B11" s="955" t="s">
        <v>23</v>
      </c>
      <c r="C11" s="956"/>
      <c r="D11" s="595"/>
      <c r="E11" s="596"/>
      <c r="F11" s="596"/>
      <c r="G11" s="596"/>
      <c r="H11" s="596"/>
      <c r="I11" s="596"/>
      <c r="J11" s="596"/>
      <c r="K11" s="596"/>
    </row>
    <row r="12" spans="1:11">
      <c r="A12" s="594"/>
      <c r="B12" s="945" t="s">
        <v>1168</v>
      </c>
      <c r="C12" s="946"/>
      <c r="D12" s="597">
        <v>306.8</v>
      </c>
      <c r="E12" s="598" t="s">
        <v>25</v>
      </c>
      <c r="F12" s="599">
        <v>0</v>
      </c>
      <c r="G12" s="600">
        <v>0</v>
      </c>
      <c r="H12" s="601">
        <v>25</v>
      </c>
      <c r="I12" s="601">
        <f>D12*H12</f>
        <v>7670</v>
      </c>
      <c r="J12" s="601">
        <f>G12+I12</f>
        <v>7670</v>
      </c>
      <c r="K12" s="596"/>
    </row>
    <row r="13" spans="1:11" ht="21.75" thickBot="1">
      <c r="A13" s="594"/>
      <c r="B13" s="945" t="s">
        <v>1169</v>
      </c>
      <c r="C13" s="946"/>
      <c r="D13" s="597">
        <v>64</v>
      </c>
      <c r="E13" s="598" t="s">
        <v>25</v>
      </c>
      <c r="F13" s="599">
        <v>0</v>
      </c>
      <c r="G13" s="600">
        <v>0</v>
      </c>
      <c r="H13" s="601">
        <v>40</v>
      </c>
      <c r="I13" s="601">
        <f>D13*H13</f>
        <v>2560</v>
      </c>
      <c r="J13" s="601">
        <f>G13+I13</f>
        <v>2560</v>
      </c>
      <c r="K13" s="596"/>
    </row>
    <row r="14" spans="1:11" ht="24.75" thickBot="1">
      <c r="A14" s="783"/>
      <c r="B14" s="763" t="s">
        <v>886</v>
      </c>
      <c r="C14" s="764"/>
      <c r="D14" s="764"/>
      <c r="E14" s="764"/>
      <c r="F14" s="764"/>
      <c r="G14" s="764"/>
      <c r="H14" s="764"/>
      <c r="I14" s="765"/>
      <c r="J14" s="604">
        <f>SUM(J12:J13)</f>
        <v>10230</v>
      </c>
      <c r="K14" s="605"/>
    </row>
    <row r="15" spans="1:11">
      <c r="A15" s="606">
        <v>2</v>
      </c>
      <c r="B15" s="949" t="s">
        <v>71</v>
      </c>
      <c r="C15" s="950"/>
      <c r="D15" s="607"/>
      <c r="E15" s="608"/>
      <c r="F15" s="599"/>
      <c r="G15" s="607"/>
      <c r="H15" s="599"/>
      <c r="I15" s="599"/>
      <c r="J15" s="599">
        <f t="shared" ref="J15:J18" si="0">G15+I15</f>
        <v>0</v>
      </c>
      <c r="K15" s="599"/>
    </row>
    <row r="16" spans="1:11">
      <c r="A16" s="606"/>
      <c r="B16" s="760" t="s">
        <v>1176</v>
      </c>
      <c r="C16" s="761"/>
      <c r="D16" s="607"/>
      <c r="E16" s="608"/>
      <c r="F16" s="599"/>
      <c r="G16" s="607"/>
      <c r="H16" s="599"/>
      <c r="I16" s="599"/>
      <c r="J16" s="599"/>
      <c r="K16" s="599"/>
    </row>
    <row r="17" spans="1:17">
      <c r="A17" s="784"/>
      <c r="B17" s="947" t="s">
        <v>1678</v>
      </c>
      <c r="C17" s="948"/>
      <c r="D17" s="600">
        <f>D12</f>
        <v>306.8</v>
      </c>
      <c r="E17" s="598" t="str">
        <f>รายการคำนวณ!L99</f>
        <v xml:space="preserve"> ตร.ม.</v>
      </c>
      <c r="F17" s="601">
        <v>200</v>
      </c>
      <c r="G17" s="600">
        <f t="shared" ref="G17" si="1">F17*D17</f>
        <v>61360</v>
      </c>
      <c r="H17" s="601">
        <v>70</v>
      </c>
      <c r="I17" s="601">
        <f>D17*H17</f>
        <v>21476</v>
      </c>
      <c r="J17" s="601">
        <f t="shared" si="0"/>
        <v>82836</v>
      </c>
      <c r="K17" s="601"/>
    </row>
    <row r="18" spans="1:17">
      <c r="A18" s="784"/>
      <c r="B18" s="947" t="s">
        <v>1679</v>
      </c>
      <c r="C18" s="948"/>
      <c r="D18" s="600">
        <v>26</v>
      </c>
      <c r="E18" s="598" t="s">
        <v>75</v>
      </c>
      <c r="F18" s="601">
        <v>110</v>
      </c>
      <c r="G18" s="600">
        <f>F18*D18</f>
        <v>2860</v>
      </c>
      <c r="H18" s="601">
        <v>0</v>
      </c>
      <c r="I18" s="601">
        <v>0</v>
      </c>
      <c r="J18" s="601">
        <f t="shared" si="0"/>
        <v>2860</v>
      </c>
      <c r="K18" s="601"/>
    </row>
    <row r="19" spans="1:17">
      <c r="A19" s="784">
        <v>3</v>
      </c>
      <c r="B19" s="760" t="s">
        <v>1177</v>
      </c>
      <c r="C19" s="759"/>
      <c r="D19" s="600"/>
      <c r="E19" s="598"/>
      <c r="F19" s="601"/>
      <c r="G19" s="600"/>
      <c r="H19" s="601"/>
      <c r="I19" s="601"/>
      <c r="J19" s="601"/>
      <c r="K19" s="601"/>
    </row>
    <row r="20" spans="1:17">
      <c r="A20" s="784"/>
      <c r="B20" s="945" t="s">
        <v>1683</v>
      </c>
      <c r="C20" s="946"/>
      <c r="D20" s="600">
        <v>236.5</v>
      </c>
      <c r="E20" s="598" t="str">
        <f>E17</f>
        <v xml:space="preserve"> ตร.ม.</v>
      </c>
      <c r="F20" s="609">
        <f>วัสดุมวลรวม!G45</f>
        <v>249.94839999999999</v>
      </c>
      <c r="G20" s="600">
        <f t="shared" ref="G20:G24" si="2">F20*D20</f>
        <v>59112.796600000001</v>
      </c>
      <c r="H20" s="601">
        <v>56</v>
      </c>
      <c r="I20" s="601">
        <f t="shared" ref="I20:I21" si="3">D20*H20</f>
        <v>13244</v>
      </c>
      <c r="J20" s="601">
        <f t="shared" ref="J20:J22" si="4">G20+I20</f>
        <v>72356.796600000001</v>
      </c>
      <c r="K20" s="601"/>
    </row>
    <row r="21" spans="1:17" ht="21.75" thickBot="1">
      <c r="A21" s="787"/>
      <c r="B21" s="963" t="s">
        <v>1684</v>
      </c>
      <c r="C21" s="964"/>
      <c r="D21" s="788">
        <v>160</v>
      </c>
      <c r="E21" s="789" t="s">
        <v>31</v>
      </c>
      <c r="F21" s="791">
        <f>วัสดุมวลรวม!G82</f>
        <v>117.29886</v>
      </c>
      <c r="G21" s="788">
        <f t="shared" si="2"/>
        <v>18767.817600000002</v>
      </c>
      <c r="H21" s="790">
        <v>44</v>
      </c>
      <c r="I21" s="790">
        <f t="shared" si="3"/>
        <v>7040</v>
      </c>
      <c r="J21" s="790">
        <f t="shared" si="4"/>
        <v>25807.817600000002</v>
      </c>
      <c r="K21" s="790"/>
    </row>
    <row r="22" spans="1:17">
      <c r="A22" s="606"/>
      <c r="B22" s="957" t="s">
        <v>1685</v>
      </c>
      <c r="C22" s="958"/>
      <c r="D22" s="607">
        <f>(D20*2)-(84.4*0.4)</f>
        <v>439.24</v>
      </c>
      <c r="E22" s="608" t="str">
        <f>E20</f>
        <v xml:space="preserve"> ตร.ม.</v>
      </c>
      <c r="F22" s="597">
        <f>วัสดุมวลรวม!G65</f>
        <v>48.448</v>
      </c>
      <c r="G22" s="607">
        <f t="shared" si="2"/>
        <v>21280.29952</v>
      </c>
      <c r="H22" s="599">
        <v>95</v>
      </c>
      <c r="I22" s="599">
        <f>D22*H22</f>
        <v>41727.800000000003</v>
      </c>
      <c r="J22" s="599">
        <f t="shared" si="4"/>
        <v>63008.099520000003</v>
      </c>
      <c r="K22" s="599"/>
    </row>
    <row r="23" spans="1:17">
      <c r="A23" s="606"/>
      <c r="B23" s="957" t="s">
        <v>1698</v>
      </c>
      <c r="C23" s="958"/>
      <c r="D23" s="607">
        <v>53.89</v>
      </c>
      <c r="E23" s="608" t="s">
        <v>25</v>
      </c>
      <c r="F23" s="597">
        <f>วัสดุมวลรวม!G131</f>
        <v>158.13194444444446</v>
      </c>
      <c r="G23" s="607">
        <f t="shared" si="2"/>
        <v>8521.7304861111115</v>
      </c>
      <c r="H23" s="599">
        <v>108</v>
      </c>
      <c r="I23" s="599">
        <f>D23*H23</f>
        <v>5820.12</v>
      </c>
      <c r="J23" s="599">
        <f>G23+I23</f>
        <v>14341.850486111111</v>
      </c>
      <c r="K23" s="599"/>
    </row>
    <row r="24" spans="1:17">
      <c r="A24" s="784"/>
      <c r="B24" s="945" t="s">
        <v>1699</v>
      </c>
      <c r="C24" s="946"/>
      <c r="D24" s="600">
        <f>D22+D23</f>
        <v>493.13</v>
      </c>
      <c r="E24" s="598" t="str">
        <f>E22</f>
        <v xml:space="preserve"> ตร.ม.</v>
      </c>
      <c r="F24" s="609">
        <f>วัสดุมวลรวม!G90</f>
        <v>39.079971428571433</v>
      </c>
      <c r="G24" s="600">
        <f t="shared" si="2"/>
        <v>19271.506310571429</v>
      </c>
      <c r="H24" s="601">
        <v>34</v>
      </c>
      <c r="I24" s="601">
        <f>D24*H24</f>
        <v>16766.419999999998</v>
      </c>
      <c r="J24" s="601">
        <f>G24+I24</f>
        <v>36037.926310571427</v>
      </c>
      <c r="K24" s="601"/>
    </row>
    <row r="25" spans="1:17">
      <c r="A25" s="784">
        <v>4</v>
      </c>
      <c r="B25" s="760" t="s">
        <v>1184</v>
      </c>
      <c r="C25" s="759"/>
      <c r="D25" s="600"/>
      <c r="E25" s="598"/>
      <c r="F25" s="601"/>
      <c r="G25" s="600"/>
      <c r="H25" s="601"/>
      <c r="I25" s="601"/>
      <c r="J25" s="601"/>
      <c r="K25" s="601"/>
    </row>
    <row r="26" spans="1:17">
      <c r="A26" s="784"/>
      <c r="B26" s="945" t="s">
        <v>1686</v>
      </c>
      <c r="C26" s="946"/>
      <c r="D26" s="600">
        <v>141</v>
      </c>
      <c r="E26" s="598" t="str">
        <f>E22</f>
        <v xml:space="preserve"> ตร.ม.</v>
      </c>
      <c r="F26" s="609">
        <f>วัสดุมวลรวม!G107</f>
        <v>214.2</v>
      </c>
      <c r="G26" s="600">
        <f>F26*D26</f>
        <v>30202.199999999997</v>
      </c>
      <c r="H26" s="601">
        <v>97</v>
      </c>
      <c r="I26" s="601">
        <f t="shared" ref="I26" si="5">D26*H26</f>
        <v>13677</v>
      </c>
      <c r="J26" s="601">
        <f>G26+I26</f>
        <v>43879.199999999997</v>
      </c>
      <c r="K26" s="601"/>
    </row>
    <row r="27" spans="1:17">
      <c r="A27" s="784"/>
      <c r="B27" s="945" t="s">
        <v>1687</v>
      </c>
      <c r="C27" s="946"/>
      <c r="D27" s="600">
        <f>D26</f>
        <v>141</v>
      </c>
      <c r="E27" s="598" t="str">
        <f>E24</f>
        <v xml:space="preserve"> ตร.ม.</v>
      </c>
      <c r="F27" s="609">
        <f>F24</f>
        <v>39.079971428571433</v>
      </c>
      <c r="G27" s="600">
        <f>F27*D27</f>
        <v>5510.2759714285721</v>
      </c>
      <c r="H27" s="601">
        <f>H24</f>
        <v>34</v>
      </c>
      <c r="I27" s="601">
        <f>D27*H27</f>
        <v>4794</v>
      </c>
      <c r="J27" s="601">
        <f>G27+I27</f>
        <v>10304.275971428571</v>
      </c>
      <c r="K27" s="601"/>
    </row>
    <row r="28" spans="1:17">
      <c r="A28" s="784">
        <v>5</v>
      </c>
      <c r="B28" s="959" t="s">
        <v>1661</v>
      </c>
      <c r="C28" s="960"/>
      <c r="D28" s="600"/>
      <c r="E28" s="598"/>
      <c r="F28" s="609"/>
      <c r="G28" s="600"/>
      <c r="H28" s="601"/>
      <c r="I28" s="601"/>
      <c r="J28" s="601"/>
      <c r="K28" s="601"/>
    </row>
    <row r="29" spans="1:17" ht="21.75" thickBot="1">
      <c r="A29" s="784"/>
      <c r="B29" s="945" t="s">
        <v>1688</v>
      </c>
      <c r="C29" s="946"/>
      <c r="D29" s="600">
        <v>189.25</v>
      </c>
      <c r="E29" s="598" t="str">
        <f>E26</f>
        <v xml:space="preserve"> ตร.ม.</v>
      </c>
      <c r="F29" s="609">
        <f>วัสดุมวลรวม!G115</f>
        <v>273.06000000000006</v>
      </c>
      <c r="G29" s="600">
        <f>F29*D29</f>
        <v>51676.60500000001</v>
      </c>
      <c r="H29" s="601">
        <v>158</v>
      </c>
      <c r="I29" s="601">
        <f>D29*H29</f>
        <v>29901.5</v>
      </c>
      <c r="J29" s="601">
        <f>G29+I29</f>
        <v>81578.10500000001</v>
      </c>
      <c r="K29" s="601"/>
    </row>
    <row r="30" spans="1:17" ht="24.75" thickBot="1">
      <c r="A30" s="783"/>
      <c r="B30" s="763" t="s">
        <v>887</v>
      </c>
      <c r="C30" s="764"/>
      <c r="D30" s="764"/>
      <c r="E30" s="764"/>
      <c r="F30" s="764"/>
      <c r="G30" s="764"/>
      <c r="H30" s="764"/>
      <c r="I30" s="765"/>
      <c r="J30" s="604">
        <f>SUM(J15:J29)</f>
        <v>433010.07148811105</v>
      </c>
      <c r="K30" s="605"/>
      <c r="L30" s="602" t="e">
        <f>J30+#REF!</f>
        <v>#REF!</v>
      </c>
      <c r="M30" s="292" t="s">
        <v>1070</v>
      </c>
      <c r="N30" s="602" t="e">
        <f>L30*1.3074</f>
        <v>#REF!</v>
      </c>
      <c r="P30" s="292" t="e">
        <f>N30*100/#REF!</f>
        <v>#REF!</v>
      </c>
      <c r="Q30" s="292">
        <v>35</v>
      </c>
    </row>
    <row r="31" spans="1:17">
      <c r="A31" s="606">
        <v>6</v>
      </c>
      <c r="B31" s="961" t="s">
        <v>1664</v>
      </c>
      <c r="C31" s="962"/>
      <c r="D31" s="607"/>
      <c r="E31" s="608"/>
      <c r="F31" s="599"/>
      <c r="G31" s="607"/>
      <c r="H31" s="599"/>
      <c r="I31" s="599"/>
      <c r="J31" s="599"/>
      <c r="K31" s="599"/>
    </row>
    <row r="32" spans="1:17">
      <c r="A32" s="606"/>
      <c r="B32" s="947" t="s">
        <v>1676</v>
      </c>
      <c r="C32" s="948"/>
      <c r="D32" s="600">
        <v>1</v>
      </c>
      <c r="E32" s="598" t="s">
        <v>649</v>
      </c>
      <c r="F32" s="609">
        <v>15000</v>
      </c>
      <c r="G32" s="600">
        <f t="shared" ref="G32:G36" si="6">D32*F32</f>
        <v>15000</v>
      </c>
      <c r="H32" s="601"/>
      <c r="I32" s="601"/>
      <c r="J32" s="601">
        <f t="shared" ref="J32:J36" si="7">G32+I32</f>
        <v>15000</v>
      </c>
      <c r="K32" s="599"/>
    </row>
    <row r="33" spans="1:17" ht="24" customHeight="1">
      <c r="A33" s="784"/>
      <c r="B33" s="947" t="s">
        <v>1675</v>
      </c>
      <c r="C33" s="948"/>
      <c r="D33" s="600">
        <v>4</v>
      </c>
      <c r="E33" s="598" t="s">
        <v>649</v>
      </c>
      <c r="F33" s="609">
        <v>13000</v>
      </c>
      <c r="G33" s="600">
        <f t="shared" si="6"/>
        <v>52000</v>
      </c>
      <c r="H33" s="601"/>
      <c r="I33" s="601"/>
      <c r="J33" s="601">
        <f t="shared" si="7"/>
        <v>52000</v>
      </c>
      <c r="K33" s="601"/>
    </row>
    <row r="34" spans="1:17" ht="24" customHeight="1">
      <c r="A34" s="784"/>
      <c r="B34" s="947" t="s">
        <v>1680</v>
      </c>
      <c r="C34" s="948"/>
      <c r="D34" s="600">
        <v>2</v>
      </c>
      <c r="E34" s="598" t="s">
        <v>649</v>
      </c>
      <c r="F34" s="609">
        <v>7600</v>
      </c>
      <c r="G34" s="600">
        <f t="shared" ref="G34" si="8">D34*F34</f>
        <v>15200</v>
      </c>
      <c r="H34" s="601"/>
      <c r="I34" s="601"/>
      <c r="J34" s="601">
        <f t="shared" ref="J34" si="9">G34+I34</f>
        <v>15200</v>
      </c>
      <c r="K34" s="601"/>
    </row>
    <row r="35" spans="1:17">
      <c r="A35" s="784"/>
      <c r="B35" s="945" t="s">
        <v>1666</v>
      </c>
      <c r="C35" s="946"/>
      <c r="D35" s="600">
        <v>2</v>
      </c>
      <c r="E35" s="598" t="s">
        <v>649</v>
      </c>
      <c r="F35" s="609">
        <v>5500</v>
      </c>
      <c r="G35" s="600">
        <f t="shared" si="6"/>
        <v>11000</v>
      </c>
      <c r="H35" s="601"/>
      <c r="I35" s="601"/>
      <c r="J35" s="601">
        <f t="shared" si="7"/>
        <v>11000</v>
      </c>
      <c r="K35" s="601"/>
    </row>
    <row r="36" spans="1:17" ht="21.75" thickBot="1">
      <c r="A36" s="784"/>
      <c r="B36" s="947" t="s">
        <v>1665</v>
      </c>
      <c r="C36" s="948"/>
      <c r="D36" s="600">
        <v>11</v>
      </c>
      <c r="E36" s="598" t="s">
        <v>649</v>
      </c>
      <c r="F36" s="609">
        <v>8800</v>
      </c>
      <c r="G36" s="600">
        <f t="shared" si="6"/>
        <v>96800</v>
      </c>
      <c r="H36" s="601"/>
      <c r="I36" s="601"/>
      <c r="J36" s="601">
        <f t="shared" si="7"/>
        <v>96800</v>
      </c>
      <c r="K36" s="601"/>
    </row>
    <row r="37" spans="1:17" ht="24.75" thickBot="1">
      <c r="A37" s="783"/>
      <c r="B37" s="763" t="s">
        <v>1681</v>
      </c>
      <c r="C37" s="764"/>
      <c r="D37" s="764"/>
      <c r="E37" s="764"/>
      <c r="F37" s="764"/>
      <c r="G37" s="764"/>
      <c r="H37" s="764"/>
      <c r="I37" s="765"/>
      <c r="J37" s="604">
        <f>SUM(J32:J36)</f>
        <v>190000</v>
      </c>
      <c r="K37" s="605"/>
    </row>
    <row r="38" spans="1:17">
      <c r="A38" s="603"/>
      <c r="B38" s="945"/>
      <c r="C38" s="946"/>
      <c r="D38" s="600"/>
      <c r="E38" s="598"/>
      <c r="F38" s="609"/>
      <c r="G38" s="600"/>
      <c r="H38" s="601"/>
      <c r="I38" s="601"/>
      <c r="J38" s="601"/>
      <c r="K38" s="601"/>
    </row>
    <row r="39" spans="1:17">
      <c r="A39" s="606">
        <v>7</v>
      </c>
      <c r="B39" s="949" t="s">
        <v>1045</v>
      </c>
      <c r="C39" s="950"/>
      <c r="D39" s="607"/>
      <c r="E39" s="608"/>
      <c r="F39" s="599"/>
      <c r="G39" s="607"/>
      <c r="H39" s="599"/>
      <c r="I39" s="599"/>
      <c r="J39" s="599">
        <f t="shared" ref="J39:J40" si="10">G39+I39</f>
        <v>0</v>
      </c>
      <c r="K39" s="599"/>
    </row>
    <row r="40" spans="1:17">
      <c r="A40" s="606"/>
      <c r="B40" s="947" t="s">
        <v>1696</v>
      </c>
      <c r="C40" s="948"/>
      <c r="D40" s="600">
        <v>18</v>
      </c>
      <c r="E40" s="598" t="s">
        <v>649</v>
      </c>
      <c r="F40" s="609">
        <v>755</v>
      </c>
      <c r="G40" s="600">
        <f t="shared" ref="G40:G44" si="11">D40*F40</f>
        <v>13590</v>
      </c>
      <c r="H40" s="601">
        <v>115</v>
      </c>
      <c r="I40" s="601">
        <f t="shared" ref="I40" si="12">D40*H40</f>
        <v>2070</v>
      </c>
      <c r="J40" s="601">
        <f t="shared" si="10"/>
        <v>15660</v>
      </c>
      <c r="K40" s="599"/>
    </row>
    <row r="41" spans="1:17">
      <c r="A41" s="603"/>
      <c r="B41" s="947" t="s">
        <v>1697</v>
      </c>
      <c r="C41" s="948"/>
      <c r="D41" s="600">
        <v>300</v>
      </c>
      <c r="E41" s="598" t="s">
        <v>75</v>
      </c>
      <c r="F41" s="600">
        <f>'ราคา + ขนส่ง'!F35/100</f>
        <v>6.9720000000000004</v>
      </c>
      <c r="G41" s="600">
        <f t="shared" si="11"/>
        <v>2091.6</v>
      </c>
      <c r="H41" s="601">
        <v>16</v>
      </c>
      <c r="I41" s="601">
        <f>D41*H41</f>
        <v>4800</v>
      </c>
      <c r="J41" s="601">
        <f>G41+I41</f>
        <v>6891.6</v>
      </c>
      <c r="K41" s="601"/>
    </row>
    <row r="42" spans="1:17">
      <c r="A42" s="603"/>
      <c r="B42" s="947" t="s">
        <v>1677</v>
      </c>
      <c r="C42" s="948"/>
      <c r="D42" s="600">
        <v>1</v>
      </c>
      <c r="E42" s="598" t="s">
        <v>649</v>
      </c>
      <c r="F42" s="609">
        <v>1880</v>
      </c>
      <c r="G42" s="600">
        <f t="shared" si="11"/>
        <v>1880</v>
      </c>
      <c r="H42" s="601">
        <v>550</v>
      </c>
      <c r="I42" s="601">
        <f t="shared" ref="I42:I44" si="13">D42*H42</f>
        <v>550</v>
      </c>
      <c r="J42" s="601">
        <f>G42+I42</f>
        <v>2430</v>
      </c>
      <c r="K42" s="601"/>
    </row>
    <row r="43" spans="1:17">
      <c r="A43" s="603"/>
      <c r="B43" s="945" t="s">
        <v>1662</v>
      </c>
      <c r="C43" s="946"/>
      <c r="D43" s="600">
        <v>15</v>
      </c>
      <c r="E43" s="598" t="s">
        <v>649</v>
      </c>
      <c r="F43" s="609">
        <v>50</v>
      </c>
      <c r="G43" s="600">
        <f t="shared" si="11"/>
        <v>750</v>
      </c>
      <c r="H43" s="601">
        <v>90</v>
      </c>
      <c r="I43" s="601">
        <f t="shared" si="13"/>
        <v>1350</v>
      </c>
      <c r="J43" s="601">
        <f t="shared" ref="J43:J44" si="14">G43+I43</f>
        <v>2100</v>
      </c>
      <c r="K43" s="601"/>
    </row>
    <row r="44" spans="1:17">
      <c r="A44" s="603"/>
      <c r="B44" s="945" t="s">
        <v>1663</v>
      </c>
      <c r="C44" s="946"/>
      <c r="D44" s="600">
        <v>8</v>
      </c>
      <c r="E44" s="598" t="s">
        <v>649</v>
      </c>
      <c r="F44" s="609">
        <v>35</v>
      </c>
      <c r="G44" s="600">
        <f t="shared" si="11"/>
        <v>280</v>
      </c>
      <c r="H44" s="601">
        <v>90</v>
      </c>
      <c r="I44" s="601">
        <f t="shared" si="13"/>
        <v>720</v>
      </c>
      <c r="J44" s="601">
        <f t="shared" si="14"/>
        <v>1000</v>
      </c>
      <c r="K44" s="601"/>
    </row>
    <row r="45" spans="1:17" ht="21.75" thickBot="1">
      <c r="A45" s="603"/>
      <c r="B45" s="945"/>
      <c r="C45" s="946"/>
      <c r="D45" s="600"/>
      <c r="E45" s="598"/>
      <c r="F45" s="609"/>
      <c r="G45" s="600"/>
      <c r="H45" s="601"/>
      <c r="I45" s="601"/>
      <c r="J45" s="601"/>
      <c r="K45" s="601"/>
    </row>
    <row r="46" spans="1:17" ht="24">
      <c r="A46" s="792"/>
      <c r="B46" s="793" t="s">
        <v>1667</v>
      </c>
      <c r="C46" s="794"/>
      <c r="D46" s="794"/>
      <c r="E46" s="794"/>
      <c r="F46" s="794"/>
      <c r="G46" s="794"/>
      <c r="H46" s="794"/>
      <c r="I46" s="795"/>
      <c r="J46" s="796">
        <f>SUM(J39:J45)</f>
        <v>28081.599999999999</v>
      </c>
      <c r="K46" s="797"/>
      <c r="L46" s="602" t="e">
        <f>J46+#REF!</f>
        <v>#REF!</v>
      </c>
      <c r="M46" s="292" t="s">
        <v>1070</v>
      </c>
      <c r="N46" s="602" t="e">
        <f>L46*1.3074</f>
        <v>#REF!</v>
      </c>
      <c r="P46" s="292" t="e">
        <f>N46*100/#REF!</f>
        <v>#REF!</v>
      </c>
      <c r="Q46" s="292">
        <v>35</v>
      </c>
    </row>
    <row r="47" spans="1:17">
      <c r="A47" s="798">
        <v>8</v>
      </c>
      <c r="B47" s="941" t="s">
        <v>927</v>
      </c>
      <c r="C47" s="942"/>
      <c r="D47" s="799"/>
      <c r="E47" s="800"/>
      <c r="F47" s="801"/>
      <c r="G47" s="799"/>
      <c r="H47" s="801"/>
      <c r="I47" s="801"/>
      <c r="J47" s="801">
        <f t="shared" ref="J47:J48" si="15">G47+I47</f>
        <v>0</v>
      </c>
      <c r="K47" s="801"/>
    </row>
    <row r="48" spans="1:17">
      <c r="A48" s="802"/>
      <c r="B48" s="943" t="s">
        <v>1702</v>
      </c>
      <c r="C48" s="944"/>
      <c r="D48" s="803">
        <v>1</v>
      </c>
      <c r="E48" s="804" t="s">
        <v>649</v>
      </c>
      <c r="F48" s="805">
        <v>0</v>
      </c>
      <c r="G48" s="803">
        <f t="shared" ref="G48" si="16">D48*F48</f>
        <v>0</v>
      </c>
      <c r="H48" s="806">
        <v>0</v>
      </c>
      <c r="I48" s="806">
        <f t="shared" ref="I48" si="17">D48*H48</f>
        <v>0</v>
      </c>
      <c r="J48" s="806">
        <f t="shared" si="15"/>
        <v>0</v>
      </c>
      <c r="K48" s="807"/>
    </row>
    <row r="49" spans="1:11">
      <c r="A49" s="802"/>
      <c r="B49" s="943" t="s">
        <v>1703</v>
      </c>
      <c r="C49" s="944"/>
      <c r="D49" s="803">
        <v>1</v>
      </c>
      <c r="E49" s="804" t="s">
        <v>649</v>
      </c>
      <c r="F49" s="805">
        <v>0</v>
      </c>
      <c r="G49" s="803">
        <f t="shared" ref="G49" si="18">D49*F49</f>
        <v>0</v>
      </c>
      <c r="H49" s="806">
        <v>0</v>
      </c>
      <c r="I49" s="806">
        <f t="shared" ref="I49" si="19">D49*H49</f>
        <v>0</v>
      </c>
      <c r="J49" s="806">
        <f t="shared" ref="J49" si="20">G49+I49</f>
        <v>0</v>
      </c>
      <c r="K49" s="807"/>
    </row>
  </sheetData>
  <mergeCells count="52">
    <mergeCell ref="K8:K9"/>
    <mergeCell ref="A8:A9"/>
    <mergeCell ref="B8:C9"/>
    <mergeCell ref="D8:D9"/>
    <mergeCell ref="A7:B7"/>
    <mergeCell ref="D7:F7"/>
    <mergeCell ref="I7:J7"/>
    <mergeCell ref="G7:H7"/>
    <mergeCell ref="F8:G8"/>
    <mergeCell ref="H8:I8"/>
    <mergeCell ref="E8:E9"/>
    <mergeCell ref="A1:K1"/>
    <mergeCell ref="A2:B2"/>
    <mergeCell ref="A3:B3"/>
    <mergeCell ref="A4:B4"/>
    <mergeCell ref="A5:B5"/>
    <mergeCell ref="C5:I5"/>
    <mergeCell ref="B31:C31"/>
    <mergeCell ref="B17:C17"/>
    <mergeCell ref="B22:C22"/>
    <mergeCell ref="B20:C20"/>
    <mergeCell ref="B21:C21"/>
    <mergeCell ref="B15:C15"/>
    <mergeCell ref="B13:C13"/>
    <mergeCell ref="B26:C26"/>
    <mergeCell ref="B27:C27"/>
    <mergeCell ref="B29:C29"/>
    <mergeCell ref="B23:C23"/>
    <mergeCell ref="B24:C24"/>
    <mergeCell ref="B18:C18"/>
    <mergeCell ref="B28:C28"/>
    <mergeCell ref="C6:E6"/>
    <mergeCell ref="A6:B6"/>
    <mergeCell ref="B10:C10"/>
    <mergeCell ref="B11:C11"/>
    <mergeCell ref="B12:C12"/>
    <mergeCell ref="B42:C42"/>
    <mergeCell ref="B43:C43"/>
    <mergeCell ref="B34:C34"/>
    <mergeCell ref="B33:C33"/>
    <mergeCell ref="B35:C35"/>
    <mergeCell ref="B36:C36"/>
    <mergeCell ref="B32:C32"/>
    <mergeCell ref="B41:C41"/>
    <mergeCell ref="B38:C38"/>
    <mergeCell ref="B39:C39"/>
    <mergeCell ref="B40:C40"/>
    <mergeCell ref="B47:C47"/>
    <mergeCell ref="B48:C48"/>
    <mergeCell ref="B49:C49"/>
    <mergeCell ref="B44:C44"/>
    <mergeCell ref="B45:C45"/>
  </mergeCells>
  <pageMargins left="0.70866141732283472" right="0.70866141732283472" top="0.74803149606299213" bottom="0.74803149606299213" header="0.31496062992125984" footer="0.31496062992125984"/>
  <pageSetup paperSize="9" scale="79" orientation="landscape" horizontalDpi="300" verticalDpi="300" r:id="rId1"/>
  <headerFooter>
    <oddHeader>&amp;Rหน้า &amp;P/&amp;N</oddHeader>
  </headerFooter>
  <rowBreaks count="2" manualBreakCount="2">
    <brk id="21" max="10" man="1"/>
    <brk id="37" max="10" man="1"/>
  </rowBreaks>
  <colBreaks count="1" manualBreakCount="1">
    <brk id="1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51"/>
  <sheetViews>
    <sheetView view="pageBreakPreview" topLeftCell="A10" zoomScaleNormal="100" zoomScaleSheetLayoutView="100" workbookViewId="0">
      <selection activeCell="M10" sqref="M10"/>
    </sheetView>
  </sheetViews>
  <sheetFormatPr defaultRowHeight="18.75"/>
  <cols>
    <col min="1" max="1" width="6" style="398" customWidth="1"/>
    <col min="2" max="2" width="20.7109375" style="398" customWidth="1"/>
    <col min="3" max="3" width="45.28515625" style="398" customWidth="1"/>
    <col min="4" max="4" width="8.28515625" style="398" customWidth="1"/>
    <col min="5" max="5" width="7.5703125" style="398" customWidth="1"/>
    <col min="6" max="7" width="10.140625" style="398" customWidth="1"/>
    <col min="8" max="8" width="10" style="398" customWidth="1"/>
    <col min="9" max="9" width="10.140625" style="398" customWidth="1"/>
    <col min="10" max="10" width="11.85546875" style="398" customWidth="1"/>
    <col min="11" max="11" width="18" style="398" customWidth="1"/>
    <col min="12" max="12" width="1.7109375" style="398" customWidth="1"/>
    <col min="13" max="16384" width="9.140625" style="398"/>
  </cols>
  <sheetData>
    <row r="1" spans="1:12" ht="21">
      <c r="K1" s="399" t="s">
        <v>928</v>
      </c>
    </row>
    <row r="2" spans="1:12" ht="29.25" customHeight="1">
      <c r="A2" s="400" t="s">
        <v>929</v>
      </c>
      <c r="B2" s="400"/>
      <c r="C2" s="978" t="s">
        <v>930</v>
      </c>
      <c r="D2" s="978"/>
      <c r="E2" s="978"/>
      <c r="F2" s="978"/>
      <c r="G2" s="978"/>
      <c r="H2" s="978"/>
      <c r="I2" s="978"/>
      <c r="J2" s="401"/>
      <c r="K2" s="398" t="s">
        <v>931</v>
      </c>
      <c r="L2" s="979"/>
    </row>
    <row r="3" spans="1:12" s="273" customFormat="1">
      <c r="A3" s="402" t="s">
        <v>1</v>
      </c>
      <c r="B3" s="402"/>
      <c r="C3" s="403" t="s">
        <v>2</v>
      </c>
      <c r="D3" s="403"/>
      <c r="E3" s="403"/>
      <c r="F3" s="404"/>
      <c r="G3" s="404"/>
      <c r="H3" s="404"/>
      <c r="I3" s="404"/>
      <c r="J3" s="404"/>
      <c r="K3" s="403"/>
      <c r="L3" s="979"/>
    </row>
    <row r="4" spans="1:12" s="273" customFormat="1">
      <c r="A4" s="988" t="s">
        <v>3</v>
      </c>
      <c r="B4" s="988"/>
      <c r="C4" s="405" t="s">
        <v>1101</v>
      </c>
      <c r="D4" s="405"/>
      <c r="E4" s="405"/>
      <c r="F4" s="404"/>
      <c r="G4" s="404"/>
      <c r="H4" s="404"/>
      <c r="I4" s="404"/>
      <c r="J4" s="404"/>
      <c r="K4" s="403"/>
      <c r="L4" s="979"/>
    </row>
    <row r="5" spans="1:12" s="273" customFormat="1">
      <c r="A5" s="988" t="s">
        <v>4</v>
      </c>
      <c r="B5" s="988"/>
      <c r="C5" s="405" t="s">
        <v>1102</v>
      </c>
      <c r="D5" s="405"/>
      <c r="E5" s="405"/>
      <c r="F5" s="406"/>
      <c r="G5" s="406"/>
      <c r="H5" s="406"/>
      <c r="I5" s="406"/>
      <c r="J5" s="407" t="s">
        <v>5</v>
      </c>
      <c r="K5" s="408" t="s">
        <v>1103</v>
      </c>
      <c r="L5" s="979"/>
    </row>
    <row r="6" spans="1:12" s="273" customFormat="1">
      <c r="A6" s="989" t="s">
        <v>6</v>
      </c>
      <c r="B6" s="989"/>
      <c r="C6" s="990" t="s">
        <v>895</v>
      </c>
      <c r="D6" s="990"/>
      <c r="E6" s="990"/>
      <c r="F6" s="990"/>
      <c r="G6" s="990"/>
      <c r="H6" s="990"/>
      <c r="I6" s="990"/>
      <c r="J6" s="409"/>
      <c r="K6" s="410"/>
      <c r="L6" s="979"/>
    </row>
    <row r="7" spans="1:12" s="273" customFormat="1">
      <c r="A7" s="989" t="s">
        <v>7</v>
      </c>
      <c r="B7" s="989"/>
      <c r="C7" s="991" t="s">
        <v>896</v>
      </c>
      <c r="D7" s="991"/>
      <c r="E7" s="991"/>
      <c r="F7" s="411" t="s">
        <v>8</v>
      </c>
      <c r="G7" s="412"/>
      <c r="H7" s="411" t="s">
        <v>9</v>
      </c>
      <c r="I7" s="412" t="s">
        <v>1104</v>
      </c>
      <c r="J7" s="411" t="s">
        <v>10</v>
      </c>
      <c r="K7" s="408">
        <v>2564</v>
      </c>
      <c r="L7" s="979"/>
    </row>
    <row r="8" spans="1:12">
      <c r="A8" s="401"/>
      <c r="C8" s="401"/>
      <c r="D8" s="413"/>
      <c r="E8" s="414"/>
      <c r="F8" s="415"/>
      <c r="G8" s="415"/>
      <c r="H8" s="415"/>
      <c r="I8" s="415"/>
      <c r="J8" s="415"/>
      <c r="K8" s="415"/>
      <c r="L8" s="979"/>
    </row>
    <row r="9" spans="1:12" ht="21" customHeight="1">
      <c r="A9" s="980" t="s">
        <v>12</v>
      </c>
      <c r="B9" s="982" t="s">
        <v>13</v>
      </c>
      <c r="C9" s="983"/>
      <c r="D9" s="980" t="s">
        <v>14</v>
      </c>
      <c r="E9" s="980" t="s">
        <v>15</v>
      </c>
      <c r="F9" s="986" t="s">
        <v>932</v>
      </c>
      <c r="G9" s="986"/>
      <c r="H9" s="986" t="s">
        <v>17</v>
      </c>
      <c r="I9" s="986"/>
      <c r="J9" s="987" t="s">
        <v>933</v>
      </c>
      <c r="K9" s="980" t="s">
        <v>19</v>
      </c>
      <c r="L9" s="979"/>
    </row>
    <row r="10" spans="1:12">
      <c r="A10" s="981"/>
      <c r="B10" s="984"/>
      <c r="C10" s="985"/>
      <c r="D10" s="981"/>
      <c r="E10" s="981"/>
      <c r="F10" s="416" t="s">
        <v>934</v>
      </c>
      <c r="G10" s="416" t="s">
        <v>21</v>
      </c>
      <c r="H10" s="416" t="s">
        <v>934</v>
      </c>
      <c r="I10" s="416" t="s">
        <v>21</v>
      </c>
      <c r="J10" s="981"/>
      <c r="K10" s="981"/>
      <c r="L10" s="979"/>
    </row>
    <row r="11" spans="1:12">
      <c r="A11" s="417"/>
      <c r="B11" s="418"/>
      <c r="C11" s="419"/>
      <c r="D11" s="417"/>
      <c r="E11" s="417"/>
      <c r="F11" s="420"/>
      <c r="G11" s="420"/>
      <c r="H11" s="420"/>
      <c r="I11" s="420"/>
      <c r="J11" s="417"/>
      <c r="K11" s="417"/>
      <c r="L11" s="979"/>
    </row>
    <row r="12" spans="1:12" s="427" customFormat="1" ht="21">
      <c r="A12" s="421"/>
      <c r="B12" s="422" t="s">
        <v>935</v>
      </c>
      <c r="C12" s="423"/>
      <c r="D12" s="424"/>
      <c r="E12" s="425"/>
      <c r="F12" s="421" t="s">
        <v>770</v>
      </c>
      <c r="G12" s="421" t="s">
        <v>770</v>
      </c>
      <c r="H12" s="421" t="s">
        <v>770</v>
      </c>
      <c r="I12" s="421" t="s">
        <v>770</v>
      </c>
      <c r="J12" s="421" t="s">
        <v>770</v>
      </c>
      <c r="K12" s="426"/>
      <c r="L12" s="979"/>
    </row>
    <row r="13" spans="1:12">
      <c r="A13" s="428">
        <v>1</v>
      </c>
      <c r="B13" s="429" t="s">
        <v>1071</v>
      </c>
      <c r="C13" s="430"/>
      <c r="D13" s="431">
        <v>1</v>
      </c>
      <c r="E13" s="432" t="s">
        <v>46</v>
      </c>
      <c r="F13" s="431" t="s">
        <v>937</v>
      </c>
      <c r="G13" s="431" t="s">
        <v>937</v>
      </c>
      <c r="H13" s="431"/>
      <c r="I13" s="431"/>
      <c r="J13" s="428">
        <f>J48</f>
        <v>38000</v>
      </c>
      <c r="K13" s="432" t="s">
        <v>938</v>
      </c>
      <c r="L13" s="979"/>
    </row>
    <row r="14" spans="1:12">
      <c r="A14" s="428"/>
      <c r="B14" s="429" t="s">
        <v>1167</v>
      </c>
      <c r="C14" s="430"/>
      <c r="D14" s="431"/>
      <c r="E14" s="432"/>
      <c r="F14" s="431"/>
      <c r="G14" s="431"/>
      <c r="H14" s="431"/>
      <c r="I14" s="431"/>
      <c r="J14" s="428"/>
      <c r="K14" s="432"/>
      <c r="L14" s="979"/>
    </row>
    <row r="15" spans="1:12">
      <c r="A15" s="428"/>
      <c r="B15" s="429"/>
      <c r="C15" s="430"/>
      <c r="D15" s="431"/>
      <c r="E15" s="432"/>
      <c r="F15" s="431"/>
      <c r="G15" s="431"/>
      <c r="H15" s="431"/>
      <c r="I15" s="431"/>
      <c r="J15" s="428"/>
      <c r="K15" s="432"/>
      <c r="L15" s="979"/>
    </row>
    <row r="16" spans="1:12">
      <c r="A16" s="428"/>
      <c r="B16" s="433"/>
      <c r="C16" s="430"/>
      <c r="D16" s="431"/>
      <c r="E16" s="432"/>
      <c r="F16" s="434"/>
      <c r="G16" s="434"/>
      <c r="H16" s="434"/>
      <c r="I16" s="434"/>
      <c r="J16" s="428"/>
      <c r="K16" s="435"/>
      <c r="L16" s="979"/>
    </row>
    <row r="17" spans="1:12">
      <c r="A17" s="428"/>
      <c r="B17" s="433"/>
      <c r="C17" s="430"/>
      <c r="D17" s="431"/>
      <c r="E17" s="432"/>
      <c r="F17" s="431"/>
      <c r="G17" s="431"/>
      <c r="H17" s="431"/>
      <c r="I17" s="431"/>
      <c r="J17" s="428"/>
      <c r="K17" s="432"/>
      <c r="L17" s="979"/>
    </row>
    <row r="18" spans="1:12">
      <c r="A18" s="428"/>
      <c r="B18" s="429"/>
      <c r="C18" s="430"/>
      <c r="D18" s="431"/>
      <c r="E18" s="432"/>
      <c r="F18" s="431"/>
      <c r="G18" s="431"/>
      <c r="H18" s="431"/>
      <c r="I18" s="431"/>
      <c r="J18" s="428"/>
      <c r="K18" s="432"/>
      <c r="L18" s="979"/>
    </row>
    <row r="19" spans="1:12">
      <c r="A19" s="428"/>
      <c r="B19" s="429"/>
      <c r="C19" s="430"/>
      <c r="D19" s="431"/>
      <c r="E19" s="432"/>
      <c r="F19" s="434"/>
      <c r="G19" s="434"/>
      <c r="H19" s="434"/>
      <c r="I19" s="434"/>
      <c r="J19" s="428"/>
      <c r="K19" s="435"/>
      <c r="L19" s="979"/>
    </row>
    <row r="20" spans="1:12">
      <c r="A20" s="428"/>
      <c r="B20" s="429"/>
      <c r="C20" s="430"/>
      <c r="D20" s="431"/>
      <c r="E20" s="432"/>
      <c r="F20" s="434"/>
      <c r="G20" s="434"/>
      <c r="H20" s="434"/>
      <c r="I20" s="434"/>
      <c r="J20" s="428"/>
      <c r="K20" s="435"/>
      <c r="L20" s="979"/>
    </row>
    <row r="21" spans="1:12">
      <c r="A21" s="428"/>
      <c r="B21" s="429"/>
      <c r="C21" s="430"/>
      <c r="D21" s="431"/>
      <c r="E21" s="432"/>
      <c r="F21" s="434" t="s">
        <v>770</v>
      </c>
      <c r="G21" s="434" t="s">
        <v>770</v>
      </c>
      <c r="H21" s="434" t="s">
        <v>770</v>
      </c>
      <c r="I21" s="434" t="s">
        <v>770</v>
      </c>
      <c r="J21" s="428" t="s">
        <v>770</v>
      </c>
      <c r="K21" s="435"/>
      <c r="L21" s="979"/>
    </row>
    <row r="22" spans="1:12">
      <c r="A22" s="428"/>
      <c r="B22" s="429"/>
      <c r="C22" s="430"/>
      <c r="D22" s="431"/>
      <c r="E22" s="432"/>
      <c r="F22" s="434" t="s">
        <v>770</v>
      </c>
      <c r="G22" s="434" t="s">
        <v>770</v>
      </c>
      <c r="H22" s="434" t="s">
        <v>770</v>
      </c>
      <c r="I22" s="434" t="s">
        <v>770</v>
      </c>
      <c r="J22" s="428" t="s">
        <v>770</v>
      </c>
      <c r="K22" s="435"/>
      <c r="L22" s="979"/>
    </row>
    <row r="23" spans="1:12">
      <c r="A23" s="436"/>
      <c r="B23" s="437"/>
      <c r="C23" s="438"/>
      <c r="D23" s="439"/>
      <c r="E23" s="440"/>
      <c r="F23" s="441" t="s">
        <v>770</v>
      </c>
      <c r="G23" s="441" t="s">
        <v>770</v>
      </c>
      <c r="H23" s="441" t="s">
        <v>770</v>
      </c>
      <c r="I23" s="441" t="s">
        <v>770</v>
      </c>
      <c r="J23" s="436" t="s">
        <v>770</v>
      </c>
      <c r="K23" s="442"/>
      <c r="L23" s="979"/>
    </row>
    <row r="24" spans="1:12">
      <c r="A24" s="443"/>
      <c r="B24" s="992" t="s">
        <v>939</v>
      </c>
      <c r="C24" s="993"/>
      <c r="D24" s="444"/>
      <c r="E24" s="445"/>
      <c r="F24" s="444" t="s">
        <v>937</v>
      </c>
      <c r="G24" s="444" t="s">
        <v>937</v>
      </c>
      <c r="H24" s="444" t="s">
        <v>937</v>
      </c>
      <c r="I24" s="444" t="s">
        <v>937</v>
      </c>
      <c r="J24" s="446">
        <f>SUM(J13:J18)</f>
        <v>38000</v>
      </c>
      <c r="K24" s="447"/>
      <c r="L24" s="979"/>
    </row>
    <row r="25" spans="1:12" ht="21">
      <c r="B25" s="448" t="s">
        <v>940</v>
      </c>
    </row>
    <row r="26" spans="1:12" ht="21">
      <c r="B26" s="448" t="s">
        <v>941</v>
      </c>
    </row>
    <row r="27" spans="1:12" ht="21">
      <c r="K27" s="399" t="s">
        <v>928</v>
      </c>
    </row>
    <row r="28" spans="1:12" ht="29.25" customHeight="1">
      <c r="A28" s="449" t="s">
        <v>929</v>
      </c>
      <c r="B28" s="450"/>
      <c r="C28" s="978" t="s">
        <v>930</v>
      </c>
      <c r="D28" s="978"/>
      <c r="E28" s="978"/>
      <c r="F28" s="978"/>
      <c r="G28" s="978"/>
      <c r="H28" s="978"/>
      <c r="I28" s="978"/>
      <c r="J28" s="401"/>
      <c r="K28" s="398" t="s">
        <v>942</v>
      </c>
    </row>
    <row r="29" spans="1:12" s="273" customFormat="1">
      <c r="A29" s="402" t="s">
        <v>1</v>
      </c>
      <c r="B29" s="402"/>
      <c r="C29" s="403" t="s">
        <v>2</v>
      </c>
      <c r="D29" s="403"/>
      <c r="E29" s="403"/>
      <c r="F29" s="404"/>
      <c r="G29" s="404"/>
      <c r="H29" s="404"/>
      <c r="I29" s="404"/>
      <c r="J29" s="404"/>
      <c r="K29" s="403"/>
      <c r="L29" s="398"/>
    </row>
    <row r="30" spans="1:12" s="273" customFormat="1">
      <c r="A30" s="988" t="s">
        <v>3</v>
      </c>
      <c r="B30" s="988"/>
      <c r="C30" s="405" t="s">
        <v>1101</v>
      </c>
      <c r="D30" s="405"/>
      <c r="E30" s="405"/>
      <c r="F30" s="404"/>
      <c r="G30" s="404"/>
      <c r="H30" s="404"/>
      <c r="I30" s="404"/>
      <c r="J30" s="404"/>
      <c r="K30" s="403"/>
      <c r="L30" s="398"/>
    </row>
    <row r="31" spans="1:12" s="273" customFormat="1">
      <c r="A31" s="988" t="s">
        <v>4</v>
      </c>
      <c r="B31" s="988"/>
      <c r="C31" s="405" t="s">
        <v>1102</v>
      </c>
      <c r="D31" s="405"/>
      <c r="E31" s="405"/>
      <c r="F31" s="406"/>
      <c r="G31" s="406"/>
      <c r="H31" s="406"/>
      <c r="I31" s="406"/>
      <c r="J31" s="407" t="s">
        <v>5</v>
      </c>
      <c r="K31" s="408" t="s">
        <v>1103</v>
      </c>
      <c r="L31" s="398"/>
    </row>
    <row r="32" spans="1:12" s="273" customFormat="1">
      <c r="A32" s="989" t="s">
        <v>6</v>
      </c>
      <c r="B32" s="989"/>
      <c r="C32" s="990" t="s">
        <v>895</v>
      </c>
      <c r="D32" s="990"/>
      <c r="E32" s="990"/>
      <c r="F32" s="990"/>
      <c r="G32" s="990"/>
      <c r="H32" s="990"/>
      <c r="I32" s="990"/>
      <c r="J32" s="409"/>
      <c r="K32" s="410"/>
      <c r="L32" s="398"/>
    </row>
    <row r="33" spans="1:12" s="273" customFormat="1">
      <c r="A33" s="989" t="s">
        <v>7</v>
      </c>
      <c r="B33" s="989"/>
      <c r="C33" s="991" t="s">
        <v>896</v>
      </c>
      <c r="D33" s="991"/>
      <c r="E33" s="991"/>
      <c r="F33" s="411" t="s">
        <v>8</v>
      </c>
      <c r="G33" s="412"/>
      <c r="H33" s="411" t="s">
        <v>9</v>
      </c>
      <c r="I33" s="412" t="s">
        <v>1104</v>
      </c>
      <c r="J33" s="411" t="s">
        <v>10</v>
      </c>
      <c r="K33" s="408">
        <v>2564</v>
      </c>
      <c r="L33" s="398"/>
    </row>
    <row r="34" spans="1:12" ht="21" customHeight="1">
      <c r="A34" s="980" t="s">
        <v>12</v>
      </c>
      <c r="B34" s="982" t="s">
        <v>13</v>
      </c>
      <c r="C34" s="983"/>
      <c r="D34" s="980" t="s">
        <v>14</v>
      </c>
      <c r="E34" s="980" t="s">
        <v>15</v>
      </c>
      <c r="F34" s="986" t="s">
        <v>932</v>
      </c>
      <c r="G34" s="986"/>
      <c r="H34" s="986" t="s">
        <v>17</v>
      </c>
      <c r="I34" s="986"/>
      <c r="J34" s="987" t="s">
        <v>933</v>
      </c>
      <c r="K34" s="980" t="s">
        <v>19</v>
      </c>
    </row>
    <row r="35" spans="1:12">
      <c r="A35" s="981"/>
      <c r="B35" s="984"/>
      <c r="C35" s="985"/>
      <c r="D35" s="981"/>
      <c r="E35" s="981"/>
      <c r="F35" s="416" t="s">
        <v>934</v>
      </c>
      <c r="G35" s="416" t="s">
        <v>21</v>
      </c>
      <c r="H35" s="416" t="s">
        <v>934</v>
      </c>
      <c r="I35" s="416" t="s">
        <v>21</v>
      </c>
      <c r="J35" s="981"/>
      <c r="K35" s="981"/>
    </row>
    <row r="36" spans="1:12">
      <c r="A36" s="428">
        <v>1</v>
      </c>
      <c r="B36" s="429" t="s">
        <v>936</v>
      </c>
      <c r="C36" s="430"/>
      <c r="D36" s="431"/>
      <c r="E36" s="432"/>
      <c r="F36" s="434"/>
      <c r="G36" s="434"/>
      <c r="H36" s="434"/>
      <c r="I36" s="434"/>
      <c r="J36" s="428"/>
      <c r="K36" s="435"/>
    </row>
    <row r="37" spans="1:12">
      <c r="A37" s="428"/>
      <c r="B37" s="429" t="s">
        <v>944</v>
      </c>
      <c r="C37" s="430"/>
      <c r="D37" s="451">
        <v>4</v>
      </c>
      <c r="E37" s="432" t="s">
        <v>943</v>
      </c>
      <c r="F37" s="434">
        <v>7000</v>
      </c>
      <c r="G37" s="434">
        <f>F37*D37</f>
        <v>28000</v>
      </c>
      <c r="H37" s="434">
        <v>0</v>
      </c>
      <c r="I37" s="434">
        <f>H37*D37</f>
        <v>0</v>
      </c>
      <c r="J37" s="428">
        <f>G37+I37</f>
        <v>28000</v>
      </c>
      <c r="K37" s="435"/>
    </row>
    <row r="38" spans="1:12">
      <c r="A38" s="428"/>
      <c r="B38" s="429" t="s">
        <v>1153</v>
      </c>
      <c r="C38" s="430"/>
      <c r="D38" s="451"/>
      <c r="E38" s="432"/>
      <c r="F38" s="434"/>
      <c r="G38" s="434"/>
      <c r="H38" s="434"/>
      <c r="I38" s="434"/>
      <c r="J38" s="428"/>
      <c r="K38" s="435"/>
    </row>
    <row r="39" spans="1:12">
      <c r="A39" s="428"/>
      <c r="B39" s="429" t="s">
        <v>1155</v>
      </c>
      <c r="C39" s="430"/>
      <c r="D39" s="451"/>
      <c r="E39" s="432"/>
      <c r="F39" s="434"/>
      <c r="G39" s="434"/>
      <c r="H39" s="434"/>
      <c r="I39" s="434"/>
      <c r="J39" s="428"/>
      <c r="K39" s="435"/>
    </row>
    <row r="40" spans="1:12">
      <c r="A40" s="428"/>
      <c r="B40" s="429" t="s">
        <v>1154</v>
      </c>
      <c r="C40" s="430"/>
      <c r="D40" s="451"/>
      <c r="E40" s="432"/>
      <c r="F40" s="434"/>
      <c r="G40" s="434"/>
      <c r="H40" s="434"/>
      <c r="I40" s="434"/>
      <c r="J40" s="428"/>
      <c r="K40" s="435"/>
    </row>
    <row r="41" spans="1:12">
      <c r="A41" s="428"/>
      <c r="B41" s="429"/>
      <c r="C41" s="430"/>
      <c r="D41" s="431"/>
      <c r="E41" s="432"/>
      <c r="F41" s="434"/>
      <c r="G41" s="434"/>
      <c r="H41" s="434"/>
      <c r="I41" s="434"/>
      <c r="J41" s="428"/>
      <c r="K41" s="435"/>
    </row>
    <row r="42" spans="1:12">
      <c r="A42" s="428">
        <v>2</v>
      </c>
      <c r="B42" s="429" t="s">
        <v>1105</v>
      </c>
      <c r="C42" s="430"/>
      <c r="D42" s="451">
        <v>1</v>
      </c>
      <c r="E42" s="432" t="s">
        <v>943</v>
      </c>
      <c r="F42" s="434">
        <v>10000</v>
      </c>
      <c r="G42" s="434">
        <f>F42*D42</f>
        <v>10000</v>
      </c>
      <c r="H42" s="434">
        <v>0</v>
      </c>
      <c r="I42" s="434">
        <f>H42*D42</f>
        <v>0</v>
      </c>
      <c r="J42" s="428">
        <f>G42+I42</f>
        <v>10000</v>
      </c>
      <c r="K42" s="435"/>
    </row>
    <row r="43" spans="1:12">
      <c r="A43" s="428"/>
      <c r="B43" s="429"/>
      <c r="C43" s="430"/>
      <c r="D43" s="431"/>
      <c r="E43" s="432"/>
      <c r="F43" s="434"/>
      <c r="G43" s="434"/>
      <c r="H43" s="434"/>
      <c r="I43" s="434"/>
      <c r="J43" s="428"/>
      <c r="K43" s="435"/>
    </row>
    <row r="44" spans="1:12">
      <c r="A44" s="428"/>
      <c r="B44" s="429"/>
      <c r="C44" s="430"/>
      <c r="D44" s="431"/>
      <c r="E44" s="432"/>
      <c r="F44" s="434"/>
      <c r="G44" s="434"/>
      <c r="H44" s="434"/>
      <c r="I44" s="434"/>
      <c r="J44" s="428"/>
      <c r="K44" s="435"/>
    </row>
    <row r="45" spans="1:12">
      <c r="A45" s="428"/>
      <c r="B45" s="429"/>
      <c r="C45" s="430"/>
      <c r="D45" s="431"/>
      <c r="E45" s="432"/>
      <c r="F45" s="434"/>
      <c r="G45" s="434"/>
      <c r="H45" s="434"/>
      <c r="I45" s="434"/>
      <c r="J45" s="428"/>
      <c r="K45" s="435"/>
    </row>
    <row r="46" spans="1:12">
      <c r="A46" s="428"/>
      <c r="B46" s="429"/>
      <c r="C46" s="430"/>
      <c r="D46" s="431"/>
      <c r="E46" s="432"/>
      <c r="F46" s="434"/>
      <c r="G46" s="434"/>
      <c r="H46" s="434"/>
      <c r="I46" s="434"/>
      <c r="J46" s="428"/>
      <c r="K46" s="435"/>
    </row>
    <row r="47" spans="1:12" ht="19.5" thickBot="1">
      <c r="A47" s="428"/>
      <c r="B47" s="429"/>
      <c r="C47" s="430"/>
      <c r="D47" s="431"/>
      <c r="E47" s="432"/>
      <c r="F47" s="434"/>
      <c r="G47" s="434"/>
      <c r="H47" s="434"/>
      <c r="I47" s="434"/>
      <c r="J47" s="428"/>
      <c r="K47" s="435"/>
    </row>
    <row r="48" spans="1:12" ht="22.5" thickTop="1" thickBot="1">
      <c r="A48" s="452"/>
      <c r="B48" s="452" t="s">
        <v>1028</v>
      </c>
      <c r="C48" s="452"/>
      <c r="D48" s="452"/>
      <c r="E48" s="452"/>
      <c r="F48" s="452"/>
      <c r="G48" s="452"/>
      <c r="H48" s="452"/>
      <c r="I48" s="452"/>
      <c r="J48" s="453">
        <f>SUM(J37:J47)</f>
        <v>38000</v>
      </c>
      <c r="K48" s="452"/>
    </row>
    <row r="49" spans="1:11" ht="19.5" thickTop="1">
      <c r="A49" s="454"/>
      <c r="B49" s="455"/>
      <c r="C49" s="456"/>
      <c r="D49" s="457"/>
      <c r="E49" s="458"/>
      <c r="F49" s="459"/>
      <c r="G49" s="459"/>
      <c r="H49" s="459"/>
      <c r="I49" s="459"/>
      <c r="J49" s="454"/>
      <c r="K49" s="460"/>
    </row>
    <row r="50" spans="1:11" ht="21">
      <c r="B50" s="448" t="s">
        <v>940</v>
      </c>
    </row>
    <row r="51" spans="1:11" ht="21">
      <c r="B51" s="448" t="s">
        <v>941</v>
      </c>
    </row>
  </sheetData>
  <mergeCells count="32">
    <mergeCell ref="J34:J35"/>
    <mergeCell ref="K34:K35"/>
    <mergeCell ref="B24:C24"/>
    <mergeCell ref="C28:I28"/>
    <mergeCell ref="A34:A35"/>
    <mergeCell ref="B34:C35"/>
    <mergeCell ref="D34:D35"/>
    <mergeCell ref="E34:E35"/>
    <mergeCell ref="F34:G34"/>
    <mergeCell ref="H34:I34"/>
    <mergeCell ref="A33:B33"/>
    <mergeCell ref="C33:E33"/>
    <mergeCell ref="A30:B30"/>
    <mergeCell ref="A31:B31"/>
    <mergeCell ref="A32:B32"/>
    <mergeCell ref="C32:I32"/>
    <mergeCell ref="C2:I2"/>
    <mergeCell ref="L2:L24"/>
    <mergeCell ref="A9:A10"/>
    <mergeCell ref="B9:C10"/>
    <mergeCell ref="D9:D10"/>
    <mergeCell ref="E9:E10"/>
    <mergeCell ref="F9:G9"/>
    <mergeCell ref="H9:I9"/>
    <mergeCell ref="J9:J10"/>
    <mergeCell ref="K9:K10"/>
    <mergeCell ref="A4:B4"/>
    <mergeCell ref="A5:B5"/>
    <mergeCell ref="A6:B6"/>
    <mergeCell ref="C6:I6"/>
    <mergeCell ref="A7:B7"/>
    <mergeCell ref="C7:E7"/>
  </mergeCells>
  <pageMargins left="0.70866141732283472" right="0.70866141732283472" top="0.74803149606299213" bottom="0.74803149606299213" header="0.31496062992125984" footer="0.31496062992125984"/>
  <pageSetup paperSize="9" scale="85" orientation="landscape" horizontalDpi="300" verticalDpi="300" r:id="rId1"/>
  <rowBreaks count="1" manualBreakCount="1">
    <brk id="2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31"/>
  <sheetViews>
    <sheetView view="pageBreakPreview" topLeftCell="A28" zoomScaleNormal="100" zoomScaleSheetLayoutView="100" workbookViewId="0">
      <selection activeCell="K18" sqref="K18"/>
    </sheetView>
  </sheetViews>
  <sheetFormatPr defaultRowHeight="18.75"/>
  <cols>
    <col min="1" max="1" width="19.42578125" style="273" customWidth="1"/>
    <col min="2" max="2" width="52.42578125" style="273" customWidth="1"/>
    <col min="3" max="3" width="12.7109375" style="273" customWidth="1"/>
    <col min="4" max="4" width="0.140625" style="273" customWidth="1"/>
    <col min="5" max="5" width="13" style="273" customWidth="1"/>
    <col min="6" max="6" width="14.140625" style="273" customWidth="1"/>
    <col min="7" max="256" width="9.140625" style="273"/>
    <col min="257" max="257" width="5.42578125" style="273" customWidth="1"/>
    <col min="258" max="258" width="52.42578125" style="273" customWidth="1"/>
    <col min="259" max="259" width="12.7109375" style="273" customWidth="1"/>
    <col min="260" max="260" width="0.140625" style="273" customWidth="1"/>
    <col min="261" max="261" width="18.85546875" style="273" customWidth="1"/>
    <col min="262" max="262" width="14.140625" style="273" customWidth="1"/>
    <col min="263" max="512" width="9.140625" style="273"/>
    <col min="513" max="513" width="5.42578125" style="273" customWidth="1"/>
    <col min="514" max="514" width="52.42578125" style="273" customWidth="1"/>
    <col min="515" max="515" width="12.7109375" style="273" customWidth="1"/>
    <col min="516" max="516" width="0.140625" style="273" customWidth="1"/>
    <col min="517" max="517" width="18.85546875" style="273" customWidth="1"/>
    <col min="518" max="518" width="14.140625" style="273" customWidth="1"/>
    <col min="519" max="768" width="9.140625" style="273"/>
    <col min="769" max="769" width="5.42578125" style="273" customWidth="1"/>
    <col min="770" max="770" width="52.42578125" style="273" customWidth="1"/>
    <col min="771" max="771" width="12.7109375" style="273" customWidth="1"/>
    <col min="772" max="772" width="0.140625" style="273" customWidth="1"/>
    <col min="773" max="773" width="18.85546875" style="273" customWidth="1"/>
    <col min="774" max="774" width="14.140625" style="273" customWidth="1"/>
    <col min="775" max="1024" width="9.140625" style="273"/>
    <col min="1025" max="1025" width="5.42578125" style="273" customWidth="1"/>
    <col min="1026" max="1026" width="52.42578125" style="273" customWidth="1"/>
    <col min="1027" max="1027" width="12.7109375" style="273" customWidth="1"/>
    <col min="1028" max="1028" width="0.140625" style="273" customWidth="1"/>
    <col min="1029" max="1029" width="18.85546875" style="273" customWidth="1"/>
    <col min="1030" max="1030" width="14.140625" style="273" customWidth="1"/>
    <col min="1031" max="1280" width="9.140625" style="273"/>
    <col min="1281" max="1281" width="5.42578125" style="273" customWidth="1"/>
    <col min="1282" max="1282" width="52.42578125" style="273" customWidth="1"/>
    <col min="1283" max="1283" width="12.7109375" style="273" customWidth="1"/>
    <col min="1284" max="1284" width="0.140625" style="273" customWidth="1"/>
    <col min="1285" max="1285" width="18.85546875" style="273" customWidth="1"/>
    <col min="1286" max="1286" width="14.140625" style="273" customWidth="1"/>
    <col min="1287" max="1536" width="9.140625" style="273"/>
    <col min="1537" max="1537" width="5.42578125" style="273" customWidth="1"/>
    <col min="1538" max="1538" width="52.42578125" style="273" customWidth="1"/>
    <col min="1539" max="1539" width="12.7109375" style="273" customWidth="1"/>
    <col min="1540" max="1540" width="0.140625" style="273" customWidth="1"/>
    <col min="1541" max="1541" width="18.85546875" style="273" customWidth="1"/>
    <col min="1542" max="1542" width="14.140625" style="273" customWidth="1"/>
    <col min="1543" max="1792" width="9.140625" style="273"/>
    <col min="1793" max="1793" width="5.42578125" style="273" customWidth="1"/>
    <col min="1794" max="1794" width="52.42578125" style="273" customWidth="1"/>
    <col min="1795" max="1795" width="12.7109375" style="273" customWidth="1"/>
    <col min="1796" max="1796" width="0.140625" style="273" customWidth="1"/>
    <col min="1797" max="1797" width="18.85546875" style="273" customWidth="1"/>
    <col min="1798" max="1798" width="14.140625" style="273" customWidth="1"/>
    <col min="1799" max="2048" width="9.140625" style="273"/>
    <col min="2049" max="2049" width="5.42578125" style="273" customWidth="1"/>
    <col min="2050" max="2050" width="52.42578125" style="273" customWidth="1"/>
    <col min="2051" max="2051" width="12.7109375" style="273" customWidth="1"/>
    <col min="2052" max="2052" width="0.140625" style="273" customWidth="1"/>
    <col min="2053" max="2053" width="18.85546875" style="273" customWidth="1"/>
    <col min="2054" max="2054" width="14.140625" style="273" customWidth="1"/>
    <col min="2055" max="2304" width="9.140625" style="273"/>
    <col min="2305" max="2305" width="5.42578125" style="273" customWidth="1"/>
    <col min="2306" max="2306" width="52.42578125" style="273" customWidth="1"/>
    <col min="2307" max="2307" width="12.7109375" style="273" customWidth="1"/>
    <col min="2308" max="2308" width="0.140625" style="273" customWidth="1"/>
    <col min="2309" max="2309" width="18.85546875" style="273" customWidth="1"/>
    <col min="2310" max="2310" width="14.140625" style="273" customWidth="1"/>
    <col min="2311" max="2560" width="9.140625" style="273"/>
    <col min="2561" max="2561" width="5.42578125" style="273" customWidth="1"/>
    <col min="2562" max="2562" width="52.42578125" style="273" customWidth="1"/>
    <col min="2563" max="2563" width="12.7109375" style="273" customWidth="1"/>
    <col min="2564" max="2564" width="0.140625" style="273" customWidth="1"/>
    <col min="2565" max="2565" width="18.85546875" style="273" customWidth="1"/>
    <col min="2566" max="2566" width="14.140625" style="273" customWidth="1"/>
    <col min="2567" max="2816" width="9.140625" style="273"/>
    <col min="2817" max="2817" width="5.42578125" style="273" customWidth="1"/>
    <col min="2818" max="2818" width="52.42578125" style="273" customWidth="1"/>
    <col min="2819" max="2819" width="12.7109375" style="273" customWidth="1"/>
    <col min="2820" max="2820" width="0.140625" style="273" customWidth="1"/>
    <col min="2821" max="2821" width="18.85546875" style="273" customWidth="1"/>
    <col min="2822" max="2822" width="14.140625" style="273" customWidth="1"/>
    <col min="2823" max="3072" width="9.140625" style="273"/>
    <col min="3073" max="3073" width="5.42578125" style="273" customWidth="1"/>
    <col min="3074" max="3074" width="52.42578125" style="273" customWidth="1"/>
    <col min="3075" max="3075" width="12.7109375" style="273" customWidth="1"/>
    <col min="3076" max="3076" width="0.140625" style="273" customWidth="1"/>
    <col min="3077" max="3077" width="18.85546875" style="273" customWidth="1"/>
    <col min="3078" max="3078" width="14.140625" style="273" customWidth="1"/>
    <col min="3079" max="3328" width="9.140625" style="273"/>
    <col min="3329" max="3329" width="5.42578125" style="273" customWidth="1"/>
    <col min="3330" max="3330" width="52.42578125" style="273" customWidth="1"/>
    <col min="3331" max="3331" width="12.7109375" style="273" customWidth="1"/>
    <col min="3332" max="3332" width="0.140625" style="273" customWidth="1"/>
    <col min="3333" max="3333" width="18.85546875" style="273" customWidth="1"/>
    <col min="3334" max="3334" width="14.140625" style="273" customWidth="1"/>
    <col min="3335" max="3584" width="9.140625" style="273"/>
    <col min="3585" max="3585" width="5.42578125" style="273" customWidth="1"/>
    <col min="3586" max="3586" width="52.42578125" style="273" customWidth="1"/>
    <col min="3587" max="3587" width="12.7109375" style="273" customWidth="1"/>
    <col min="3588" max="3588" width="0.140625" style="273" customWidth="1"/>
    <col min="3589" max="3589" width="18.85546875" style="273" customWidth="1"/>
    <col min="3590" max="3590" width="14.140625" style="273" customWidth="1"/>
    <col min="3591" max="3840" width="9.140625" style="273"/>
    <col min="3841" max="3841" width="5.42578125" style="273" customWidth="1"/>
    <col min="3842" max="3842" width="52.42578125" style="273" customWidth="1"/>
    <col min="3843" max="3843" width="12.7109375" style="273" customWidth="1"/>
    <col min="3844" max="3844" width="0.140625" style="273" customWidth="1"/>
    <col min="3845" max="3845" width="18.85546875" style="273" customWidth="1"/>
    <col min="3846" max="3846" width="14.140625" style="273" customWidth="1"/>
    <col min="3847" max="4096" width="9.140625" style="273"/>
    <col min="4097" max="4097" width="5.42578125" style="273" customWidth="1"/>
    <col min="4098" max="4098" width="52.42578125" style="273" customWidth="1"/>
    <col min="4099" max="4099" width="12.7109375" style="273" customWidth="1"/>
    <col min="4100" max="4100" width="0.140625" style="273" customWidth="1"/>
    <col min="4101" max="4101" width="18.85546875" style="273" customWidth="1"/>
    <col min="4102" max="4102" width="14.140625" style="273" customWidth="1"/>
    <col min="4103" max="4352" width="9.140625" style="273"/>
    <col min="4353" max="4353" width="5.42578125" style="273" customWidth="1"/>
    <col min="4354" max="4354" width="52.42578125" style="273" customWidth="1"/>
    <col min="4355" max="4355" width="12.7109375" style="273" customWidth="1"/>
    <col min="4356" max="4356" width="0.140625" style="273" customWidth="1"/>
    <col min="4357" max="4357" width="18.85546875" style="273" customWidth="1"/>
    <col min="4358" max="4358" width="14.140625" style="273" customWidth="1"/>
    <col min="4359" max="4608" width="9.140625" style="273"/>
    <col min="4609" max="4609" width="5.42578125" style="273" customWidth="1"/>
    <col min="4610" max="4610" width="52.42578125" style="273" customWidth="1"/>
    <col min="4611" max="4611" width="12.7109375" style="273" customWidth="1"/>
    <col min="4612" max="4612" width="0.140625" style="273" customWidth="1"/>
    <col min="4613" max="4613" width="18.85546875" style="273" customWidth="1"/>
    <col min="4614" max="4614" width="14.140625" style="273" customWidth="1"/>
    <col min="4615" max="4864" width="9.140625" style="273"/>
    <col min="4865" max="4865" width="5.42578125" style="273" customWidth="1"/>
    <col min="4866" max="4866" width="52.42578125" style="273" customWidth="1"/>
    <col min="4867" max="4867" width="12.7109375" style="273" customWidth="1"/>
    <col min="4868" max="4868" width="0.140625" style="273" customWidth="1"/>
    <col min="4869" max="4869" width="18.85546875" style="273" customWidth="1"/>
    <col min="4870" max="4870" width="14.140625" style="273" customWidth="1"/>
    <col min="4871" max="5120" width="9.140625" style="273"/>
    <col min="5121" max="5121" width="5.42578125" style="273" customWidth="1"/>
    <col min="5122" max="5122" width="52.42578125" style="273" customWidth="1"/>
    <col min="5123" max="5123" width="12.7109375" style="273" customWidth="1"/>
    <col min="5124" max="5124" width="0.140625" style="273" customWidth="1"/>
    <col min="5125" max="5125" width="18.85546875" style="273" customWidth="1"/>
    <col min="5126" max="5126" width="14.140625" style="273" customWidth="1"/>
    <col min="5127" max="5376" width="9.140625" style="273"/>
    <col min="5377" max="5377" width="5.42578125" style="273" customWidth="1"/>
    <col min="5378" max="5378" width="52.42578125" style="273" customWidth="1"/>
    <col min="5379" max="5379" width="12.7109375" style="273" customWidth="1"/>
    <col min="5380" max="5380" width="0.140625" style="273" customWidth="1"/>
    <col min="5381" max="5381" width="18.85546875" style="273" customWidth="1"/>
    <col min="5382" max="5382" width="14.140625" style="273" customWidth="1"/>
    <col min="5383" max="5632" width="9.140625" style="273"/>
    <col min="5633" max="5633" width="5.42578125" style="273" customWidth="1"/>
    <col min="5634" max="5634" width="52.42578125" style="273" customWidth="1"/>
    <col min="5635" max="5635" width="12.7109375" style="273" customWidth="1"/>
    <col min="5636" max="5636" width="0.140625" style="273" customWidth="1"/>
    <col min="5637" max="5637" width="18.85546875" style="273" customWidth="1"/>
    <col min="5638" max="5638" width="14.140625" style="273" customWidth="1"/>
    <col min="5639" max="5888" width="9.140625" style="273"/>
    <col min="5889" max="5889" width="5.42578125" style="273" customWidth="1"/>
    <col min="5890" max="5890" width="52.42578125" style="273" customWidth="1"/>
    <col min="5891" max="5891" width="12.7109375" style="273" customWidth="1"/>
    <col min="5892" max="5892" width="0.140625" style="273" customWidth="1"/>
    <col min="5893" max="5893" width="18.85546875" style="273" customWidth="1"/>
    <col min="5894" max="5894" width="14.140625" style="273" customWidth="1"/>
    <col min="5895" max="6144" width="9.140625" style="273"/>
    <col min="6145" max="6145" width="5.42578125" style="273" customWidth="1"/>
    <col min="6146" max="6146" width="52.42578125" style="273" customWidth="1"/>
    <col min="6147" max="6147" width="12.7109375" style="273" customWidth="1"/>
    <col min="6148" max="6148" width="0.140625" style="273" customWidth="1"/>
    <col min="6149" max="6149" width="18.85546875" style="273" customWidth="1"/>
    <col min="6150" max="6150" width="14.140625" style="273" customWidth="1"/>
    <col min="6151" max="6400" width="9.140625" style="273"/>
    <col min="6401" max="6401" width="5.42578125" style="273" customWidth="1"/>
    <col min="6402" max="6402" width="52.42578125" style="273" customWidth="1"/>
    <col min="6403" max="6403" width="12.7109375" style="273" customWidth="1"/>
    <col min="6404" max="6404" width="0.140625" style="273" customWidth="1"/>
    <col min="6405" max="6405" width="18.85546875" style="273" customWidth="1"/>
    <col min="6406" max="6406" width="14.140625" style="273" customWidth="1"/>
    <col min="6407" max="6656" width="9.140625" style="273"/>
    <col min="6657" max="6657" width="5.42578125" style="273" customWidth="1"/>
    <col min="6658" max="6658" width="52.42578125" style="273" customWidth="1"/>
    <col min="6659" max="6659" width="12.7109375" style="273" customWidth="1"/>
    <col min="6660" max="6660" width="0.140625" style="273" customWidth="1"/>
    <col min="6661" max="6661" width="18.85546875" style="273" customWidth="1"/>
    <col min="6662" max="6662" width="14.140625" style="273" customWidth="1"/>
    <col min="6663" max="6912" width="9.140625" style="273"/>
    <col min="6913" max="6913" width="5.42578125" style="273" customWidth="1"/>
    <col min="6914" max="6914" width="52.42578125" style="273" customWidth="1"/>
    <col min="6915" max="6915" width="12.7109375" style="273" customWidth="1"/>
    <col min="6916" max="6916" width="0.140625" style="273" customWidth="1"/>
    <col min="6917" max="6917" width="18.85546875" style="273" customWidth="1"/>
    <col min="6918" max="6918" width="14.140625" style="273" customWidth="1"/>
    <col min="6919" max="7168" width="9.140625" style="273"/>
    <col min="7169" max="7169" width="5.42578125" style="273" customWidth="1"/>
    <col min="7170" max="7170" width="52.42578125" style="273" customWidth="1"/>
    <col min="7171" max="7171" width="12.7109375" style="273" customWidth="1"/>
    <col min="7172" max="7172" width="0.140625" style="273" customWidth="1"/>
    <col min="7173" max="7173" width="18.85546875" style="273" customWidth="1"/>
    <col min="7174" max="7174" width="14.140625" style="273" customWidth="1"/>
    <col min="7175" max="7424" width="9.140625" style="273"/>
    <col min="7425" max="7425" width="5.42578125" style="273" customWidth="1"/>
    <col min="7426" max="7426" width="52.42578125" style="273" customWidth="1"/>
    <col min="7427" max="7427" width="12.7109375" style="273" customWidth="1"/>
    <col min="7428" max="7428" width="0.140625" style="273" customWidth="1"/>
    <col min="7429" max="7429" width="18.85546875" style="273" customWidth="1"/>
    <col min="7430" max="7430" width="14.140625" style="273" customWidth="1"/>
    <col min="7431" max="7680" width="9.140625" style="273"/>
    <col min="7681" max="7681" width="5.42578125" style="273" customWidth="1"/>
    <col min="7682" max="7682" width="52.42578125" style="273" customWidth="1"/>
    <col min="7683" max="7683" width="12.7109375" style="273" customWidth="1"/>
    <col min="7684" max="7684" width="0.140625" style="273" customWidth="1"/>
    <col min="7685" max="7685" width="18.85546875" style="273" customWidth="1"/>
    <col min="7686" max="7686" width="14.140625" style="273" customWidth="1"/>
    <col min="7687" max="7936" width="9.140625" style="273"/>
    <col min="7937" max="7937" width="5.42578125" style="273" customWidth="1"/>
    <col min="7938" max="7938" width="52.42578125" style="273" customWidth="1"/>
    <col min="7939" max="7939" width="12.7109375" style="273" customWidth="1"/>
    <col min="7940" max="7940" width="0.140625" style="273" customWidth="1"/>
    <col min="7941" max="7941" width="18.85546875" style="273" customWidth="1"/>
    <col min="7942" max="7942" width="14.140625" style="273" customWidth="1"/>
    <col min="7943" max="8192" width="9.140625" style="273"/>
    <col min="8193" max="8193" width="5.42578125" style="273" customWidth="1"/>
    <col min="8194" max="8194" width="52.42578125" style="273" customWidth="1"/>
    <col min="8195" max="8195" width="12.7109375" style="273" customWidth="1"/>
    <col min="8196" max="8196" width="0.140625" style="273" customWidth="1"/>
    <col min="8197" max="8197" width="18.85546875" style="273" customWidth="1"/>
    <col min="8198" max="8198" width="14.140625" style="273" customWidth="1"/>
    <col min="8199" max="8448" width="9.140625" style="273"/>
    <col min="8449" max="8449" width="5.42578125" style="273" customWidth="1"/>
    <col min="8450" max="8450" width="52.42578125" style="273" customWidth="1"/>
    <col min="8451" max="8451" width="12.7109375" style="273" customWidth="1"/>
    <col min="8452" max="8452" width="0.140625" style="273" customWidth="1"/>
    <col min="8453" max="8453" width="18.85546875" style="273" customWidth="1"/>
    <col min="8454" max="8454" width="14.140625" style="273" customWidth="1"/>
    <col min="8455" max="8704" width="9.140625" style="273"/>
    <col min="8705" max="8705" width="5.42578125" style="273" customWidth="1"/>
    <col min="8706" max="8706" width="52.42578125" style="273" customWidth="1"/>
    <col min="8707" max="8707" width="12.7109375" style="273" customWidth="1"/>
    <col min="8708" max="8708" width="0.140625" style="273" customWidth="1"/>
    <col min="8709" max="8709" width="18.85546875" style="273" customWidth="1"/>
    <col min="8710" max="8710" width="14.140625" style="273" customWidth="1"/>
    <col min="8711" max="8960" width="9.140625" style="273"/>
    <col min="8961" max="8961" width="5.42578125" style="273" customWidth="1"/>
    <col min="8962" max="8962" width="52.42578125" style="273" customWidth="1"/>
    <col min="8963" max="8963" width="12.7109375" style="273" customWidth="1"/>
    <col min="8964" max="8964" width="0.140625" style="273" customWidth="1"/>
    <col min="8965" max="8965" width="18.85546875" style="273" customWidth="1"/>
    <col min="8966" max="8966" width="14.140625" style="273" customWidth="1"/>
    <col min="8967" max="9216" width="9.140625" style="273"/>
    <col min="9217" max="9217" width="5.42578125" style="273" customWidth="1"/>
    <col min="9218" max="9218" width="52.42578125" style="273" customWidth="1"/>
    <col min="9219" max="9219" width="12.7109375" style="273" customWidth="1"/>
    <col min="9220" max="9220" width="0.140625" style="273" customWidth="1"/>
    <col min="9221" max="9221" width="18.85546875" style="273" customWidth="1"/>
    <col min="9222" max="9222" width="14.140625" style="273" customWidth="1"/>
    <col min="9223" max="9472" width="9.140625" style="273"/>
    <col min="9473" max="9473" width="5.42578125" style="273" customWidth="1"/>
    <col min="9474" max="9474" width="52.42578125" style="273" customWidth="1"/>
    <col min="9475" max="9475" width="12.7109375" style="273" customWidth="1"/>
    <col min="9476" max="9476" width="0.140625" style="273" customWidth="1"/>
    <col min="9477" max="9477" width="18.85546875" style="273" customWidth="1"/>
    <col min="9478" max="9478" width="14.140625" style="273" customWidth="1"/>
    <col min="9479" max="9728" width="9.140625" style="273"/>
    <col min="9729" max="9729" width="5.42578125" style="273" customWidth="1"/>
    <col min="9730" max="9730" width="52.42578125" style="273" customWidth="1"/>
    <col min="9731" max="9731" width="12.7109375" style="273" customWidth="1"/>
    <col min="9732" max="9732" width="0.140625" style="273" customWidth="1"/>
    <col min="9733" max="9733" width="18.85546875" style="273" customWidth="1"/>
    <col min="9734" max="9734" width="14.140625" style="273" customWidth="1"/>
    <col min="9735" max="9984" width="9.140625" style="273"/>
    <col min="9985" max="9985" width="5.42578125" style="273" customWidth="1"/>
    <col min="9986" max="9986" width="52.42578125" style="273" customWidth="1"/>
    <col min="9987" max="9987" width="12.7109375" style="273" customWidth="1"/>
    <col min="9988" max="9988" width="0.140625" style="273" customWidth="1"/>
    <col min="9989" max="9989" width="18.85546875" style="273" customWidth="1"/>
    <col min="9990" max="9990" width="14.140625" style="273" customWidth="1"/>
    <col min="9991" max="10240" width="9.140625" style="273"/>
    <col min="10241" max="10241" width="5.42578125" style="273" customWidth="1"/>
    <col min="10242" max="10242" width="52.42578125" style="273" customWidth="1"/>
    <col min="10243" max="10243" width="12.7109375" style="273" customWidth="1"/>
    <col min="10244" max="10244" width="0.140625" style="273" customWidth="1"/>
    <col min="10245" max="10245" width="18.85546875" style="273" customWidth="1"/>
    <col min="10246" max="10246" width="14.140625" style="273" customWidth="1"/>
    <col min="10247" max="10496" width="9.140625" style="273"/>
    <col min="10497" max="10497" width="5.42578125" style="273" customWidth="1"/>
    <col min="10498" max="10498" width="52.42578125" style="273" customWidth="1"/>
    <col min="10499" max="10499" width="12.7109375" style="273" customWidth="1"/>
    <col min="10500" max="10500" width="0.140625" style="273" customWidth="1"/>
    <col min="10501" max="10501" width="18.85546875" style="273" customWidth="1"/>
    <col min="10502" max="10502" width="14.140625" style="273" customWidth="1"/>
    <col min="10503" max="10752" width="9.140625" style="273"/>
    <col min="10753" max="10753" width="5.42578125" style="273" customWidth="1"/>
    <col min="10754" max="10754" width="52.42578125" style="273" customWidth="1"/>
    <col min="10755" max="10755" width="12.7109375" style="273" customWidth="1"/>
    <col min="10756" max="10756" width="0.140625" style="273" customWidth="1"/>
    <col min="10757" max="10757" width="18.85546875" style="273" customWidth="1"/>
    <col min="10758" max="10758" width="14.140625" style="273" customWidth="1"/>
    <col min="10759" max="11008" width="9.140625" style="273"/>
    <col min="11009" max="11009" width="5.42578125" style="273" customWidth="1"/>
    <col min="11010" max="11010" width="52.42578125" style="273" customWidth="1"/>
    <col min="11011" max="11011" width="12.7109375" style="273" customWidth="1"/>
    <col min="11012" max="11012" width="0.140625" style="273" customWidth="1"/>
    <col min="11013" max="11013" width="18.85546875" style="273" customWidth="1"/>
    <col min="11014" max="11014" width="14.140625" style="273" customWidth="1"/>
    <col min="11015" max="11264" width="9.140625" style="273"/>
    <col min="11265" max="11265" width="5.42578125" style="273" customWidth="1"/>
    <col min="11266" max="11266" width="52.42578125" style="273" customWidth="1"/>
    <col min="11267" max="11267" width="12.7109375" style="273" customWidth="1"/>
    <col min="11268" max="11268" width="0.140625" style="273" customWidth="1"/>
    <col min="11269" max="11269" width="18.85546875" style="273" customWidth="1"/>
    <col min="11270" max="11270" width="14.140625" style="273" customWidth="1"/>
    <col min="11271" max="11520" width="9.140625" style="273"/>
    <col min="11521" max="11521" width="5.42578125" style="273" customWidth="1"/>
    <col min="11522" max="11522" width="52.42578125" style="273" customWidth="1"/>
    <col min="11523" max="11523" width="12.7109375" style="273" customWidth="1"/>
    <col min="11524" max="11524" width="0.140625" style="273" customWidth="1"/>
    <col min="11525" max="11525" width="18.85546875" style="273" customWidth="1"/>
    <col min="11526" max="11526" width="14.140625" style="273" customWidth="1"/>
    <col min="11527" max="11776" width="9.140625" style="273"/>
    <col min="11777" max="11777" width="5.42578125" style="273" customWidth="1"/>
    <col min="11778" max="11778" width="52.42578125" style="273" customWidth="1"/>
    <col min="11779" max="11779" width="12.7109375" style="273" customWidth="1"/>
    <col min="11780" max="11780" width="0.140625" style="273" customWidth="1"/>
    <col min="11781" max="11781" width="18.85546875" style="273" customWidth="1"/>
    <col min="11782" max="11782" width="14.140625" style="273" customWidth="1"/>
    <col min="11783" max="12032" width="9.140625" style="273"/>
    <col min="12033" max="12033" width="5.42578125" style="273" customWidth="1"/>
    <col min="12034" max="12034" width="52.42578125" style="273" customWidth="1"/>
    <col min="12035" max="12035" width="12.7109375" style="273" customWidth="1"/>
    <col min="12036" max="12036" width="0.140625" style="273" customWidth="1"/>
    <col min="12037" max="12037" width="18.85546875" style="273" customWidth="1"/>
    <col min="12038" max="12038" width="14.140625" style="273" customWidth="1"/>
    <col min="12039" max="12288" width="9.140625" style="273"/>
    <col min="12289" max="12289" width="5.42578125" style="273" customWidth="1"/>
    <col min="12290" max="12290" width="52.42578125" style="273" customWidth="1"/>
    <col min="12291" max="12291" width="12.7109375" style="273" customWidth="1"/>
    <col min="12292" max="12292" width="0.140625" style="273" customWidth="1"/>
    <col min="12293" max="12293" width="18.85546875" style="273" customWidth="1"/>
    <col min="12294" max="12294" width="14.140625" style="273" customWidth="1"/>
    <col min="12295" max="12544" width="9.140625" style="273"/>
    <col min="12545" max="12545" width="5.42578125" style="273" customWidth="1"/>
    <col min="12546" max="12546" width="52.42578125" style="273" customWidth="1"/>
    <col min="12547" max="12547" width="12.7109375" style="273" customWidth="1"/>
    <col min="12548" max="12548" width="0.140625" style="273" customWidth="1"/>
    <col min="12549" max="12549" width="18.85546875" style="273" customWidth="1"/>
    <col min="12550" max="12550" width="14.140625" style="273" customWidth="1"/>
    <col min="12551" max="12800" width="9.140625" style="273"/>
    <col min="12801" max="12801" width="5.42578125" style="273" customWidth="1"/>
    <col min="12802" max="12802" width="52.42578125" style="273" customWidth="1"/>
    <col min="12803" max="12803" width="12.7109375" style="273" customWidth="1"/>
    <col min="12804" max="12804" width="0.140625" style="273" customWidth="1"/>
    <col min="12805" max="12805" width="18.85546875" style="273" customWidth="1"/>
    <col min="12806" max="12806" width="14.140625" style="273" customWidth="1"/>
    <col min="12807" max="13056" width="9.140625" style="273"/>
    <col min="13057" max="13057" width="5.42578125" style="273" customWidth="1"/>
    <col min="13058" max="13058" width="52.42578125" style="273" customWidth="1"/>
    <col min="13059" max="13059" width="12.7109375" style="273" customWidth="1"/>
    <col min="13060" max="13060" width="0.140625" style="273" customWidth="1"/>
    <col min="13061" max="13061" width="18.85546875" style="273" customWidth="1"/>
    <col min="13062" max="13062" width="14.140625" style="273" customWidth="1"/>
    <col min="13063" max="13312" width="9.140625" style="273"/>
    <col min="13313" max="13313" width="5.42578125" style="273" customWidth="1"/>
    <col min="13314" max="13314" width="52.42578125" style="273" customWidth="1"/>
    <col min="13315" max="13315" width="12.7109375" style="273" customWidth="1"/>
    <col min="13316" max="13316" width="0.140625" style="273" customWidth="1"/>
    <col min="13317" max="13317" width="18.85546875" style="273" customWidth="1"/>
    <col min="13318" max="13318" width="14.140625" style="273" customWidth="1"/>
    <col min="13319" max="13568" width="9.140625" style="273"/>
    <col min="13569" max="13569" width="5.42578125" style="273" customWidth="1"/>
    <col min="13570" max="13570" width="52.42578125" style="273" customWidth="1"/>
    <col min="13571" max="13571" width="12.7109375" style="273" customWidth="1"/>
    <col min="13572" max="13572" width="0.140625" style="273" customWidth="1"/>
    <col min="13573" max="13573" width="18.85546875" style="273" customWidth="1"/>
    <col min="13574" max="13574" width="14.140625" style="273" customWidth="1"/>
    <col min="13575" max="13824" width="9.140625" style="273"/>
    <col min="13825" max="13825" width="5.42578125" style="273" customWidth="1"/>
    <col min="13826" max="13826" width="52.42578125" style="273" customWidth="1"/>
    <col min="13827" max="13827" width="12.7109375" style="273" customWidth="1"/>
    <col min="13828" max="13828" width="0.140625" style="273" customWidth="1"/>
    <col min="13829" max="13829" width="18.85546875" style="273" customWidth="1"/>
    <col min="13830" max="13830" width="14.140625" style="273" customWidth="1"/>
    <col min="13831" max="14080" width="9.140625" style="273"/>
    <col min="14081" max="14081" width="5.42578125" style="273" customWidth="1"/>
    <col min="14082" max="14082" width="52.42578125" style="273" customWidth="1"/>
    <col min="14083" max="14083" width="12.7109375" style="273" customWidth="1"/>
    <col min="14084" max="14084" width="0.140625" style="273" customWidth="1"/>
    <col min="14085" max="14085" width="18.85546875" style="273" customWidth="1"/>
    <col min="14086" max="14086" width="14.140625" style="273" customWidth="1"/>
    <col min="14087" max="14336" width="9.140625" style="273"/>
    <col min="14337" max="14337" width="5.42578125" style="273" customWidth="1"/>
    <col min="14338" max="14338" width="52.42578125" style="273" customWidth="1"/>
    <col min="14339" max="14339" width="12.7109375" style="273" customWidth="1"/>
    <col min="14340" max="14340" width="0.140625" style="273" customWidth="1"/>
    <col min="14341" max="14341" width="18.85546875" style="273" customWidth="1"/>
    <col min="14342" max="14342" width="14.140625" style="273" customWidth="1"/>
    <col min="14343" max="14592" width="9.140625" style="273"/>
    <col min="14593" max="14593" width="5.42578125" style="273" customWidth="1"/>
    <col min="14594" max="14594" width="52.42578125" style="273" customWidth="1"/>
    <col min="14595" max="14595" width="12.7109375" style="273" customWidth="1"/>
    <col min="14596" max="14596" width="0.140625" style="273" customWidth="1"/>
    <col min="14597" max="14597" width="18.85546875" style="273" customWidth="1"/>
    <col min="14598" max="14598" width="14.140625" style="273" customWidth="1"/>
    <col min="14599" max="14848" width="9.140625" style="273"/>
    <col min="14849" max="14849" width="5.42578125" style="273" customWidth="1"/>
    <col min="14850" max="14850" width="52.42578125" style="273" customWidth="1"/>
    <col min="14851" max="14851" width="12.7109375" style="273" customWidth="1"/>
    <col min="14852" max="14852" width="0.140625" style="273" customWidth="1"/>
    <col min="14853" max="14853" width="18.85546875" style="273" customWidth="1"/>
    <col min="14854" max="14854" width="14.140625" style="273" customWidth="1"/>
    <col min="14855" max="15104" width="9.140625" style="273"/>
    <col min="15105" max="15105" width="5.42578125" style="273" customWidth="1"/>
    <col min="15106" max="15106" width="52.42578125" style="273" customWidth="1"/>
    <col min="15107" max="15107" width="12.7109375" style="273" customWidth="1"/>
    <col min="15108" max="15108" width="0.140625" style="273" customWidth="1"/>
    <col min="15109" max="15109" width="18.85546875" style="273" customWidth="1"/>
    <col min="15110" max="15110" width="14.140625" style="273" customWidth="1"/>
    <col min="15111" max="15360" width="9.140625" style="273"/>
    <col min="15361" max="15361" width="5.42578125" style="273" customWidth="1"/>
    <col min="15362" max="15362" width="52.42578125" style="273" customWidth="1"/>
    <col min="15363" max="15363" width="12.7109375" style="273" customWidth="1"/>
    <col min="15364" max="15364" width="0.140625" style="273" customWidth="1"/>
    <col min="15365" max="15365" width="18.85546875" style="273" customWidth="1"/>
    <col min="15366" max="15366" width="14.140625" style="273" customWidth="1"/>
    <col min="15367" max="15616" width="9.140625" style="273"/>
    <col min="15617" max="15617" width="5.42578125" style="273" customWidth="1"/>
    <col min="15618" max="15618" width="52.42578125" style="273" customWidth="1"/>
    <col min="15619" max="15619" width="12.7109375" style="273" customWidth="1"/>
    <col min="15620" max="15620" width="0.140625" style="273" customWidth="1"/>
    <col min="15621" max="15621" width="18.85546875" style="273" customWidth="1"/>
    <col min="15622" max="15622" width="14.140625" style="273" customWidth="1"/>
    <col min="15623" max="15872" width="9.140625" style="273"/>
    <col min="15873" max="15873" width="5.42578125" style="273" customWidth="1"/>
    <col min="15874" max="15874" width="52.42578125" style="273" customWidth="1"/>
    <col min="15875" max="15875" width="12.7109375" style="273" customWidth="1"/>
    <col min="15876" max="15876" width="0.140625" style="273" customWidth="1"/>
    <col min="15877" max="15877" width="18.85546875" style="273" customWidth="1"/>
    <col min="15878" max="15878" width="14.140625" style="273" customWidth="1"/>
    <col min="15879" max="16128" width="9.140625" style="273"/>
    <col min="16129" max="16129" width="5.42578125" style="273" customWidth="1"/>
    <col min="16130" max="16130" width="52.42578125" style="273" customWidth="1"/>
    <col min="16131" max="16131" width="12.7109375" style="273" customWidth="1"/>
    <col min="16132" max="16132" width="0.140625" style="273" customWidth="1"/>
    <col min="16133" max="16133" width="18.85546875" style="273" customWidth="1"/>
    <col min="16134" max="16134" width="14.140625" style="273" customWidth="1"/>
    <col min="16135" max="16384" width="9.140625" style="273"/>
  </cols>
  <sheetData>
    <row r="1" spans="1:6">
      <c r="A1" s="996" t="s">
        <v>1029</v>
      </c>
      <c r="B1" s="996"/>
      <c r="C1" s="996"/>
      <c r="D1" s="996"/>
      <c r="E1" s="996"/>
      <c r="F1" s="996"/>
    </row>
    <row r="2" spans="1:6">
      <c r="A2" s="997" t="s">
        <v>1030</v>
      </c>
      <c r="B2" s="997"/>
      <c r="C2" s="997"/>
      <c r="D2" s="997"/>
      <c r="E2" s="997"/>
      <c r="F2" s="997"/>
    </row>
    <row r="3" spans="1:6">
      <c r="A3" s="997" t="s">
        <v>1031</v>
      </c>
      <c r="B3" s="997"/>
      <c r="C3" s="997"/>
      <c r="D3" s="997"/>
      <c r="E3" s="997"/>
      <c r="F3" s="997"/>
    </row>
    <row r="5" spans="1:6">
      <c r="A5" s="998" t="s">
        <v>1042</v>
      </c>
      <c r="B5" s="998"/>
      <c r="C5" s="998"/>
      <c r="D5" s="998"/>
      <c r="E5" s="998"/>
      <c r="F5" s="998"/>
    </row>
    <row r="6" spans="1:6" ht="23.25" customHeight="1">
      <c r="A6" s="528" t="s">
        <v>1159</v>
      </c>
      <c r="B6" s="994" t="str">
        <f>'ปร 4 '!C3</f>
        <v>ปรับปรุงโรงรถดับเพลิง หมายเลขครุภัณฑ์ 011440004</v>
      </c>
      <c r="C6" s="994"/>
      <c r="D6" s="994"/>
      <c r="E6" s="994"/>
      <c r="F6" s="528"/>
    </row>
    <row r="7" spans="1:6">
      <c r="A7" s="998" t="s">
        <v>1157</v>
      </c>
      <c r="B7" s="998"/>
      <c r="C7" s="998"/>
      <c r="D7" s="998"/>
      <c r="E7" s="998"/>
      <c r="F7" s="998"/>
    </row>
    <row r="8" spans="1:6">
      <c r="A8" s="998" t="s">
        <v>1044</v>
      </c>
      <c r="B8" s="998"/>
      <c r="C8" s="998"/>
      <c r="D8" s="998"/>
      <c r="E8" s="998"/>
      <c r="F8" s="998"/>
    </row>
    <row r="9" spans="1:6">
      <c r="A9" s="998" t="s">
        <v>1158</v>
      </c>
      <c r="B9" s="998"/>
      <c r="C9" s="998"/>
      <c r="D9" s="998"/>
      <c r="E9" s="998"/>
      <c r="F9" s="998"/>
    </row>
    <row r="10" spans="1:6">
      <c r="A10" s="512" t="s">
        <v>1032</v>
      </c>
      <c r="B10" s="512"/>
      <c r="C10" s="512"/>
    </row>
    <row r="11" spans="1:6">
      <c r="A11" s="513"/>
      <c r="B11" s="513" t="s">
        <v>1043</v>
      </c>
      <c r="C11" s="513"/>
      <c r="D11" s="513"/>
      <c r="E11" s="513"/>
      <c r="F11" s="513"/>
    </row>
    <row r="12" spans="1:6">
      <c r="A12" s="513"/>
      <c r="B12" s="513" t="s">
        <v>1065</v>
      </c>
      <c r="C12" s="513"/>
      <c r="D12" s="513"/>
      <c r="E12" s="513"/>
      <c r="F12" s="513"/>
    </row>
    <row r="13" spans="1:6">
      <c r="A13" s="513"/>
      <c r="B13" s="513"/>
      <c r="C13" s="513"/>
      <c r="D13" s="513"/>
      <c r="E13" s="513"/>
      <c r="F13" s="513"/>
    </row>
    <row r="14" spans="1:6">
      <c r="A14" s="513"/>
      <c r="B14" s="513"/>
      <c r="C14" s="513"/>
      <c r="D14" s="513"/>
      <c r="E14" s="513"/>
      <c r="F14" s="513"/>
    </row>
    <row r="15" spans="1:6">
      <c r="A15" s="512" t="s">
        <v>1033</v>
      </c>
      <c r="B15" s="512"/>
    </row>
    <row r="16" spans="1:6" ht="19.5" thickBot="1">
      <c r="A16" s="999" t="s">
        <v>11</v>
      </c>
      <c r="B16" s="999"/>
      <c r="C16" s="999"/>
      <c r="D16" s="999"/>
      <c r="E16" s="999"/>
      <c r="F16" s="999"/>
    </row>
    <row r="17" spans="1:8" ht="20.25" thickTop="1" thickBot="1">
      <c r="A17" s="514" t="s">
        <v>1034</v>
      </c>
      <c r="B17" s="515" t="s">
        <v>1035</v>
      </c>
      <c r="C17" s="514" t="s">
        <v>14</v>
      </c>
      <c r="D17" s="516"/>
      <c r="E17" s="1000" t="s">
        <v>19</v>
      </c>
      <c r="F17" s="1001"/>
    </row>
    <row r="18" spans="1:8" ht="19.5" thickTop="1">
      <c r="A18" s="517">
        <v>1</v>
      </c>
      <c r="B18" s="273" t="s">
        <v>936</v>
      </c>
      <c r="C18" s="517" t="s">
        <v>1072</v>
      </c>
      <c r="E18" s="1002"/>
      <c r="F18" s="1003"/>
    </row>
    <row r="19" spans="1:8">
      <c r="A19" s="518"/>
      <c r="B19" s="513"/>
      <c r="C19" s="517"/>
      <c r="D19" s="513"/>
      <c r="E19" s="994"/>
      <c r="F19" s="995"/>
    </row>
    <row r="20" spans="1:8">
      <c r="A20" s="519"/>
      <c r="B20" s="513"/>
      <c r="C20" s="519"/>
      <c r="D20" s="513"/>
      <c r="E20" s="994"/>
      <c r="F20" s="995"/>
      <c r="H20" s="273" t="s">
        <v>770</v>
      </c>
    </row>
    <row r="21" spans="1:8">
      <c r="A21" s="519"/>
      <c r="B21" s="513"/>
      <c r="C21" s="519"/>
      <c r="D21" s="513"/>
      <c r="E21" s="994"/>
      <c r="F21" s="995"/>
    </row>
    <row r="22" spans="1:8">
      <c r="A22" s="519"/>
      <c r="B22" s="513"/>
      <c r="C22" s="519"/>
      <c r="D22" s="513"/>
      <c r="E22" s="994"/>
      <c r="F22" s="995"/>
    </row>
    <row r="23" spans="1:8" ht="19.5" thickBot="1">
      <c r="A23" s="520"/>
      <c r="B23" s="521"/>
      <c r="C23" s="520"/>
      <c r="D23" s="521"/>
      <c r="E23" s="1004"/>
      <c r="F23" s="1005"/>
    </row>
    <row r="24" spans="1:8" ht="20.25" thickTop="1" thickBot="1">
      <c r="B24" s="522" t="s">
        <v>1036</v>
      </c>
      <c r="C24" s="523">
        <f>'ปร 4(พ)'!J24</f>
        <v>38000</v>
      </c>
      <c r="E24" s="1000" t="str">
        <f>CONCATENATE("(  ",BAHTTEXT(C24),"  )  ")</f>
        <v xml:space="preserve">(  สามหมื่นแปดพันบาทถ้วน  )  </v>
      </c>
      <c r="F24" s="1001"/>
    </row>
    <row r="25" spans="1:8" ht="20.25" thickTop="1" thickBot="1">
      <c r="B25" s="522" t="s">
        <v>1037</v>
      </c>
      <c r="C25" s="524">
        <v>0</v>
      </c>
      <c r="D25" s="516"/>
      <c r="E25" s="1006">
        <v>0</v>
      </c>
      <c r="F25" s="1007"/>
    </row>
    <row r="26" spans="1:8" ht="20.25" thickTop="1" thickBot="1">
      <c r="B26" s="522" t="s">
        <v>1038</v>
      </c>
      <c r="C26" s="525">
        <f>C24</f>
        <v>38000</v>
      </c>
      <c r="D26" s="516"/>
      <c r="E26" s="1000" t="str">
        <f>CONCATENATE("(  ",BAHTTEXT(C26),"  )  ")</f>
        <v xml:space="preserve">(  สามหมื่นแปดพันบาทถ้วน  )  </v>
      </c>
      <c r="F26" s="1001"/>
    </row>
    <row r="27" spans="1:8" ht="19.5" thickTop="1">
      <c r="C27" s="526"/>
      <c r="D27" s="526"/>
      <c r="E27" s="527"/>
      <c r="F27" s="527"/>
    </row>
    <row r="28" spans="1:8">
      <c r="A28" s="273" t="s">
        <v>1156</v>
      </c>
    </row>
    <row r="29" spans="1:8">
      <c r="B29" s="273" t="s">
        <v>1039</v>
      </c>
    </row>
    <row r="30" spans="1:8">
      <c r="B30" s="273" t="s">
        <v>1040</v>
      </c>
    </row>
    <row r="31" spans="1:8">
      <c r="B31" s="273" t="s">
        <v>1041</v>
      </c>
    </row>
  </sheetData>
  <mergeCells count="19">
    <mergeCell ref="E26:F26"/>
    <mergeCell ref="E20:F20"/>
    <mergeCell ref="E21:F21"/>
    <mergeCell ref="E22:F22"/>
    <mergeCell ref="E23:F23"/>
    <mergeCell ref="E24:F24"/>
    <mergeCell ref="E25:F25"/>
    <mergeCell ref="E19:F19"/>
    <mergeCell ref="A1:F1"/>
    <mergeCell ref="A2:F2"/>
    <mergeCell ref="A3:F3"/>
    <mergeCell ref="A5:F5"/>
    <mergeCell ref="A7:F7"/>
    <mergeCell ref="A8:F8"/>
    <mergeCell ref="A9:F9"/>
    <mergeCell ref="A16:F16"/>
    <mergeCell ref="E17:F17"/>
    <mergeCell ref="E18:F18"/>
    <mergeCell ref="B6:E6"/>
  </mergeCells>
  <pageMargins left="0.7" right="0.7" top="0.75" bottom="0.75" header="0.3" footer="0.3"/>
  <pageSetup paperSize="9" scale="7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58"/>
  <sheetViews>
    <sheetView view="pageBreakPreview" zoomScaleNormal="85" zoomScaleSheetLayoutView="100" workbookViewId="0">
      <selection activeCell="A4" sqref="A4:K4"/>
    </sheetView>
  </sheetViews>
  <sheetFormatPr defaultRowHeight="18.75"/>
  <cols>
    <col min="1" max="1" width="9.28515625" style="580" bestFit="1" customWidth="1"/>
    <col min="2" max="2" width="27.140625" style="273" customWidth="1"/>
    <col min="3" max="3" width="12.7109375" style="273" customWidth="1"/>
    <col min="4" max="4" width="10" style="273" customWidth="1"/>
    <col min="5" max="5" width="11.85546875" style="273" customWidth="1"/>
    <col min="6" max="6" width="9.28515625" style="273" bestFit="1" customWidth="1"/>
    <col min="7" max="7" width="10.7109375" style="273" customWidth="1"/>
    <col min="8" max="10" width="9.28515625" style="273" bestFit="1" customWidth="1"/>
    <col min="11" max="11" width="18.140625" style="273" customWidth="1"/>
    <col min="12" max="12" width="10" style="273" bestFit="1" customWidth="1"/>
    <col min="13" max="16384" width="9.140625" style="273"/>
  </cols>
  <sheetData>
    <row r="1" spans="1:13">
      <c r="A1" s="1011" t="s">
        <v>803</v>
      </c>
      <c r="B1" s="1011"/>
      <c r="C1" s="1011"/>
      <c r="D1" s="1011"/>
      <c r="E1" s="1011"/>
      <c r="F1" s="1011"/>
      <c r="G1" s="1011"/>
      <c r="H1" s="1011"/>
      <c r="I1" s="1011"/>
      <c r="J1" s="1011"/>
      <c r="K1" s="1011"/>
    </row>
    <row r="2" spans="1:13">
      <c r="A2" s="1012" t="s">
        <v>804</v>
      </c>
      <c r="B2" s="997"/>
      <c r="C2" s="997"/>
      <c r="D2" s="997"/>
      <c r="E2" s="997"/>
      <c r="F2" s="997"/>
      <c r="G2" s="997"/>
      <c r="H2" s="997"/>
      <c r="I2" s="997"/>
      <c r="J2" s="997"/>
      <c r="K2" s="997"/>
    </row>
    <row r="3" spans="1:13">
      <c r="A3" s="1013" t="s">
        <v>805</v>
      </c>
      <c r="B3" s="1013"/>
      <c r="C3" s="1013"/>
      <c r="D3" s="1013"/>
      <c r="E3" s="1013"/>
      <c r="F3" s="1013"/>
      <c r="G3" s="1013"/>
      <c r="H3" s="1013"/>
      <c r="I3" s="1013"/>
      <c r="J3" s="1013"/>
      <c r="K3" s="1013"/>
    </row>
    <row r="4" spans="1:13">
      <c r="A4" s="1014" t="s">
        <v>827</v>
      </c>
      <c r="B4" s="1014"/>
      <c r="C4" s="1014"/>
      <c r="D4" s="1014"/>
      <c r="E4" s="1014"/>
      <c r="F4" s="1014"/>
      <c r="G4" s="1014"/>
      <c r="H4" s="1014"/>
      <c r="I4" s="1014"/>
      <c r="J4" s="1014"/>
      <c r="K4" s="1014"/>
    </row>
    <row r="5" spans="1:13">
      <c r="A5" s="576"/>
      <c r="B5" s="529"/>
      <c r="C5" s="530" t="s">
        <v>806</v>
      </c>
      <c r="D5" s="529"/>
      <c r="E5" s="531" t="s">
        <v>1160</v>
      </c>
      <c r="F5" s="530" t="s">
        <v>807</v>
      </c>
      <c r="G5" s="530"/>
      <c r="H5" s="530" t="s">
        <v>1701</v>
      </c>
      <c r="I5" s="530"/>
      <c r="J5" s="532"/>
      <c r="K5" s="533"/>
    </row>
    <row r="6" spans="1:13">
      <c r="A6" s="577"/>
      <c r="B6" s="1015"/>
      <c r="C6" s="1016"/>
      <c r="D6" s="1017"/>
      <c r="E6" s="534"/>
      <c r="F6" s="534">
        <v>1</v>
      </c>
      <c r="G6" s="534">
        <v>2</v>
      </c>
      <c r="H6" s="534">
        <v>3</v>
      </c>
      <c r="I6" s="534" t="s">
        <v>808</v>
      </c>
      <c r="J6" s="534"/>
      <c r="K6" s="534" t="s">
        <v>19</v>
      </c>
    </row>
    <row r="7" spans="1:13">
      <c r="A7" s="570" t="s">
        <v>809</v>
      </c>
      <c r="B7" s="1008" t="s">
        <v>13</v>
      </c>
      <c r="C7" s="1009"/>
      <c r="D7" s="1010"/>
      <c r="E7" s="517" t="s">
        <v>15</v>
      </c>
      <c r="F7" s="517" t="s">
        <v>810</v>
      </c>
      <c r="G7" s="517" t="s">
        <v>811</v>
      </c>
      <c r="H7" s="517" t="s">
        <v>812</v>
      </c>
      <c r="I7" s="517" t="s">
        <v>46</v>
      </c>
      <c r="J7" s="517" t="s">
        <v>813</v>
      </c>
      <c r="K7" s="517"/>
    </row>
    <row r="8" spans="1:13">
      <c r="A8" s="578"/>
      <c r="B8" s="536"/>
      <c r="C8" s="529"/>
      <c r="D8" s="537"/>
      <c r="E8" s="535"/>
      <c r="F8" s="538" t="s">
        <v>768</v>
      </c>
      <c r="G8" s="538" t="s">
        <v>814</v>
      </c>
      <c r="H8" s="538" t="s">
        <v>768</v>
      </c>
      <c r="I8" s="538" t="s">
        <v>768</v>
      </c>
      <c r="J8" s="538" t="s">
        <v>768</v>
      </c>
      <c r="K8" s="538"/>
    </row>
    <row r="9" spans="1:13">
      <c r="A9" s="577">
        <v>1</v>
      </c>
      <c r="B9" s="539" t="s">
        <v>815</v>
      </c>
      <c r="C9" s="540"/>
      <c r="D9" s="541"/>
      <c r="E9" s="534" t="s">
        <v>33</v>
      </c>
      <c r="F9" s="542"/>
      <c r="G9" s="543"/>
      <c r="H9" s="544"/>
      <c r="I9" s="543">
        <f>+H9+F9</f>
        <v>0</v>
      </c>
      <c r="J9" s="545">
        <f t="shared" ref="J9:J38" si="0">I9</f>
        <v>0</v>
      </c>
      <c r="K9" s="534" t="s">
        <v>816</v>
      </c>
    </row>
    <row r="10" spans="1:13">
      <c r="A10" s="570">
        <v>2</v>
      </c>
      <c r="B10" s="546" t="s">
        <v>1689</v>
      </c>
      <c r="C10" s="526"/>
      <c r="D10" s="547">
        <v>3140.03</v>
      </c>
      <c r="E10" s="517" t="s">
        <v>198</v>
      </c>
      <c r="F10" s="548">
        <f>D10</f>
        <v>3140.03</v>
      </c>
      <c r="G10" s="549"/>
      <c r="H10" s="550"/>
      <c r="I10" s="549">
        <f>D10</f>
        <v>3140.03</v>
      </c>
      <c r="J10" s="582">
        <v>2548</v>
      </c>
      <c r="K10" s="517" t="s">
        <v>816</v>
      </c>
      <c r="L10" s="511">
        <f>D10/1000</f>
        <v>3.1400300000000003</v>
      </c>
      <c r="M10" s="273" t="s">
        <v>818</v>
      </c>
    </row>
    <row r="11" spans="1:13">
      <c r="A11" s="570">
        <v>3</v>
      </c>
      <c r="B11" s="546" t="s">
        <v>819</v>
      </c>
      <c r="C11" s="526"/>
      <c r="D11" s="547">
        <v>3271.03</v>
      </c>
      <c r="E11" s="517" t="s">
        <v>817</v>
      </c>
      <c r="F11" s="548">
        <f>D11</f>
        <v>3271.03</v>
      </c>
      <c r="G11" s="549"/>
      <c r="H11" s="550"/>
      <c r="I11" s="549">
        <f t="shared" ref="I11:I38" si="1">+H11+F11</f>
        <v>3271.03</v>
      </c>
      <c r="J11" s="551">
        <f t="shared" si="0"/>
        <v>3271.03</v>
      </c>
      <c r="K11" s="517" t="s">
        <v>816</v>
      </c>
      <c r="L11" s="511">
        <f>D11/1000</f>
        <v>3.2710300000000001</v>
      </c>
      <c r="M11" s="273" t="s">
        <v>818</v>
      </c>
    </row>
    <row r="12" spans="1:13">
      <c r="A12" s="570">
        <v>4</v>
      </c>
      <c r="B12" s="546" t="s">
        <v>820</v>
      </c>
      <c r="C12" s="526"/>
      <c r="D12" s="552">
        <v>210.28</v>
      </c>
      <c r="E12" s="517" t="s">
        <v>33</v>
      </c>
      <c r="F12" s="553">
        <f>D12</f>
        <v>210.28</v>
      </c>
      <c r="G12" s="549"/>
      <c r="H12" s="550"/>
      <c r="I12" s="549">
        <f>D12</f>
        <v>210.28</v>
      </c>
      <c r="J12" s="551">
        <f t="shared" si="0"/>
        <v>210.28</v>
      </c>
      <c r="K12" s="517" t="s">
        <v>816</v>
      </c>
    </row>
    <row r="13" spans="1:13">
      <c r="A13" s="570">
        <v>5</v>
      </c>
      <c r="B13" s="546" t="s">
        <v>821</v>
      </c>
      <c r="C13" s="526"/>
      <c r="D13" s="552">
        <v>350.47</v>
      </c>
      <c r="E13" s="517" t="s">
        <v>33</v>
      </c>
      <c r="F13" s="553">
        <f>D13</f>
        <v>350.47</v>
      </c>
      <c r="G13" s="549"/>
      <c r="H13" s="550"/>
      <c r="I13" s="549">
        <f>+H13+F13</f>
        <v>350.47</v>
      </c>
      <c r="J13" s="551">
        <f t="shared" si="0"/>
        <v>350.47</v>
      </c>
      <c r="K13" s="517" t="s">
        <v>816</v>
      </c>
    </row>
    <row r="14" spans="1:13">
      <c r="A14" s="570">
        <v>6</v>
      </c>
      <c r="B14" s="546" t="s">
        <v>843</v>
      </c>
      <c r="C14" s="526"/>
      <c r="D14" s="554">
        <f>วัสดุมวลรวม!F22</f>
        <v>605.61</v>
      </c>
      <c r="E14" s="517" t="s">
        <v>33</v>
      </c>
      <c r="F14" s="553">
        <f>D14</f>
        <v>605.61</v>
      </c>
      <c r="G14" s="549"/>
      <c r="H14" s="555"/>
      <c r="I14" s="549">
        <f>+H14+F14</f>
        <v>605.61</v>
      </c>
      <c r="J14" s="551">
        <f t="shared" si="0"/>
        <v>605.61</v>
      </c>
      <c r="K14" s="517" t="s">
        <v>816</v>
      </c>
    </row>
    <row r="15" spans="1:13">
      <c r="A15" s="570">
        <v>7</v>
      </c>
      <c r="B15" s="546" t="s">
        <v>822</v>
      </c>
      <c r="C15" s="526"/>
      <c r="D15" s="547">
        <v>26521.84</v>
      </c>
      <c r="E15" s="517" t="s">
        <v>26</v>
      </c>
      <c r="F15" s="556">
        <f>D15/1000</f>
        <v>26.521840000000001</v>
      </c>
      <c r="G15" s="549"/>
      <c r="H15" s="557"/>
      <c r="I15" s="549">
        <f t="shared" si="1"/>
        <v>26.521840000000001</v>
      </c>
      <c r="J15" s="558">
        <f t="shared" si="0"/>
        <v>26.521840000000001</v>
      </c>
      <c r="K15" s="517" t="s">
        <v>816</v>
      </c>
      <c r="L15" s="511">
        <v>23153.99</v>
      </c>
    </row>
    <row r="16" spans="1:13">
      <c r="A16" s="570">
        <v>8</v>
      </c>
      <c r="B16" s="559" t="s">
        <v>823</v>
      </c>
      <c r="C16" s="526"/>
      <c r="D16" s="547">
        <v>24066.82</v>
      </c>
      <c r="E16" s="517" t="s">
        <v>26</v>
      </c>
      <c r="F16" s="556">
        <f t="shared" ref="F16:F18" si="2">D16/1000</f>
        <v>24.06682</v>
      </c>
      <c r="G16" s="549"/>
      <c r="H16" s="557"/>
      <c r="I16" s="549">
        <f t="shared" si="1"/>
        <v>24.06682</v>
      </c>
      <c r="J16" s="558">
        <f t="shared" si="0"/>
        <v>24.06682</v>
      </c>
      <c r="K16" s="517" t="s">
        <v>816</v>
      </c>
      <c r="L16" s="511">
        <v>22193.919999999998</v>
      </c>
    </row>
    <row r="17" spans="1:12">
      <c r="A17" s="570">
        <v>9</v>
      </c>
      <c r="B17" s="559" t="s">
        <v>824</v>
      </c>
      <c r="C17" s="526"/>
      <c r="D17" s="547">
        <v>23013.66</v>
      </c>
      <c r="E17" s="560" t="s">
        <v>26</v>
      </c>
      <c r="F17" s="556">
        <f t="shared" si="2"/>
        <v>23.013660000000002</v>
      </c>
      <c r="G17" s="549"/>
      <c r="H17" s="557"/>
      <c r="I17" s="548">
        <f>+H17+F17</f>
        <v>23.013660000000002</v>
      </c>
      <c r="J17" s="561">
        <f t="shared" si="0"/>
        <v>23.013660000000002</v>
      </c>
      <c r="K17" s="517" t="s">
        <v>816</v>
      </c>
      <c r="L17" s="511">
        <v>21996.29</v>
      </c>
    </row>
    <row r="18" spans="1:12">
      <c r="A18" s="570">
        <v>10</v>
      </c>
      <c r="B18" s="559" t="s">
        <v>1077</v>
      </c>
      <c r="C18" s="526"/>
      <c r="D18" s="547">
        <v>23596.59</v>
      </c>
      <c r="E18" s="560" t="s">
        <v>26</v>
      </c>
      <c r="F18" s="556">
        <f t="shared" si="2"/>
        <v>23.596589999999999</v>
      </c>
      <c r="G18" s="549"/>
      <c r="H18" s="557"/>
      <c r="I18" s="548">
        <f>+H18+F18</f>
        <v>23.596589999999999</v>
      </c>
      <c r="J18" s="561">
        <f t="shared" si="0"/>
        <v>23.596589999999999</v>
      </c>
      <c r="K18" s="517" t="s">
        <v>816</v>
      </c>
      <c r="L18" s="511">
        <v>22469.51</v>
      </c>
    </row>
    <row r="19" spans="1:12">
      <c r="A19" s="570">
        <v>11</v>
      </c>
      <c r="B19" s="562" t="s">
        <v>825</v>
      </c>
      <c r="C19" s="526"/>
      <c r="D19" s="554">
        <v>46.73</v>
      </c>
      <c r="E19" s="517" t="s">
        <v>26</v>
      </c>
      <c r="F19" s="553">
        <f>D19</f>
        <v>46.73</v>
      </c>
      <c r="G19" s="549"/>
      <c r="H19" s="563"/>
      <c r="I19" s="549">
        <f t="shared" si="1"/>
        <v>46.73</v>
      </c>
      <c r="J19" s="558">
        <f t="shared" si="0"/>
        <v>46.73</v>
      </c>
      <c r="K19" s="517" t="s">
        <v>816</v>
      </c>
    </row>
    <row r="20" spans="1:12">
      <c r="A20" s="570">
        <v>12</v>
      </c>
      <c r="B20" s="546" t="s">
        <v>826</v>
      </c>
      <c r="C20" s="526"/>
      <c r="D20" s="564"/>
      <c r="E20" s="517" t="s">
        <v>582</v>
      </c>
      <c r="F20" s="553">
        <v>448.6</v>
      </c>
      <c r="G20" s="549"/>
      <c r="H20" s="565"/>
      <c r="I20" s="549">
        <f t="shared" si="1"/>
        <v>448.6</v>
      </c>
      <c r="J20" s="551">
        <f t="shared" si="0"/>
        <v>448.6</v>
      </c>
      <c r="K20" s="517" t="s">
        <v>816</v>
      </c>
    </row>
    <row r="21" spans="1:12">
      <c r="A21" s="570">
        <v>13</v>
      </c>
      <c r="B21" s="546" t="s">
        <v>581</v>
      </c>
      <c r="C21" s="526"/>
      <c r="D21" s="554"/>
      <c r="E21" s="517" t="s">
        <v>582</v>
      </c>
      <c r="F21" s="553">
        <v>481.31</v>
      </c>
      <c r="G21" s="549"/>
      <c r="H21" s="549"/>
      <c r="I21" s="549">
        <f t="shared" si="1"/>
        <v>481.31</v>
      </c>
      <c r="J21" s="551">
        <f t="shared" si="0"/>
        <v>481.31</v>
      </c>
      <c r="K21" s="517" t="s">
        <v>816</v>
      </c>
    </row>
    <row r="22" spans="1:12">
      <c r="A22" s="570">
        <v>14</v>
      </c>
      <c r="B22" s="546" t="s">
        <v>1690</v>
      </c>
      <c r="C22" s="526"/>
      <c r="D22" s="554"/>
      <c r="E22" s="517" t="s">
        <v>582</v>
      </c>
      <c r="F22" s="553">
        <v>149</v>
      </c>
      <c r="G22" s="549"/>
      <c r="H22" s="549"/>
      <c r="I22" s="549">
        <f>+H22+F22</f>
        <v>149</v>
      </c>
      <c r="J22" s="551">
        <f t="shared" si="0"/>
        <v>149</v>
      </c>
      <c r="K22" s="517" t="s">
        <v>816</v>
      </c>
    </row>
    <row r="23" spans="1:12">
      <c r="A23" s="570">
        <v>15</v>
      </c>
      <c r="B23" s="566" t="s">
        <v>1691</v>
      </c>
      <c r="C23" s="567"/>
      <c r="D23" s="568"/>
      <c r="E23" s="517" t="s">
        <v>177</v>
      </c>
      <c r="F23" s="553">
        <v>26.5</v>
      </c>
      <c r="G23" s="549"/>
      <c r="H23" s="549"/>
      <c r="I23" s="549">
        <f t="shared" si="1"/>
        <v>26.5</v>
      </c>
      <c r="J23" s="558">
        <f t="shared" si="0"/>
        <v>26.5</v>
      </c>
      <c r="K23" s="517" t="s">
        <v>816</v>
      </c>
      <c r="L23" s="526"/>
    </row>
    <row r="24" spans="1:12">
      <c r="A24" s="570">
        <v>16</v>
      </c>
      <c r="B24" s="566" t="str">
        <f>ราคาพาณิช!B200</f>
        <v> ไม้ยาง ไม่ไส ขนาด 1" x 8" ยาว 4 - 4.50 เมตร</v>
      </c>
      <c r="C24" s="567"/>
      <c r="D24" s="568"/>
      <c r="E24" s="517" t="s">
        <v>191</v>
      </c>
      <c r="F24" s="553">
        <v>728.97</v>
      </c>
      <c r="G24" s="549"/>
      <c r="H24" s="549"/>
      <c r="I24" s="549">
        <f t="shared" si="1"/>
        <v>728.97</v>
      </c>
      <c r="J24" s="551">
        <f t="shared" si="0"/>
        <v>728.97</v>
      </c>
      <c r="K24" s="517" t="s">
        <v>816</v>
      </c>
      <c r="L24" s="526"/>
    </row>
    <row r="25" spans="1:12">
      <c r="A25" s="570">
        <v>17</v>
      </c>
      <c r="B25" s="566" t="str">
        <f>ราคาพาณิช!B202</f>
        <v> ไม้กะบาก ไม่ไส ขนาด 1" x 6" ยาว 4 - 4.50 เมตร</v>
      </c>
      <c r="C25" s="526"/>
      <c r="D25" s="554"/>
      <c r="E25" s="517" t="s">
        <v>191</v>
      </c>
      <c r="F25" s="553">
        <v>728.97</v>
      </c>
      <c r="G25" s="549"/>
      <c r="H25" s="549"/>
      <c r="I25" s="549">
        <f t="shared" si="1"/>
        <v>728.97</v>
      </c>
      <c r="J25" s="551">
        <f t="shared" si="0"/>
        <v>728.97</v>
      </c>
      <c r="K25" s="517" t="s">
        <v>816</v>
      </c>
      <c r="L25" s="526"/>
    </row>
    <row r="26" spans="1:12" ht="43.5" customHeight="1">
      <c r="A26" s="570">
        <v>18</v>
      </c>
      <c r="B26" s="1018" t="s">
        <v>844</v>
      </c>
      <c r="C26" s="1019"/>
      <c r="D26" s="569">
        <v>1181.31</v>
      </c>
      <c r="E26" s="560" t="s">
        <v>26</v>
      </c>
      <c r="F26" s="548">
        <f>D26/36.5</f>
        <v>32.364657534246575</v>
      </c>
      <c r="G26" s="549"/>
      <c r="H26" s="549"/>
      <c r="I26" s="549">
        <f t="shared" si="1"/>
        <v>32.364657534246575</v>
      </c>
      <c r="J26" s="558">
        <f t="shared" si="0"/>
        <v>32.364657534246575</v>
      </c>
      <c r="K26" s="517" t="s">
        <v>1161</v>
      </c>
      <c r="L26" s="526"/>
    </row>
    <row r="27" spans="1:12" ht="65.25" customHeight="1">
      <c r="A27" s="570">
        <v>19</v>
      </c>
      <c r="B27" s="1020" t="s">
        <v>845</v>
      </c>
      <c r="C27" s="1021"/>
      <c r="D27" s="554"/>
      <c r="E27" s="517" t="s">
        <v>26</v>
      </c>
      <c r="F27" s="553">
        <v>35.49</v>
      </c>
      <c r="G27" s="549"/>
      <c r="H27" s="549"/>
      <c r="I27" s="549">
        <f t="shared" si="1"/>
        <v>35.49</v>
      </c>
      <c r="J27" s="558">
        <f t="shared" si="0"/>
        <v>35.49</v>
      </c>
      <c r="K27" s="570" t="s">
        <v>1162</v>
      </c>
      <c r="L27" s="526"/>
    </row>
    <row r="28" spans="1:12" ht="43.5" customHeight="1">
      <c r="A28" s="570">
        <v>20</v>
      </c>
      <c r="B28" s="1020" t="s">
        <v>848</v>
      </c>
      <c r="C28" s="1021"/>
      <c r="D28" s="554">
        <v>0</v>
      </c>
      <c r="E28" s="517" t="s">
        <v>26</v>
      </c>
      <c r="F28" s="553">
        <f>D28/(5.75*6)</f>
        <v>0</v>
      </c>
      <c r="G28" s="549"/>
      <c r="H28" s="549"/>
      <c r="I28" s="549">
        <f t="shared" si="1"/>
        <v>0</v>
      </c>
      <c r="J28" s="558">
        <f t="shared" si="0"/>
        <v>0</v>
      </c>
      <c r="K28" s="570" t="s">
        <v>1079</v>
      </c>
      <c r="L28" s="526"/>
    </row>
    <row r="29" spans="1:12" ht="65.25" customHeight="1">
      <c r="A29" s="570">
        <v>21</v>
      </c>
      <c r="B29" s="1020" t="s">
        <v>1026</v>
      </c>
      <c r="C29" s="1021"/>
      <c r="D29" s="554"/>
      <c r="E29" s="517" t="s">
        <v>26</v>
      </c>
      <c r="F29" s="553">
        <f>F30</f>
        <v>37.810428571428567</v>
      </c>
      <c r="G29" s="549"/>
      <c r="H29" s="549"/>
      <c r="I29" s="549">
        <f t="shared" si="1"/>
        <v>37.810428571428567</v>
      </c>
      <c r="J29" s="551">
        <f t="shared" si="0"/>
        <v>37.810428571428567</v>
      </c>
      <c r="K29" s="517" t="s">
        <v>1161</v>
      </c>
      <c r="L29" s="526"/>
    </row>
    <row r="30" spans="1:12" ht="65.25" customHeight="1">
      <c r="A30" s="570">
        <v>22</v>
      </c>
      <c r="B30" s="1020" t="s">
        <v>1025</v>
      </c>
      <c r="C30" s="1021"/>
      <c r="D30" s="571">
        <v>7940.19</v>
      </c>
      <c r="E30" s="517" t="s">
        <v>26</v>
      </c>
      <c r="F30" s="553">
        <f>D30/210</f>
        <v>37.810428571428567</v>
      </c>
      <c r="G30" s="549"/>
      <c r="H30" s="549"/>
      <c r="I30" s="549">
        <f t="shared" si="1"/>
        <v>37.810428571428567</v>
      </c>
      <c r="J30" s="551">
        <f t="shared" si="0"/>
        <v>37.810428571428567</v>
      </c>
      <c r="K30" s="517" t="s">
        <v>1161</v>
      </c>
      <c r="L30" s="526"/>
    </row>
    <row r="31" spans="1:12">
      <c r="A31" s="570">
        <v>23</v>
      </c>
      <c r="B31" s="766" t="s">
        <v>1078</v>
      </c>
      <c r="C31" s="767"/>
      <c r="D31" s="768"/>
      <c r="E31" s="769" t="s">
        <v>25</v>
      </c>
      <c r="F31" s="770">
        <v>280</v>
      </c>
      <c r="G31" s="770"/>
      <c r="H31" s="770"/>
      <c r="I31" s="770">
        <f t="shared" ref="I31" si="3">+H31+F31</f>
        <v>280</v>
      </c>
      <c r="J31" s="771">
        <f t="shared" ref="J31" si="4">I31</f>
        <v>280</v>
      </c>
      <c r="K31" s="769" t="s">
        <v>1066</v>
      </c>
      <c r="L31" s="526"/>
    </row>
    <row r="32" spans="1:12">
      <c r="A32" s="570">
        <v>24</v>
      </c>
      <c r="B32" s="772" t="s">
        <v>1067</v>
      </c>
      <c r="C32" s="767"/>
      <c r="D32" s="768"/>
      <c r="E32" s="769" t="s">
        <v>1068</v>
      </c>
      <c r="F32" s="770">
        <v>110</v>
      </c>
      <c r="G32" s="770"/>
      <c r="H32" s="770"/>
      <c r="I32" s="770">
        <f t="shared" ref="I32" si="5">+H32+F32</f>
        <v>110</v>
      </c>
      <c r="J32" s="771">
        <f t="shared" ref="J32" si="6">I32</f>
        <v>110</v>
      </c>
      <c r="K32" s="769" t="s">
        <v>1066</v>
      </c>
      <c r="L32" s="526"/>
    </row>
    <row r="33" spans="1:12">
      <c r="A33" s="570">
        <v>25</v>
      </c>
      <c r="B33" s="546" t="s">
        <v>1064</v>
      </c>
      <c r="C33" s="526"/>
      <c r="D33" s="571"/>
      <c r="E33" s="517" t="s">
        <v>649</v>
      </c>
      <c r="F33" s="553">
        <v>1850</v>
      </c>
      <c r="G33" s="549"/>
      <c r="H33" s="549"/>
      <c r="I33" s="549"/>
      <c r="J33" s="551">
        <f t="shared" si="0"/>
        <v>0</v>
      </c>
      <c r="K33" s="517" t="s">
        <v>1063</v>
      </c>
      <c r="L33" s="526"/>
    </row>
    <row r="34" spans="1:12">
      <c r="A34" s="570">
        <v>26</v>
      </c>
      <c r="B34" s="546" t="s">
        <v>1069</v>
      </c>
      <c r="C34" s="526"/>
      <c r="D34" s="571"/>
      <c r="E34" s="517" t="s">
        <v>649</v>
      </c>
      <c r="F34" s="553">
        <v>450</v>
      </c>
      <c r="G34" s="549"/>
      <c r="H34" s="549"/>
      <c r="I34" s="549"/>
      <c r="J34" s="551"/>
      <c r="K34" s="517" t="s">
        <v>1063</v>
      </c>
      <c r="L34" s="526"/>
    </row>
    <row r="35" spans="1:12">
      <c r="A35" s="570">
        <v>27</v>
      </c>
      <c r="B35" s="546" t="s">
        <v>1058</v>
      </c>
      <c r="C35" s="526"/>
      <c r="D35" s="526"/>
      <c r="E35" s="517" t="s">
        <v>454</v>
      </c>
      <c r="F35" s="572">
        <v>697.2</v>
      </c>
      <c r="G35" s="549"/>
      <c r="H35" s="549"/>
      <c r="I35" s="549">
        <f t="shared" si="1"/>
        <v>697.2</v>
      </c>
      <c r="J35" s="551">
        <f t="shared" si="0"/>
        <v>697.2</v>
      </c>
      <c r="K35" s="517" t="s">
        <v>816</v>
      </c>
      <c r="L35" s="526"/>
    </row>
    <row r="36" spans="1:12" ht="32.25">
      <c r="A36" s="570">
        <v>28</v>
      </c>
      <c r="B36" s="546" t="s">
        <v>1059</v>
      </c>
      <c r="C36" s="526"/>
      <c r="D36" s="526"/>
      <c r="E36" s="517" t="s">
        <v>260</v>
      </c>
      <c r="F36" s="572">
        <v>26.04</v>
      </c>
      <c r="G36" s="549"/>
      <c r="H36" s="549"/>
      <c r="I36" s="549">
        <f t="shared" si="1"/>
        <v>26.04</v>
      </c>
      <c r="J36" s="551">
        <f t="shared" si="0"/>
        <v>26.04</v>
      </c>
      <c r="K36" s="581" t="s">
        <v>1061</v>
      </c>
      <c r="L36" s="526"/>
    </row>
    <row r="37" spans="1:12" ht="32.25">
      <c r="A37" s="570">
        <v>29</v>
      </c>
      <c r="B37" s="546" t="s">
        <v>1060</v>
      </c>
      <c r="C37" s="526"/>
      <c r="D37" s="526"/>
      <c r="E37" s="517" t="s">
        <v>750</v>
      </c>
      <c r="F37" s="553">
        <v>105.09</v>
      </c>
      <c r="G37" s="549"/>
      <c r="H37" s="549"/>
      <c r="I37" s="549">
        <f t="shared" si="1"/>
        <v>105.09</v>
      </c>
      <c r="J37" s="551">
        <f t="shared" si="0"/>
        <v>105.09</v>
      </c>
      <c r="K37" s="581" t="s">
        <v>1061</v>
      </c>
      <c r="L37" s="526"/>
    </row>
    <row r="38" spans="1:12">
      <c r="A38" s="579">
        <v>30</v>
      </c>
      <c r="B38" s="536" t="s">
        <v>1062</v>
      </c>
      <c r="C38" s="529"/>
      <c r="D38" s="537"/>
      <c r="E38" s="538" t="s">
        <v>649</v>
      </c>
      <c r="F38" s="573">
        <v>1700</v>
      </c>
      <c r="G38" s="574"/>
      <c r="H38" s="574"/>
      <c r="I38" s="574">
        <f t="shared" si="1"/>
        <v>1700</v>
      </c>
      <c r="J38" s="575">
        <f t="shared" si="0"/>
        <v>1700</v>
      </c>
      <c r="K38" s="538" t="s">
        <v>1063</v>
      </c>
      <c r="L38" s="526"/>
    </row>
    <row r="58" spans="6:6">
      <c r="F58" s="273" t="e">
        <f>'ราคา + ขนส่ง'!F33105.09+26.04</f>
        <v>#NAME?</v>
      </c>
    </row>
  </sheetData>
  <mergeCells count="11">
    <mergeCell ref="B26:C26"/>
    <mergeCell ref="B27:C27"/>
    <mergeCell ref="B29:C29"/>
    <mergeCell ref="B30:C30"/>
    <mergeCell ref="B28:C28"/>
    <mergeCell ref="B7:D7"/>
    <mergeCell ref="A1:K1"/>
    <mergeCell ref="A2:K2"/>
    <mergeCell ref="A3:K3"/>
    <mergeCell ref="A4:K4"/>
    <mergeCell ref="B6:D6"/>
  </mergeCells>
  <pageMargins left="0.70866141732283472" right="0.70866141732283472" top="0.74803149606299213" bottom="0.74803149606299213" header="0.31496062992125984" footer="0.31496062992125984"/>
  <pageSetup paperSize="9" scale="67" orientation="portrait" horizontalDpi="300" verticalDpi="300" r:id="rId1"/>
  <rowBreaks count="1" manualBreakCount="1">
    <brk id="38" max="10" man="1"/>
  </rowBreaks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12"/>
  <sheetViews>
    <sheetView view="pageBreakPreview" topLeftCell="A99" zoomScaleNormal="100" zoomScaleSheetLayoutView="100" workbookViewId="0">
      <selection activeCell="M108" sqref="M108"/>
    </sheetView>
  </sheetViews>
  <sheetFormatPr defaultRowHeight="24"/>
  <cols>
    <col min="1" max="1" width="9.140625" style="124"/>
    <col min="2" max="4" width="9.140625" style="115"/>
    <col min="5" max="5" width="17.7109375" style="115" customWidth="1"/>
    <col min="6" max="8" width="9.140625" style="115"/>
    <col min="9" max="9" width="12.7109375" style="115" customWidth="1"/>
    <col min="10" max="10" width="9.85546875" style="115" customWidth="1"/>
    <col min="11" max="16384" width="9.140625" style="115"/>
  </cols>
  <sheetData>
    <row r="1" spans="1:7" ht="27">
      <c r="A1" s="116" t="s">
        <v>945</v>
      </c>
    </row>
    <row r="2" spans="1:7">
      <c r="A2" s="117">
        <v>1</v>
      </c>
      <c r="B2" s="118" t="s">
        <v>946</v>
      </c>
      <c r="C2" s="118"/>
      <c r="D2" s="118"/>
    </row>
    <row r="3" spans="1:7">
      <c r="A3" s="119"/>
      <c r="C3" s="120" t="s">
        <v>14</v>
      </c>
      <c r="D3" s="121" t="s">
        <v>28</v>
      </c>
      <c r="E3" s="121" t="s">
        <v>29</v>
      </c>
      <c r="F3" s="121" t="s">
        <v>30</v>
      </c>
      <c r="G3" s="122" t="s">
        <v>32</v>
      </c>
    </row>
    <row r="4" spans="1:7">
      <c r="A4" s="119"/>
      <c r="C4" s="120" t="s">
        <v>34</v>
      </c>
      <c r="D4" s="123" t="s">
        <v>31</v>
      </c>
      <c r="E4" s="123" t="s">
        <v>31</v>
      </c>
      <c r="F4" s="123" t="s">
        <v>31</v>
      </c>
      <c r="G4" s="123" t="s">
        <v>33</v>
      </c>
    </row>
    <row r="5" spans="1:7" ht="24.75" thickBot="1">
      <c r="A5" s="124" t="s">
        <v>27</v>
      </c>
      <c r="C5" s="120">
        <v>6</v>
      </c>
      <c r="D5" s="125">
        <v>1</v>
      </c>
      <c r="E5" s="125">
        <v>1</v>
      </c>
      <c r="F5" s="125">
        <v>1.25</v>
      </c>
      <c r="G5" s="126">
        <f>D5*E5*F5*C5</f>
        <v>7.5</v>
      </c>
    </row>
    <row r="6" spans="1:7" ht="25.5" thickTop="1" thickBot="1">
      <c r="A6" s="124" t="s">
        <v>1027</v>
      </c>
      <c r="C6" s="120">
        <v>0</v>
      </c>
      <c r="D6" s="125">
        <v>0.8</v>
      </c>
      <c r="E6" s="125">
        <v>0.8</v>
      </c>
      <c r="F6" s="125">
        <v>1.25</v>
      </c>
      <c r="G6" s="126">
        <f>D6*E6*F6*C6</f>
        <v>0</v>
      </c>
    </row>
    <row r="7" spans="1:7" ht="24.75" thickTop="1">
      <c r="C7" s="120"/>
      <c r="D7" s="127"/>
      <c r="E7" s="127"/>
      <c r="F7" s="115" t="s">
        <v>46</v>
      </c>
      <c r="G7" s="128">
        <f>SUM(G5:G6)</f>
        <v>7.5</v>
      </c>
    </row>
    <row r="9" spans="1:7">
      <c r="A9" s="117">
        <v>2</v>
      </c>
      <c r="B9" s="118" t="s">
        <v>947</v>
      </c>
    </row>
    <row r="10" spans="1:7">
      <c r="A10" s="119"/>
      <c r="C10" s="120" t="s">
        <v>14</v>
      </c>
      <c r="D10" s="121" t="s">
        <v>28</v>
      </c>
      <c r="E10" s="121" t="s">
        <v>29</v>
      </c>
      <c r="F10" s="121" t="s">
        <v>30</v>
      </c>
      <c r="G10" s="122" t="s">
        <v>32</v>
      </c>
    </row>
    <row r="11" spans="1:7">
      <c r="A11" s="119"/>
      <c r="C11" s="120" t="s">
        <v>34</v>
      </c>
      <c r="D11" s="123" t="s">
        <v>31</v>
      </c>
      <c r="E11" s="123" t="s">
        <v>31</v>
      </c>
      <c r="F11" s="123" t="s">
        <v>31</v>
      </c>
      <c r="G11" s="123" t="s">
        <v>33</v>
      </c>
    </row>
    <row r="12" spans="1:7" ht="24.75" thickBot="1">
      <c r="A12" s="124" t="s">
        <v>27</v>
      </c>
      <c r="C12" s="120">
        <v>6</v>
      </c>
      <c r="D12" s="125">
        <v>1</v>
      </c>
      <c r="E12" s="125">
        <v>1</v>
      </c>
      <c r="F12" s="125">
        <v>0.05</v>
      </c>
      <c r="G12" s="129">
        <f>D12*E12*F12*C12*1.25</f>
        <v>0.37500000000000006</v>
      </c>
    </row>
    <row r="13" spans="1:7" ht="25.5" thickTop="1" thickBot="1">
      <c r="A13" s="124" t="s">
        <v>1027</v>
      </c>
      <c r="C13" s="120">
        <f>C6</f>
        <v>0</v>
      </c>
      <c r="D13" s="125">
        <v>0.8</v>
      </c>
      <c r="E13" s="125">
        <v>0.8</v>
      </c>
      <c r="F13" s="125">
        <v>0.05</v>
      </c>
      <c r="G13" s="126">
        <f>D13*E13*F13*C13</f>
        <v>0</v>
      </c>
    </row>
    <row r="14" spans="1:7" ht="24.75" thickTop="1">
      <c r="C14" s="120"/>
      <c r="D14" s="127"/>
      <c r="E14" s="127"/>
      <c r="F14" s="115" t="s">
        <v>46</v>
      </c>
      <c r="G14" s="128">
        <f>SUM(G12:G13)</f>
        <v>0.37500000000000006</v>
      </c>
    </row>
    <row r="15" spans="1:7">
      <c r="A15" s="117">
        <v>3</v>
      </c>
      <c r="B15" s="130" t="s">
        <v>35</v>
      </c>
    </row>
    <row r="16" spans="1:7">
      <c r="C16" s="120" t="s">
        <v>14</v>
      </c>
      <c r="D16" s="121" t="s">
        <v>28</v>
      </c>
      <c r="E16" s="121" t="s">
        <v>29</v>
      </c>
      <c r="F16" s="121" t="s">
        <v>30</v>
      </c>
      <c r="G16" s="122" t="s">
        <v>32</v>
      </c>
    </row>
    <row r="17" spans="1:10">
      <c r="C17" s="120" t="s">
        <v>34</v>
      </c>
      <c r="D17" s="123" t="s">
        <v>31</v>
      </c>
      <c r="E17" s="123" t="s">
        <v>31</v>
      </c>
      <c r="F17" s="123" t="s">
        <v>31</v>
      </c>
      <c r="G17" s="123" t="s">
        <v>33</v>
      </c>
    </row>
    <row r="18" spans="1:10" ht="24.75" thickBot="1">
      <c r="A18" s="124" t="s">
        <v>27</v>
      </c>
      <c r="C18" s="120">
        <v>6</v>
      </c>
      <c r="D18" s="125">
        <v>1</v>
      </c>
      <c r="E18" s="125">
        <v>1</v>
      </c>
      <c r="F18" s="125">
        <v>0.05</v>
      </c>
      <c r="G18" s="129">
        <f>D18*E18*F18*C18</f>
        <v>0.30000000000000004</v>
      </c>
    </row>
    <row r="19" spans="1:10" ht="25.5" thickTop="1" thickBot="1">
      <c r="A19" s="124" t="s">
        <v>1027</v>
      </c>
      <c r="C19" s="120">
        <f>C13</f>
        <v>0</v>
      </c>
      <c r="D19" s="125">
        <v>0.8</v>
      </c>
      <c r="E19" s="125">
        <v>0.8</v>
      </c>
      <c r="F19" s="125">
        <v>0.05</v>
      </c>
      <c r="G19" s="126">
        <f>D19*E19*F19*C19</f>
        <v>0</v>
      </c>
    </row>
    <row r="20" spans="1:10" ht="24.75" thickTop="1">
      <c r="C20" s="120"/>
      <c r="D20" s="127"/>
      <c r="E20" s="127"/>
      <c r="F20" s="115" t="s">
        <v>46</v>
      </c>
      <c r="G20" s="128">
        <f>SUM(G18:G19)</f>
        <v>0.30000000000000004</v>
      </c>
    </row>
    <row r="21" spans="1:10">
      <c r="A21" s="131">
        <v>4</v>
      </c>
      <c r="B21" s="130" t="s">
        <v>36</v>
      </c>
    </row>
    <row r="22" spans="1:10">
      <c r="C22" s="120" t="s">
        <v>14</v>
      </c>
      <c r="D22" s="121" t="s">
        <v>28</v>
      </c>
      <c r="E22" s="121" t="s">
        <v>29</v>
      </c>
      <c r="F22" s="121" t="s">
        <v>30</v>
      </c>
      <c r="G22" s="122" t="s">
        <v>32</v>
      </c>
    </row>
    <row r="23" spans="1:10">
      <c r="C23" s="120" t="s">
        <v>34</v>
      </c>
      <c r="D23" s="123" t="s">
        <v>31</v>
      </c>
      <c r="E23" s="123" t="s">
        <v>31</v>
      </c>
      <c r="F23" s="123" t="s">
        <v>31</v>
      </c>
      <c r="G23" s="123" t="s">
        <v>37</v>
      </c>
    </row>
    <row r="24" spans="1:10" ht="24.75" thickBot="1">
      <c r="A24" s="124" t="s">
        <v>27</v>
      </c>
      <c r="B24" s="115" t="s">
        <v>948</v>
      </c>
      <c r="C24" s="120">
        <v>6</v>
      </c>
      <c r="D24" s="125">
        <v>1</v>
      </c>
      <c r="E24" s="125">
        <v>1</v>
      </c>
      <c r="F24" s="125">
        <v>0.25</v>
      </c>
      <c r="G24" s="129">
        <f>(D24+E24)*2*F24*C24</f>
        <v>6</v>
      </c>
    </row>
    <row r="25" spans="1:10" ht="25.5" thickTop="1" thickBot="1">
      <c r="C25" s="120">
        <f>C19</f>
        <v>0</v>
      </c>
      <c r="D25" s="125">
        <v>0.8</v>
      </c>
      <c r="E25" s="125">
        <v>0.8</v>
      </c>
      <c r="F25" s="125">
        <v>0.25</v>
      </c>
      <c r="G25" s="129">
        <f>(D25+E25)*2*F25*C25</f>
        <v>0</v>
      </c>
    </row>
    <row r="26" spans="1:10" ht="25.5" thickTop="1" thickBot="1">
      <c r="A26" s="124" t="s">
        <v>38</v>
      </c>
      <c r="B26" s="115" t="s">
        <v>846</v>
      </c>
      <c r="C26" s="120">
        <v>6</v>
      </c>
      <c r="D26" s="125">
        <v>0.25</v>
      </c>
      <c r="E26" s="125">
        <v>0.25</v>
      </c>
      <c r="F26" s="125">
        <f>1.15+5</f>
        <v>6.15</v>
      </c>
      <c r="G26" s="129">
        <f>(D26+E26)*2*F26*C26</f>
        <v>36.900000000000006</v>
      </c>
    </row>
    <row r="27" spans="1:10" ht="25.5" thickTop="1" thickBot="1">
      <c r="A27" s="124" t="s">
        <v>846</v>
      </c>
      <c r="C27" s="120">
        <f>C25</f>
        <v>0</v>
      </c>
      <c r="D27" s="125">
        <v>0.2</v>
      </c>
      <c r="E27" s="125">
        <v>0.2</v>
      </c>
      <c r="F27" s="125">
        <v>1</v>
      </c>
      <c r="G27" s="129">
        <f>D27*4*F27*C27</f>
        <v>0</v>
      </c>
    </row>
    <row r="28" spans="1:10" ht="25.5" thickTop="1" thickBot="1">
      <c r="B28" s="115" t="s">
        <v>949</v>
      </c>
      <c r="C28" s="120">
        <v>1</v>
      </c>
      <c r="D28" s="125">
        <v>0.4</v>
      </c>
      <c r="E28" s="125">
        <v>28</v>
      </c>
      <c r="F28" s="125">
        <v>0</v>
      </c>
      <c r="G28" s="129">
        <f>D28*2*E28</f>
        <v>22.400000000000002</v>
      </c>
    </row>
    <row r="29" spans="1:10" ht="24.75" thickTop="1">
      <c r="F29" s="115" t="s">
        <v>46</v>
      </c>
      <c r="G29" s="132">
        <f>SUM(G24:G27)</f>
        <v>42.900000000000006</v>
      </c>
    </row>
    <row r="30" spans="1:10">
      <c r="A30" s="131">
        <v>5</v>
      </c>
      <c r="B30" s="130" t="s">
        <v>39</v>
      </c>
    </row>
    <row r="31" spans="1:10">
      <c r="C31" s="120" t="s">
        <v>14</v>
      </c>
      <c r="D31" s="121" t="s">
        <v>28</v>
      </c>
      <c r="E31" s="121" t="s">
        <v>29</v>
      </c>
      <c r="F31" s="121" t="s">
        <v>30</v>
      </c>
      <c r="G31" s="1022" t="s">
        <v>44</v>
      </c>
      <c r="H31" s="1023"/>
      <c r="I31" s="1023"/>
      <c r="J31" s="1024"/>
    </row>
    <row r="32" spans="1:10">
      <c r="C32" s="120" t="s">
        <v>34</v>
      </c>
      <c r="D32" s="123" t="s">
        <v>31</v>
      </c>
      <c r="E32" s="123" t="s">
        <v>31</v>
      </c>
      <c r="F32" s="123" t="s">
        <v>31</v>
      </c>
      <c r="G32" s="133" t="s">
        <v>40</v>
      </c>
      <c r="H32" s="133" t="s">
        <v>41</v>
      </c>
      <c r="I32" s="134" t="s">
        <v>42</v>
      </c>
      <c r="J32" s="134" t="s">
        <v>43</v>
      </c>
    </row>
    <row r="33" spans="1:10">
      <c r="A33" s="124" t="s">
        <v>27</v>
      </c>
      <c r="C33" s="120">
        <v>6</v>
      </c>
      <c r="D33" s="125">
        <v>1</v>
      </c>
      <c r="E33" s="125">
        <v>1</v>
      </c>
      <c r="F33" s="125">
        <v>0.35</v>
      </c>
      <c r="G33" s="135"/>
      <c r="H33" s="134">
        <f>(D33+E33)*2*C33</f>
        <v>24</v>
      </c>
      <c r="I33" s="134">
        <f>((6*D33)+(6*E33))*C33</f>
        <v>72</v>
      </c>
      <c r="J33" s="136"/>
    </row>
    <row r="34" spans="1:10">
      <c r="A34" s="124" t="s">
        <v>1027</v>
      </c>
      <c r="C34" s="120">
        <f>C25</f>
        <v>0</v>
      </c>
      <c r="D34" s="125">
        <v>0.8</v>
      </c>
      <c r="E34" s="125">
        <v>0.8</v>
      </c>
      <c r="F34" s="125">
        <v>0.25</v>
      </c>
      <c r="G34" s="135"/>
      <c r="H34" s="134">
        <f>(D34+E34)*2*C34</f>
        <v>0</v>
      </c>
      <c r="I34" s="134">
        <f>((6*D34)+(6*E34))*C34</f>
        <v>0</v>
      </c>
      <c r="J34" s="136"/>
    </row>
    <row r="35" spans="1:10">
      <c r="A35" s="124" t="s">
        <v>847</v>
      </c>
      <c r="C35" s="120">
        <v>6</v>
      </c>
      <c r="D35" s="125">
        <v>0.25</v>
      </c>
      <c r="E35" s="125">
        <v>0.25</v>
      </c>
      <c r="F35" s="125">
        <f>1.15</f>
        <v>1.1499999999999999</v>
      </c>
      <c r="G35" s="135">
        <f>(F35/0.2)*(D35*4)*C35</f>
        <v>34.499999999999993</v>
      </c>
      <c r="H35" s="136"/>
      <c r="I35" s="134">
        <f>F35*8*C35</f>
        <v>55.199999999999996</v>
      </c>
    </row>
    <row r="36" spans="1:10">
      <c r="C36" s="120">
        <v>3</v>
      </c>
      <c r="D36" s="125">
        <v>0.2</v>
      </c>
      <c r="E36" s="125">
        <v>0.2</v>
      </c>
      <c r="F36" s="125">
        <v>4</v>
      </c>
      <c r="G36" s="135">
        <f>(F36/0.2)*(D36*4)*C36</f>
        <v>48</v>
      </c>
      <c r="H36" s="136"/>
      <c r="I36" s="134">
        <f>F36*4*C36</f>
        <v>48</v>
      </c>
      <c r="J36" s="136"/>
    </row>
    <row r="37" spans="1:10">
      <c r="A37" s="124" t="s">
        <v>950</v>
      </c>
      <c r="C37" s="120">
        <v>1</v>
      </c>
      <c r="D37" s="125">
        <v>0.2</v>
      </c>
      <c r="E37" s="125">
        <v>28</v>
      </c>
      <c r="F37" s="125">
        <v>0.4</v>
      </c>
      <c r="G37" s="135">
        <f>(E37/0.15)*((D37+F37)*2)</f>
        <v>224.00000000000006</v>
      </c>
      <c r="H37" s="137"/>
      <c r="I37" s="134">
        <f>6*E37</f>
        <v>168</v>
      </c>
      <c r="J37" s="136"/>
    </row>
    <row r="38" spans="1:10">
      <c r="C38" s="120"/>
      <c r="D38" s="127"/>
      <c r="E38" s="127"/>
      <c r="F38" s="127"/>
      <c r="G38" s="138"/>
      <c r="H38" s="139"/>
      <c r="I38" s="140"/>
      <c r="J38" s="141"/>
    </row>
    <row r="39" spans="1:10">
      <c r="F39" s="115" t="s">
        <v>46</v>
      </c>
      <c r="G39" s="142">
        <f>SUM(G33:G37)*1.05</f>
        <v>321.82500000000005</v>
      </c>
      <c r="H39" s="142">
        <f>SUM(H33:H37)*1.07</f>
        <v>25.68</v>
      </c>
      <c r="I39" s="142">
        <f>SUM(I33:I37)*1.09</f>
        <v>374.08800000000002</v>
      </c>
      <c r="J39" s="142">
        <f>SUM(J33:J37)*1.11</f>
        <v>0</v>
      </c>
    </row>
    <row r="40" spans="1:10">
      <c r="A40" s="131">
        <v>6</v>
      </c>
      <c r="B40" s="130" t="s">
        <v>45</v>
      </c>
    </row>
    <row r="41" spans="1:10">
      <c r="C41" s="120" t="s">
        <v>14</v>
      </c>
      <c r="D41" s="121" t="s">
        <v>28</v>
      </c>
      <c r="E41" s="121" t="s">
        <v>29</v>
      </c>
      <c r="F41" s="121" t="s">
        <v>30</v>
      </c>
      <c r="G41" s="122" t="s">
        <v>32</v>
      </c>
    </row>
    <row r="42" spans="1:10">
      <c r="C42" s="120" t="s">
        <v>34</v>
      </c>
      <c r="D42" s="123" t="s">
        <v>31</v>
      </c>
      <c r="E42" s="123" t="s">
        <v>31</v>
      </c>
      <c r="F42" s="123" t="s">
        <v>31</v>
      </c>
      <c r="G42" s="123" t="s">
        <v>33</v>
      </c>
    </row>
    <row r="43" spans="1:10" ht="24.75" thickBot="1">
      <c r="A43" s="124" t="s">
        <v>27</v>
      </c>
      <c r="C43" s="120">
        <v>6</v>
      </c>
      <c r="D43" s="125">
        <v>1</v>
      </c>
      <c r="E43" s="125">
        <v>1</v>
      </c>
      <c r="F43" s="125">
        <v>0.25</v>
      </c>
      <c r="G43" s="129">
        <f>D43*E43*F43*C43</f>
        <v>1.5</v>
      </c>
    </row>
    <row r="44" spans="1:10" ht="25.5" thickTop="1" thickBot="1">
      <c r="A44" s="124" t="s">
        <v>1027</v>
      </c>
      <c r="C44" s="120">
        <v>0</v>
      </c>
      <c r="D44" s="125">
        <v>0.8</v>
      </c>
      <c r="E44" s="125">
        <v>0.8</v>
      </c>
      <c r="F44" s="125">
        <v>0.25</v>
      </c>
      <c r="G44" s="129">
        <f>D44*E44*F44*C44</f>
        <v>0</v>
      </c>
    </row>
    <row r="45" spans="1:10" ht="25.5" thickTop="1" thickBot="1">
      <c r="A45" s="124" t="s">
        <v>847</v>
      </c>
      <c r="C45" s="120">
        <v>6</v>
      </c>
      <c r="D45" s="125">
        <v>0.2</v>
      </c>
      <c r="E45" s="125">
        <v>0.2</v>
      </c>
      <c r="F45" s="125">
        <f>1.15+4</f>
        <v>5.15</v>
      </c>
      <c r="G45" s="129">
        <f>D45*E45*F45*C45</f>
        <v>1.2360000000000002</v>
      </c>
    </row>
    <row r="46" spans="1:10" ht="25.5" thickTop="1" thickBot="1">
      <c r="C46" s="120">
        <v>0</v>
      </c>
      <c r="D46" s="125">
        <v>0.2</v>
      </c>
      <c r="E46" s="125">
        <v>0.2</v>
      </c>
      <c r="F46" s="125">
        <v>1</v>
      </c>
      <c r="G46" s="129">
        <f>D46*E46*F46*C46</f>
        <v>0</v>
      </c>
    </row>
    <row r="47" spans="1:10" ht="25.5" thickTop="1" thickBot="1">
      <c r="A47" s="124" t="s">
        <v>949</v>
      </c>
      <c r="C47" s="120">
        <v>1</v>
      </c>
      <c r="D47" s="125">
        <v>0.2</v>
      </c>
      <c r="E47" s="125">
        <v>28</v>
      </c>
      <c r="F47" s="125">
        <v>0.4</v>
      </c>
      <c r="G47" s="129">
        <f>F47*E47*D47*C47</f>
        <v>2.2400000000000002</v>
      </c>
    </row>
    <row r="48" spans="1:10" ht="24.75" thickTop="1">
      <c r="F48" s="115" t="s">
        <v>46</v>
      </c>
      <c r="G48" s="132">
        <f>SUM(G43:G47)</f>
        <v>4.9760000000000009</v>
      </c>
    </row>
    <row r="49" spans="1:16">
      <c r="A49" s="131">
        <v>7</v>
      </c>
      <c r="B49" s="130" t="s">
        <v>47</v>
      </c>
    </row>
    <row r="50" spans="1:16">
      <c r="B50" s="115" t="s">
        <v>48</v>
      </c>
      <c r="E50" s="120"/>
      <c r="F50" s="120" t="s">
        <v>49</v>
      </c>
      <c r="G50" s="120">
        <v>19.04</v>
      </c>
      <c r="H50" s="120" t="s">
        <v>50</v>
      </c>
      <c r="I50" s="120">
        <v>1</v>
      </c>
      <c r="J50" s="115" t="s">
        <v>51</v>
      </c>
      <c r="K50" s="120">
        <f>G50*I50</f>
        <v>19.04</v>
      </c>
      <c r="L50" s="120" t="s">
        <v>31</v>
      </c>
    </row>
    <row r="51" spans="1:16">
      <c r="B51" s="115" t="s">
        <v>1170</v>
      </c>
      <c r="F51" s="115" t="s">
        <v>1171</v>
      </c>
      <c r="G51" s="120">
        <v>5.4</v>
      </c>
      <c r="H51" s="120" t="s">
        <v>50</v>
      </c>
      <c r="I51" s="120">
        <v>2</v>
      </c>
      <c r="J51" s="115" t="s">
        <v>51</v>
      </c>
      <c r="K51" s="120">
        <f>G51*I51</f>
        <v>10.8</v>
      </c>
      <c r="L51" s="120" t="s">
        <v>31</v>
      </c>
    </row>
    <row r="52" spans="1:16">
      <c r="F52" s="120" t="s">
        <v>1172</v>
      </c>
      <c r="G52" s="120">
        <v>4</v>
      </c>
      <c r="H52" s="120" t="s">
        <v>50</v>
      </c>
      <c r="I52" s="120">
        <v>2</v>
      </c>
      <c r="J52" s="115" t="s">
        <v>51</v>
      </c>
      <c r="K52" s="120">
        <f>G52*I52</f>
        <v>8</v>
      </c>
      <c r="L52" s="120" t="s">
        <v>31</v>
      </c>
    </row>
    <row r="53" spans="1:16">
      <c r="F53" s="120" t="s">
        <v>1173</v>
      </c>
      <c r="G53" s="120">
        <v>24</v>
      </c>
      <c r="H53" s="120" t="s">
        <v>50</v>
      </c>
      <c r="I53" s="120">
        <v>2</v>
      </c>
      <c r="J53" s="115" t="s">
        <v>51</v>
      </c>
      <c r="K53" s="120">
        <f>G53*I53</f>
        <v>48</v>
      </c>
      <c r="L53" s="120" t="s">
        <v>31</v>
      </c>
    </row>
    <row r="54" spans="1:16">
      <c r="G54" s="120"/>
      <c r="H54" s="120"/>
      <c r="I54" s="120"/>
      <c r="K54" s="115">
        <f>SUM(K50:K53)</f>
        <v>85.84</v>
      </c>
      <c r="L54" s="120" t="s">
        <v>31</v>
      </c>
    </row>
    <row r="55" spans="1:16" ht="24.75" thickBot="1">
      <c r="H55" s="120">
        <v>1</v>
      </c>
      <c r="I55" s="115" t="s">
        <v>55</v>
      </c>
      <c r="K55" s="143">
        <f>H55*K54</f>
        <v>85.84</v>
      </c>
      <c r="L55" s="120" t="s">
        <v>31</v>
      </c>
    </row>
    <row r="56" spans="1:16" ht="25.5" thickTop="1" thickBot="1">
      <c r="H56" s="120"/>
      <c r="K56" s="141">
        <f>ROUNDUP(K55/6,)</f>
        <v>15</v>
      </c>
      <c r="L56" s="120"/>
    </row>
    <row r="57" spans="1:16" ht="24.75" thickBot="1">
      <c r="E57" s="144" t="s">
        <v>56</v>
      </c>
      <c r="F57" s="145" t="str">
        <f>B51</f>
        <v xml:space="preserve">C-100x50x20x3.2 มม. </v>
      </c>
      <c r="G57" s="145"/>
      <c r="H57" s="145"/>
      <c r="I57" s="145"/>
      <c r="J57" s="145" t="s">
        <v>51</v>
      </c>
      <c r="K57" s="146">
        <f>ROUND(K56,0)</f>
        <v>15</v>
      </c>
      <c r="L57" s="147" t="s">
        <v>57</v>
      </c>
      <c r="M57" s="115" t="s">
        <v>51</v>
      </c>
      <c r="N57" s="120">
        <f>K57*34</f>
        <v>510</v>
      </c>
      <c r="O57" s="120" t="s">
        <v>26</v>
      </c>
      <c r="P57" s="120"/>
    </row>
    <row r="58" spans="1:16">
      <c r="B58" s="115" t="s">
        <v>1174</v>
      </c>
      <c r="E58" s="148"/>
      <c r="F58" s="148"/>
      <c r="G58" s="148"/>
      <c r="H58" s="148"/>
      <c r="I58" s="148"/>
      <c r="J58" s="148"/>
      <c r="K58" s="150"/>
      <c r="L58" s="150"/>
      <c r="N58" s="120"/>
      <c r="O58" s="120"/>
      <c r="P58" s="120"/>
    </row>
    <row r="59" spans="1:16">
      <c r="B59" s="115" t="s">
        <v>1175</v>
      </c>
      <c r="E59" s="120"/>
      <c r="F59" s="120" t="s">
        <v>49</v>
      </c>
      <c r="G59" s="120">
        <v>5</v>
      </c>
      <c r="H59" s="120" t="s">
        <v>50</v>
      </c>
      <c r="I59" s="120">
        <v>12</v>
      </c>
      <c r="J59" s="115" t="s">
        <v>51</v>
      </c>
      <c r="K59" s="120">
        <f>G59*I59</f>
        <v>60</v>
      </c>
      <c r="L59" s="120" t="s">
        <v>31</v>
      </c>
    </row>
    <row r="60" spans="1:16">
      <c r="F60" s="115" t="s">
        <v>52</v>
      </c>
      <c r="G60" s="120">
        <v>0</v>
      </c>
      <c r="H60" s="120" t="s">
        <v>50</v>
      </c>
      <c r="I60" s="120">
        <v>5</v>
      </c>
      <c r="J60" s="115" t="s">
        <v>51</v>
      </c>
      <c r="K60" s="120">
        <f>G60*I60</f>
        <v>0</v>
      </c>
      <c r="L60" s="120" t="s">
        <v>31</v>
      </c>
    </row>
    <row r="61" spans="1:16">
      <c r="F61" s="120" t="s">
        <v>53</v>
      </c>
      <c r="G61" s="120">
        <v>0</v>
      </c>
      <c r="H61" s="120" t="s">
        <v>50</v>
      </c>
      <c r="I61" s="120">
        <v>6</v>
      </c>
      <c r="J61" s="115" t="s">
        <v>51</v>
      </c>
      <c r="K61" s="120">
        <f>G61*I61</f>
        <v>0</v>
      </c>
      <c r="L61" s="120" t="s">
        <v>31</v>
      </c>
    </row>
    <row r="62" spans="1:16">
      <c r="K62" s="115">
        <f>SUM(K59:K61)</f>
        <v>60</v>
      </c>
      <c r="L62" s="120" t="s">
        <v>31</v>
      </c>
    </row>
    <row r="63" spans="1:16" ht="24.75" thickBot="1">
      <c r="H63" s="120">
        <v>1</v>
      </c>
      <c r="I63" s="115" t="s">
        <v>55</v>
      </c>
      <c r="K63" s="143">
        <f>H63*K62</f>
        <v>60</v>
      </c>
      <c r="L63" s="120" t="s">
        <v>31</v>
      </c>
    </row>
    <row r="64" spans="1:16" ht="25.5" thickTop="1" thickBot="1">
      <c r="G64" s="115" t="s">
        <v>54</v>
      </c>
      <c r="K64" s="115">
        <f>ROUNDUP(K63/6,0)</f>
        <v>10</v>
      </c>
      <c r="L64" s="120" t="s">
        <v>57</v>
      </c>
    </row>
    <row r="65" spans="2:16" ht="24.75" thickBot="1">
      <c r="E65" s="144" t="s">
        <v>56</v>
      </c>
      <c r="F65" s="145" t="str">
        <f>B59</f>
        <v xml:space="preserve">C-100x50x20x2.3 มม. </v>
      </c>
      <c r="G65" s="145"/>
      <c r="H65" s="145"/>
      <c r="I65" s="145"/>
      <c r="J65" s="145" t="s">
        <v>51</v>
      </c>
      <c r="K65" s="146">
        <f>ROUND(K64,0)</f>
        <v>10</v>
      </c>
      <c r="L65" s="147" t="s">
        <v>57</v>
      </c>
      <c r="M65" s="115" t="s">
        <v>51</v>
      </c>
      <c r="N65" s="120">
        <f>K65*23.5</f>
        <v>235</v>
      </c>
      <c r="O65" s="120" t="s">
        <v>26</v>
      </c>
      <c r="P65" s="120"/>
    </row>
    <row r="67" spans="2:16">
      <c r="F67" s="120"/>
      <c r="G67" s="120"/>
      <c r="H67" s="120"/>
      <c r="I67" s="120"/>
      <c r="K67" s="120"/>
      <c r="L67" s="120"/>
    </row>
    <row r="68" spans="2:16">
      <c r="K68" s="120"/>
      <c r="L68" s="120"/>
    </row>
    <row r="69" spans="2:16" ht="24.75" thickBot="1"/>
    <row r="70" spans="2:16" ht="24.75" thickBot="1">
      <c r="E70" s="144" t="s">
        <v>56</v>
      </c>
      <c r="F70" s="145">
        <f>B67</f>
        <v>0</v>
      </c>
      <c r="G70" s="145"/>
      <c r="H70" s="145"/>
      <c r="I70" s="145"/>
      <c r="J70" s="145" t="s">
        <v>51</v>
      </c>
      <c r="K70" s="146">
        <f>ROUND(K68,0)</f>
        <v>0</v>
      </c>
      <c r="L70" s="147" t="s">
        <v>57</v>
      </c>
      <c r="M70" s="115" t="s">
        <v>51</v>
      </c>
      <c r="N70" s="120">
        <f>K70*6.08*6</f>
        <v>0</v>
      </c>
      <c r="O70" s="120" t="s">
        <v>26</v>
      </c>
    </row>
    <row r="71" spans="2:16">
      <c r="B71" s="115" t="s">
        <v>58</v>
      </c>
      <c r="F71" s="120" t="s">
        <v>14</v>
      </c>
      <c r="G71" s="120"/>
      <c r="H71" s="120" t="s">
        <v>50</v>
      </c>
      <c r="I71" s="120">
        <v>6.22</v>
      </c>
      <c r="J71" s="115" t="s">
        <v>51</v>
      </c>
      <c r="K71" s="120">
        <f>G71*I71</f>
        <v>0</v>
      </c>
      <c r="L71" s="120" t="s">
        <v>31</v>
      </c>
    </row>
    <row r="72" spans="2:16">
      <c r="B72" s="115" t="s">
        <v>59</v>
      </c>
      <c r="F72" s="120" t="s">
        <v>14</v>
      </c>
      <c r="G72" s="120"/>
      <c r="H72" s="120" t="s">
        <v>50</v>
      </c>
      <c r="I72" s="120">
        <v>32</v>
      </c>
      <c r="J72" s="115" t="s">
        <v>51</v>
      </c>
      <c r="K72" s="120">
        <f>G72*I72</f>
        <v>0</v>
      </c>
      <c r="L72" s="120" t="s">
        <v>31</v>
      </c>
    </row>
    <row r="73" spans="2:16">
      <c r="K73" s="120">
        <f>(K71+K72)/6</f>
        <v>0</v>
      </c>
      <c r="L73" s="120" t="s">
        <v>57</v>
      </c>
    </row>
    <row r="74" spans="2:16" ht="24.75" thickBot="1"/>
    <row r="75" spans="2:16" ht="24.75" thickBot="1">
      <c r="E75" s="144" t="s">
        <v>56</v>
      </c>
      <c r="F75" s="145" t="s">
        <v>60</v>
      </c>
      <c r="G75" s="145"/>
      <c r="H75" s="145"/>
      <c r="I75" s="145"/>
      <c r="J75" s="145" t="s">
        <v>51</v>
      </c>
      <c r="K75" s="146">
        <f>ROUND(K73,0)</f>
        <v>0</v>
      </c>
      <c r="L75" s="147" t="s">
        <v>57</v>
      </c>
      <c r="M75" s="115" t="s">
        <v>51</v>
      </c>
      <c r="N75" s="120">
        <f>K75*1.39*10</f>
        <v>0</v>
      </c>
      <c r="O75" s="120" t="s">
        <v>26</v>
      </c>
    </row>
    <row r="77" spans="2:16">
      <c r="B77" s="115" t="s">
        <v>61</v>
      </c>
      <c r="F77" s="120" t="s">
        <v>14</v>
      </c>
      <c r="G77" s="120">
        <v>0</v>
      </c>
      <c r="H77" s="120" t="s">
        <v>50</v>
      </c>
      <c r="I77" s="120">
        <v>5</v>
      </c>
      <c r="J77" s="115" t="s">
        <v>51</v>
      </c>
      <c r="K77" s="120">
        <f>G77*I77</f>
        <v>0</v>
      </c>
      <c r="L77" s="120" t="s">
        <v>31</v>
      </c>
    </row>
    <row r="78" spans="2:16">
      <c r="K78" s="120">
        <f>(K76+K77)/6</f>
        <v>0</v>
      </c>
      <c r="L78" s="120" t="s">
        <v>57</v>
      </c>
    </row>
    <row r="79" spans="2:16" ht="24.75" thickBot="1"/>
    <row r="80" spans="2:16" ht="24.75" thickBot="1">
      <c r="E80" s="144" t="s">
        <v>56</v>
      </c>
      <c r="F80" s="145" t="str">
        <f>B77</f>
        <v>เสาเหล็ก H-200x200x8x12 ( (นน.49.9 กก./ม.)</v>
      </c>
      <c r="G80" s="145"/>
      <c r="H80" s="145"/>
      <c r="I80" s="145"/>
      <c r="J80" s="145" t="s">
        <v>51</v>
      </c>
      <c r="K80" s="146">
        <v>0</v>
      </c>
      <c r="L80" s="147" t="s">
        <v>57</v>
      </c>
      <c r="M80" s="115" t="s">
        <v>51</v>
      </c>
      <c r="N80" s="120">
        <f>K80*49.9*6</f>
        <v>0</v>
      </c>
      <c r="O80" s="120" t="s">
        <v>26</v>
      </c>
    </row>
    <row r="81" spans="1:12">
      <c r="I81" s="148"/>
      <c r="J81" s="120"/>
      <c r="K81" s="120"/>
    </row>
    <row r="82" spans="1:12">
      <c r="B82" s="115" t="s">
        <v>62</v>
      </c>
      <c r="E82" s="120" t="s">
        <v>14</v>
      </c>
      <c r="F82" s="121" t="s">
        <v>28</v>
      </c>
      <c r="G82" s="121" t="s">
        <v>29</v>
      </c>
      <c r="H82" s="149"/>
      <c r="I82" s="150"/>
      <c r="J82" s="115" t="s">
        <v>850</v>
      </c>
    </row>
    <row r="83" spans="1:12">
      <c r="E83" s="120" t="s">
        <v>34</v>
      </c>
      <c r="F83" s="123" t="s">
        <v>31</v>
      </c>
      <c r="G83" s="123" t="s">
        <v>31</v>
      </c>
      <c r="H83" s="151" t="s">
        <v>37</v>
      </c>
      <c r="I83" s="138"/>
    </row>
    <row r="84" spans="1:12">
      <c r="C84" s="115" t="s">
        <v>63</v>
      </c>
      <c r="E84" s="120">
        <v>9</v>
      </c>
      <c r="F84" s="125">
        <v>0.2</v>
      </c>
      <c r="G84" s="125">
        <v>0.2</v>
      </c>
      <c r="H84" s="152">
        <f>F84*G84*E84</f>
        <v>0.3600000000000001</v>
      </c>
      <c r="I84" s="138" t="s">
        <v>51</v>
      </c>
      <c r="J84" s="153">
        <f>H84*(72.91)</f>
        <v>26.247600000000006</v>
      </c>
      <c r="K84" s="115" t="s">
        <v>851</v>
      </c>
    </row>
    <row r="85" spans="1:12">
      <c r="C85" s="115" t="s">
        <v>64</v>
      </c>
      <c r="E85" s="120">
        <v>0</v>
      </c>
      <c r="F85" s="125">
        <v>0.3</v>
      </c>
      <c r="G85" s="125">
        <v>0.3</v>
      </c>
      <c r="H85" s="152">
        <f>F85*G85*E85</f>
        <v>0</v>
      </c>
      <c r="I85" s="148"/>
      <c r="J85" s="120"/>
      <c r="K85" s="120"/>
    </row>
    <row r="86" spans="1:12">
      <c r="B86" s="115" t="s">
        <v>69</v>
      </c>
      <c r="E86" s="120" t="s">
        <v>14</v>
      </c>
      <c r="F86" s="121" t="s">
        <v>28</v>
      </c>
      <c r="G86" s="121" t="s">
        <v>29</v>
      </c>
      <c r="H86" s="149"/>
      <c r="I86" s="150"/>
      <c r="J86" s="115" t="s">
        <v>849</v>
      </c>
    </row>
    <row r="87" spans="1:12">
      <c r="E87" s="120" t="s">
        <v>34</v>
      </c>
      <c r="F87" s="123" t="s">
        <v>31</v>
      </c>
      <c r="G87" s="123" t="s">
        <v>31</v>
      </c>
      <c r="H87" s="151" t="s">
        <v>37</v>
      </c>
      <c r="I87" s="138"/>
    </row>
    <row r="88" spans="1:12">
      <c r="C88" s="115" t="s">
        <v>852</v>
      </c>
      <c r="E88" s="120">
        <v>16</v>
      </c>
      <c r="F88" s="125">
        <v>0.2</v>
      </c>
      <c r="G88" s="125">
        <v>0.2</v>
      </c>
      <c r="H88" s="152">
        <f>F88*G88*E88</f>
        <v>0.64000000000000012</v>
      </c>
      <c r="I88" s="138" t="s">
        <v>51</v>
      </c>
      <c r="J88" s="153">
        <f>H88*(72.91)</f>
        <v>46.662400000000005</v>
      </c>
      <c r="K88" s="115" t="s">
        <v>851</v>
      </c>
    </row>
    <row r="89" spans="1:12">
      <c r="E89" s="120"/>
      <c r="F89" s="125"/>
      <c r="G89" s="125"/>
      <c r="H89" s="152"/>
    </row>
    <row r="91" spans="1:12">
      <c r="B91" s="115" t="s">
        <v>65</v>
      </c>
      <c r="G91" s="120">
        <v>0</v>
      </c>
      <c r="H91" s="120" t="s">
        <v>50</v>
      </c>
      <c r="I91" s="120">
        <v>4</v>
      </c>
      <c r="J91" s="115" t="s">
        <v>51</v>
      </c>
      <c r="K91" s="115">
        <f>G91*I91</f>
        <v>0</v>
      </c>
      <c r="L91" s="120" t="s">
        <v>66</v>
      </c>
    </row>
    <row r="92" spans="1:12">
      <c r="B92" s="115" t="s">
        <v>70</v>
      </c>
      <c r="G92" s="120">
        <v>32</v>
      </c>
      <c r="H92" s="120" t="s">
        <v>50</v>
      </c>
      <c r="I92" s="120">
        <v>2</v>
      </c>
      <c r="J92" s="115" t="s">
        <v>51</v>
      </c>
      <c r="K92" s="115">
        <v>64</v>
      </c>
      <c r="L92" s="120" t="s">
        <v>66</v>
      </c>
    </row>
    <row r="93" spans="1:12">
      <c r="B93" s="115" t="s">
        <v>67</v>
      </c>
      <c r="G93" s="120">
        <v>6</v>
      </c>
      <c r="H93" s="120" t="s">
        <v>50</v>
      </c>
      <c r="I93" s="120">
        <v>4</v>
      </c>
      <c r="J93" s="115" t="s">
        <v>51</v>
      </c>
      <c r="K93" s="115">
        <f>G93*I93</f>
        <v>24</v>
      </c>
      <c r="L93" s="120" t="s">
        <v>66</v>
      </c>
    </row>
    <row r="94" spans="1:12">
      <c r="B94" s="115" t="s">
        <v>68</v>
      </c>
      <c r="G94" s="120">
        <v>4</v>
      </c>
      <c r="H94" s="120" t="s">
        <v>50</v>
      </c>
      <c r="I94" s="120">
        <v>4</v>
      </c>
      <c r="J94" s="115" t="s">
        <v>51</v>
      </c>
      <c r="K94" s="115">
        <f>G94*I94</f>
        <v>16</v>
      </c>
      <c r="L94" s="120" t="s">
        <v>66</v>
      </c>
    </row>
    <row r="96" spans="1:12" ht="27">
      <c r="A96" s="116" t="s">
        <v>76</v>
      </c>
    </row>
    <row r="97" spans="1:12">
      <c r="A97" s="154">
        <v>2.1</v>
      </c>
      <c r="B97" s="115" t="s">
        <v>72</v>
      </c>
      <c r="G97" s="120">
        <v>11.7</v>
      </c>
      <c r="H97" s="120" t="s">
        <v>50</v>
      </c>
      <c r="I97" s="120">
        <v>11</v>
      </c>
      <c r="K97" s="115">
        <f>G97*I97</f>
        <v>128.69999999999999</v>
      </c>
      <c r="L97" s="120" t="s">
        <v>25</v>
      </c>
    </row>
    <row r="98" spans="1:12" ht="24.75" thickBot="1">
      <c r="G98" s="115" t="s">
        <v>73</v>
      </c>
      <c r="H98" s="120" t="s">
        <v>50</v>
      </c>
      <c r="I98" s="120">
        <v>2</v>
      </c>
      <c r="K98" s="115">
        <f>K97*I98</f>
        <v>257.39999999999998</v>
      </c>
      <c r="L98" s="120" t="s">
        <v>25</v>
      </c>
    </row>
    <row r="99" spans="1:12" ht="24.75" thickBot="1">
      <c r="E99" s="144" t="s">
        <v>56</v>
      </c>
      <c r="F99" s="145" t="str">
        <f>B97</f>
        <v xml:space="preserve">หลังคาเหล็กรีดลอน (Metal Sheet) หนา 0.40 มม. </v>
      </c>
      <c r="G99" s="145"/>
      <c r="H99" s="145"/>
      <c r="I99" s="145"/>
      <c r="J99" s="145" t="s">
        <v>51</v>
      </c>
      <c r="K99" s="146">
        <f>ROUND(K98,0)</f>
        <v>257</v>
      </c>
      <c r="L99" s="147" t="s">
        <v>74</v>
      </c>
    </row>
    <row r="101" spans="1:12">
      <c r="A101" s="120">
        <v>2.2000000000000002</v>
      </c>
      <c r="B101" s="115" t="s">
        <v>917</v>
      </c>
      <c r="G101" s="120">
        <v>11.7</v>
      </c>
      <c r="H101" s="120" t="s">
        <v>50</v>
      </c>
      <c r="I101" s="120">
        <v>4</v>
      </c>
      <c r="J101" s="115" t="s">
        <v>51</v>
      </c>
      <c r="K101" s="115">
        <f>G101*I101</f>
        <v>46.8</v>
      </c>
      <c r="L101" s="120" t="s">
        <v>75</v>
      </c>
    </row>
    <row r="102" spans="1:12" ht="24.75" thickBot="1">
      <c r="G102" s="120">
        <v>11</v>
      </c>
      <c r="H102" s="120" t="s">
        <v>50</v>
      </c>
      <c r="I102" s="120">
        <v>1</v>
      </c>
      <c r="J102" s="115" t="s">
        <v>51</v>
      </c>
      <c r="K102" s="115">
        <f>G102*I102</f>
        <v>11</v>
      </c>
      <c r="L102" s="120" t="s">
        <v>75</v>
      </c>
    </row>
    <row r="103" spans="1:12" ht="24.75" thickBot="1">
      <c r="E103" s="144" t="s">
        <v>56</v>
      </c>
      <c r="F103" s="145" t="str">
        <f>B101</f>
        <v>FLASHING ปิดสันหลังคา และปิดหน้าจั่ว</v>
      </c>
      <c r="G103" s="145"/>
      <c r="H103" s="145"/>
      <c r="I103" s="145"/>
      <c r="J103" s="145"/>
      <c r="K103" s="145">
        <f>SUM(K101:K102)</f>
        <v>57.8</v>
      </c>
      <c r="L103" s="147" t="s">
        <v>75</v>
      </c>
    </row>
    <row r="104" spans="1:12">
      <c r="H104" s="120" t="s">
        <v>50</v>
      </c>
      <c r="I104" s="120">
        <v>1</v>
      </c>
      <c r="J104" s="115" t="s">
        <v>51</v>
      </c>
      <c r="K104" s="115">
        <f>G105*I104</f>
        <v>0.72000000000000008</v>
      </c>
      <c r="L104" s="120" t="s">
        <v>25</v>
      </c>
    </row>
    <row r="105" spans="1:12">
      <c r="A105" s="120">
        <v>2.2999999999999998</v>
      </c>
      <c r="B105" s="115" t="s">
        <v>764</v>
      </c>
      <c r="G105" s="153">
        <f>E6*0.9</f>
        <v>0.72000000000000008</v>
      </c>
      <c r="H105" s="120" t="s">
        <v>25</v>
      </c>
    </row>
    <row r="106" spans="1:12">
      <c r="A106" s="120"/>
      <c r="G106" s="153"/>
    </row>
    <row r="108" spans="1:12">
      <c r="A108" s="120">
        <v>2.4</v>
      </c>
      <c r="B108" s="115" t="s">
        <v>853</v>
      </c>
      <c r="C108" s="115" t="str">
        <f>B51</f>
        <v xml:space="preserve">C-100x50x20x3.2 มม. </v>
      </c>
      <c r="F108" s="115">
        <f>K57</f>
        <v>15</v>
      </c>
      <c r="G108" s="115" t="s">
        <v>57</v>
      </c>
      <c r="H108" s="115" t="s">
        <v>854</v>
      </c>
      <c r="I108" s="115" t="s">
        <v>51</v>
      </c>
      <c r="J108" s="155">
        <f>0.34*F108</f>
        <v>5.1000000000000005</v>
      </c>
      <c r="K108" s="115" t="s">
        <v>770</v>
      </c>
    </row>
    <row r="109" spans="1:12">
      <c r="C109" s="115" t="str">
        <f>B59</f>
        <v xml:space="preserve">C-100x50x20x2.3 มม. </v>
      </c>
      <c r="F109" s="115">
        <f>K65</f>
        <v>10</v>
      </c>
      <c r="G109" s="115" t="s">
        <v>57</v>
      </c>
      <c r="I109" s="115" t="s">
        <v>51</v>
      </c>
      <c r="J109" s="155">
        <f>0.34*F109</f>
        <v>3.4000000000000004</v>
      </c>
    </row>
    <row r="110" spans="1:12">
      <c r="C110" s="115">
        <f>B67</f>
        <v>0</v>
      </c>
      <c r="F110" s="115">
        <f>K70</f>
        <v>0</v>
      </c>
      <c r="G110" s="115" t="s">
        <v>57</v>
      </c>
      <c r="I110" s="115" t="s">
        <v>51</v>
      </c>
      <c r="J110" s="155">
        <f>0.53*F110*6</f>
        <v>0</v>
      </c>
    </row>
    <row r="111" spans="1:12" ht="24.75" thickBot="1">
      <c r="H111" s="115" t="s">
        <v>46</v>
      </c>
      <c r="I111" s="115" t="s">
        <v>51</v>
      </c>
      <c r="J111" s="156">
        <f>SUM(J108:J110)</f>
        <v>8.5</v>
      </c>
      <c r="K111" s="115" t="s">
        <v>25</v>
      </c>
    </row>
    <row r="112" spans="1:12" ht="24.75" thickTop="1"/>
  </sheetData>
  <mergeCells count="1">
    <mergeCell ref="G31:J31"/>
  </mergeCells>
  <pageMargins left="0.7" right="0.7" top="0.75" bottom="0.75" header="0.3" footer="0.3"/>
  <pageSetup scale="59" orientation="portrait" horizontalDpi="300" verticalDpi="300" r:id="rId1"/>
  <rowBreaks count="2" manualBreakCount="2">
    <brk id="48" max="16383" man="1"/>
    <brk id="9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281"/>
  <sheetViews>
    <sheetView view="pageBreakPreview" topLeftCell="A43" zoomScale="85" zoomScaleNormal="100" zoomScaleSheetLayoutView="85" workbookViewId="0">
      <selection activeCell="K51" sqref="K51"/>
    </sheetView>
  </sheetViews>
  <sheetFormatPr defaultRowHeight="21.75"/>
  <cols>
    <col min="1" max="1" width="9.140625" style="158"/>
    <col min="2" max="2" width="88.7109375" style="158" customWidth="1"/>
    <col min="3" max="3" width="9.140625" style="158"/>
    <col min="4" max="4" width="12.28515625" style="158" bestFit="1" customWidth="1"/>
    <col min="5" max="5" width="10.5703125" style="158" bestFit="1" customWidth="1"/>
    <col min="6" max="16384" width="9.140625" style="158"/>
  </cols>
  <sheetData>
    <row r="1" spans="1:6">
      <c r="A1" s="157" t="s">
        <v>1024</v>
      </c>
    </row>
    <row r="2" spans="1:6">
      <c r="A2" s="159" t="s">
        <v>763</v>
      </c>
      <c r="B2" s="159" t="s">
        <v>13</v>
      </c>
      <c r="C2" s="159" t="s">
        <v>15</v>
      </c>
      <c r="D2" s="159" t="s">
        <v>77</v>
      </c>
      <c r="E2" s="159" t="s">
        <v>78</v>
      </c>
      <c r="F2" s="159" t="s">
        <v>762</v>
      </c>
    </row>
    <row r="3" spans="1:6">
      <c r="A3" s="160">
        <v>1</v>
      </c>
      <c r="B3" s="161" t="s">
        <v>79</v>
      </c>
      <c r="C3" s="160" t="s">
        <v>24</v>
      </c>
      <c r="D3" s="162" t="s">
        <v>80</v>
      </c>
      <c r="E3" s="162" t="s">
        <v>81</v>
      </c>
      <c r="F3" s="162" t="s">
        <v>82</v>
      </c>
    </row>
    <row r="4" spans="1:6">
      <c r="A4" s="163">
        <v>2</v>
      </c>
      <c r="B4" s="164" t="s">
        <v>83</v>
      </c>
      <c r="C4" s="163" t="s">
        <v>24</v>
      </c>
      <c r="D4" s="165" t="s">
        <v>84</v>
      </c>
      <c r="E4" s="165" t="s">
        <v>85</v>
      </c>
      <c r="F4" s="165" t="s">
        <v>82</v>
      </c>
    </row>
    <row r="5" spans="1:6">
      <c r="A5" s="160">
        <v>3</v>
      </c>
      <c r="B5" s="161" t="s">
        <v>86</v>
      </c>
      <c r="C5" s="160" t="s">
        <v>24</v>
      </c>
      <c r="D5" s="162" t="s">
        <v>87</v>
      </c>
      <c r="E5" s="162" t="s">
        <v>88</v>
      </c>
      <c r="F5" s="162" t="s">
        <v>82</v>
      </c>
    </row>
    <row r="6" spans="1:6">
      <c r="A6" s="163">
        <v>4</v>
      </c>
      <c r="B6" s="164" t="s">
        <v>89</v>
      </c>
      <c r="C6" s="163" t="s">
        <v>24</v>
      </c>
      <c r="D6" s="165" t="s">
        <v>90</v>
      </c>
      <c r="E6" s="165" t="s">
        <v>91</v>
      </c>
      <c r="F6" s="165" t="s">
        <v>82</v>
      </c>
    </row>
    <row r="7" spans="1:6">
      <c r="A7" s="160">
        <v>5</v>
      </c>
      <c r="B7" s="161" t="s">
        <v>92</v>
      </c>
      <c r="C7" s="160" t="s">
        <v>24</v>
      </c>
      <c r="D7" s="162" t="s">
        <v>93</v>
      </c>
      <c r="E7" s="162" t="s">
        <v>94</v>
      </c>
      <c r="F7" s="162" t="s">
        <v>82</v>
      </c>
    </row>
    <row r="8" spans="1:6">
      <c r="A8" s="163">
        <v>6</v>
      </c>
      <c r="B8" s="164" t="s">
        <v>95</v>
      </c>
      <c r="C8" s="163" t="s">
        <v>24</v>
      </c>
      <c r="D8" s="165" t="s">
        <v>96</v>
      </c>
      <c r="E8" s="165" t="s">
        <v>97</v>
      </c>
      <c r="F8" s="165" t="s">
        <v>82</v>
      </c>
    </row>
    <row r="9" spans="1:6">
      <c r="A9" s="160">
        <v>7</v>
      </c>
      <c r="B9" s="161" t="s">
        <v>98</v>
      </c>
      <c r="C9" s="160" t="s">
        <v>24</v>
      </c>
      <c r="D9" s="162" t="s">
        <v>99</v>
      </c>
      <c r="E9" s="162" t="s">
        <v>100</v>
      </c>
      <c r="F9" s="162" t="s">
        <v>82</v>
      </c>
    </row>
    <row r="10" spans="1:6">
      <c r="A10" s="163">
        <v>8</v>
      </c>
      <c r="B10" s="164" t="s">
        <v>101</v>
      </c>
      <c r="C10" s="163" t="s">
        <v>24</v>
      </c>
      <c r="D10" s="165" t="s">
        <v>102</v>
      </c>
      <c r="E10" s="165" t="s">
        <v>103</v>
      </c>
      <c r="F10" s="165" t="s">
        <v>82</v>
      </c>
    </row>
    <row r="11" spans="1:6">
      <c r="A11" s="160">
        <v>9</v>
      </c>
      <c r="B11" s="161" t="s">
        <v>104</v>
      </c>
      <c r="C11" s="160" t="s">
        <v>24</v>
      </c>
      <c r="D11" s="162" t="s">
        <v>105</v>
      </c>
      <c r="E11" s="162" t="s">
        <v>106</v>
      </c>
      <c r="F11" s="162" t="s">
        <v>82</v>
      </c>
    </row>
    <row r="12" spans="1:6">
      <c r="A12" s="163">
        <v>10</v>
      </c>
      <c r="B12" s="164" t="s">
        <v>107</v>
      </c>
      <c r="C12" s="163" t="s">
        <v>24</v>
      </c>
      <c r="D12" s="165" t="s">
        <v>108</v>
      </c>
      <c r="E12" s="165" t="s">
        <v>109</v>
      </c>
      <c r="F12" s="165" t="s">
        <v>82</v>
      </c>
    </row>
    <row r="13" spans="1:6">
      <c r="A13" s="160">
        <v>11</v>
      </c>
      <c r="B13" s="161" t="s">
        <v>110</v>
      </c>
      <c r="C13" s="160" t="s">
        <v>24</v>
      </c>
      <c r="D13" s="162" t="s">
        <v>111</v>
      </c>
      <c r="E13" s="162" t="s">
        <v>112</v>
      </c>
      <c r="F13" s="162" t="s">
        <v>82</v>
      </c>
    </row>
    <row r="14" spans="1:6">
      <c r="A14" s="163">
        <v>12</v>
      </c>
      <c r="B14" s="164" t="s">
        <v>113</v>
      </c>
      <c r="C14" s="163" t="s">
        <v>24</v>
      </c>
      <c r="D14" s="165" t="s">
        <v>114</v>
      </c>
      <c r="E14" s="165" t="s">
        <v>115</v>
      </c>
      <c r="F14" s="165" t="s">
        <v>82</v>
      </c>
    </row>
    <row r="15" spans="1:6">
      <c r="A15" s="160">
        <v>13</v>
      </c>
      <c r="B15" s="161" t="s">
        <v>116</v>
      </c>
      <c r="C15" s="160" t="s">
        <v>24</v>
      </c>
      <c r="D15" s="162" t="s">
        <v>117</v>
      </c>
      <c r="E15" s="162" t="s">
        <v>118</v>
      </c>
      <c r="F15" s="162" t="s">
        <v>82</v>
      </c>
    </row>
    <row r="16" spans="1:6">
      <c r="A16" s="163">
        <v>14</v>
      </c>
      <c r="B16" s="164" t="s">
        <v>119</v>
      </c>
      <c r="C16" s="163" t="s">
        <v>24</v>
      </c>
      <c r="D16" s="165" t="s">
        <v>120</v>
      </c>
      <c r="E16" s="165" t="s">
        <v>121</v>
      </c>
      <c r="F16" s="165" t="s">
        <v>82</v>
      </c>
    </row>
    <row r="17" spans="1:6">
      <c r="A17" s="160">
        <v>15</v>
      </c>
      <c r="B17" s="161" t="s">
        <v>122</v>
      </c>
      <c r="C17" s="160" t="s">
        <v>24</v>
      </c>
      <c r="D17" s="162" t="s">
        <v>123</v>
      </c>
      <c r="E17" s="162" t="s">
        <v>124</v>
      </c>
      <c r="F17" s="162" t="s">
        <v>82</v>
      </c>
    </row>
    <row r="18" spans="1:6">
      <c r="A18" s="163">
        <v>16</v>
      </c>
      <c r="B18" s="164" t="s">
        <v>125</v>
      </c>
      <c r="C18" s="163" t="s">
        <v>24</v>
      </c>
      <c r="D18" s="165" t="s">
        <v>126</v>
      </c>
      <c r="E18" s="165" t="s">
        <v>127</v>
      </c>
      <c r="F18" s="165" t="s">
        <v>82</v>
      </c>
    </row>
    <row r="19" spans="1:6">
      <c r="A19" s="160">
        <v>17</v>
      </c>
      <c r="B19" s="161" t="s">
        <v>128</v>
      </c>
      <c r="C19" s="160" t="s">
        <v>24</v>
      </c>
      <c r="D19" s="162" t="s">
        <v>129</v>
      </c>
      <c r="E19" s="162" t="s">
        <v>130</v>
      </c>
      <c r="F19" s="162" t="s">
        <v>82</v>
      </c>
    </row>
    <row r="20" spans="1:6">
      <c r="A20" s="163">
        <v>18</v>
      </c>
      <c r="B20" s="164" t="s">
        <v>131</v>
      </c>
      <c r="C20" s="163" t="s">
        <v>24</v>
      </c>
      <c r="D20" s="165" t="s">
        <v>132</v>
      </c>
      <c r="E20" s="165" t="s">
        <v>133</v>
      </c>
      <c r="F20" s="165" t="s">
        <v>82</v>
      </c>
    </row>
    <row r="21" spans="1:6">
      <c r="A21" s="160">
        <v>19</v>
      </c>
      <c r="B21" s="161" t="s">
        <v>134</v>
      </c>
      <c r="C21" s="160" t="s">
        <v>24</v>
      </c>
      <c r="D21" s="162" t="s">
        <v>135</v>
      </c>
      <c r="E21" s="162" t="s">
        <v>136</v>
      </c>
      <c r="F21" s="162" t="s">
        <v>82</v>
      </c>
    </row>
    <row r="22" spans="1:6">
      <c r="A22" s="163">
        <v>20</v>
      </c>
      <c r="B22" s="164" t="s">
        <v>137</v>
      </c>
      <c r="C22" s="163" t="s">
        <v>24</v>
      </c>
      <c r="D22" s="165" t="s">
        <v>138</v>
      </c>
      <c r="E22" s="165" t="s">
        <v>139</v>
      </c>
      <c r="F22" s="165" t="s">
        <v>82</v>
      </c>
    </row>
    <row r="23" spans="1:6">
      <c r="A23" s="160">
        <v>21</v>
      </c>
      <c r="B23" s="161" t="s">
        <v>140</v>
      </c>
      <c r="C23" s="160" t="s">
        <v>24</v>
      </c>
      <c r="D23" s="162" t="s">
        <v>141</v>
      </c>
      <c r="E23" s="162" t="s">
        <v>142</v>
      </c>
      <c r="F23" s="162" t="s">
        <v>82</v>
      </c>
    </row>
    <row r="24" spans="1:6">
      <c r="A24" s="163">
        <v>22</v>
      </c>
      <c r="B24" s="164" t="s">
        <v>143</v>
      </c>
      <c r="C24" s="163" t="s">
        <v>24</v>
      </c>
      <c r="D24" s="165" t="s">
        <v>144</v>
      </c>
      <c r="E24" s="165" t="s">
        <v>145</v>
      </c>
      <c r="F24" s="165" t="s">
        <v>82</v>
      </c>
    </row>
    <row r="25" spans="1:6">
      <c r="A25" s="160">
        <v>23</v>
      </c>
      <c r="B25" s="161" t="s">
        <v>146</v>
      </c>
      <c r="C25" s="160" t="s">
        <v>24</v>
      </c>
      <c r="D25" s="162" t="s">
        <v>147</v>
      </c>
      <c r="E25" s="162" t="s">
        <v>148</v>
      </c>
      <c r="F25" s="162" t="s">
        <v>82</v>
      </c>
    </row>
    <row r="26" spans="1:6">
      <c r="A26" s="163">
        <v>24</v>
      </c>
      <c r="B26" s="164" t="s">
        <v>149</v>
      </c>
      <c r="C26" s="163" t="s">
        <v>24</v>
      </c>
      <c r="D26" s="165" t="s">
        <v>150</v>
      </c>
      <c r="E26" s="165" t="s">
        <v>151</v>
      </c>
      <c r="F26" s="165" t="s">
        <v>82</v>
      </c>
    </row>
    <row r="27" spans="1:6">
      <c r="A27" s="160">
        <v>25</v>
      </c>
      <c r="B27" s="161" t="s">
        <v>152</v>
      </c>
      <c r="C27" s="160" t="s">
        <v>24</v>
      </c>
      <c r="D27" s="162" t="s">
        <v>153</v>
      </c>
      <c r="E27" s="162" t="s">
        <v>154</v>
      </c>
      <c r="F27" s="162" t="s">
        <v>82</v>
      </c>
    </row>
    <row r="28" spans="1:6">
      <c r="A28" s="163">
        <v>26</v>
      </c>
      <c r="B28" s="164" t="s">
        <v>155</v>
      </c>
      <c r="C28" s="163" t="s">
        <v>24</v>
      </c>
      <c r="D28" s="165" t="s">
        <v>156</v>
      </c>
      <c r="E28" s="165" t="s">
        <v>157</v>
      </c>
      <c r="F28" s="165" t="s">
        <v>82</v>
      </c>
    </row>
    <row r="29" spans="1:6">
      <c r="A29" s="160">
        <v>27</v>
      </c>
      <c r="B29" s="161" t="s">
        <v>158</v>
      </c>
      <c r="C29" s="160" t="s">
        <v>24</v>
      </c>
      <c r="D29" s="162" t="s">
        <v>159</v>
      </c>
      <c r="E29" s="162" t="s">
        <v>160</v>
      </c>
      <c r="F29" s="162" t="s">
        <v>82</v>
      </c>
    </row>
    <row r="30" spans="1:6">
      <c r="A30" s="163">
        <v>28</v>
      </c>
      <c r="B30" s="164" t="s">
        <v>161</v>
      </c>
      <c r="C30" s="163" t="s">
        <v>24</v>
      </c>
      <c r="D30" s="165" t="s">
        <v>162</v>
      </c>
      <c r="E30" s="165" t="s">
        <v>163</v>
      </c>
      <c r="F30" s="165" t="s">
        <v>82</v>
      </c>
    </row>
    <row r="31" spans="1:6">
      <c r="A31" s="160">
        <v>29</v>
      </c>
      <c r="B31" s="161" t="s">
        <v>164</v>
      </c>
      <c r="C31" s="160" t="s">
        <v>24</v>
      </c>
      <c r="D31" s="162" t="s">
        <v>165</v>
      </c>
      <c r="E31" s="162" t="s">
        <v>166</v>
      </c>
      <c r="F31" s="162" t="s">
        <v>82</v>
      </c>
    </row>
    <row r="32" spans="1:6">
      <c r="A32" s="163">
        <v>30</v>
      </c>
      <c r="B32" s="164" t="s">
        <v>167</v>
      </c>
      <c r="C32" s="163" t="s">
        <v>24</v>
      </c>
      <c r="D32" s="165" t="s">
        <v>168</v>
      </c>
      <c r="E32" s="165" t="s">
        <v>169</v>
      </c>
      <c r="F32" s="165" t="s">
        <v>82</v>
      </c>
    </row>
    <row r="33" spans="1:6">
      <c r="A33" s="160">
        <v>31</v>
      </c>
      <c r="B33" s="161" t="s">
        <v>170</v>
      </c>
      <c r="C33" s="160" t="s">
        <v>24</v>
      </c>
      <c r="D33" s="162" t="s">
        <v>171</v>
      </c>
      <c r="E33" s="162" t="s">
        <v>172</v>
      </c>
      <c r="F33" s="162" t="s">
        <v>82</v>
      </c>
    </row>
    <row r="34" spans="1:6">
      <c r="A34" s="163">
        <v>32</v>
      </c>
      <c r="B34" s="164" t="s">
        <v>173</v>
      </c>
      <c r="C34" s="163" t="s">
        <v>24</v>
      </c>
      <c r="D34" s="165" t="s">
        <v>174</v>
      </c>
      <c r="E34" s="165" t="s">
        <v>175</v>
      </c>
      <c r="F34" s="165" t="s">
        <v>82</v>
      </c>
    </row>
    <row r="35" spans="1:6">
      <c r="A35" s="160">
        <v>33</v>
      </c>
      <c r="B35" s="161" t="s">
        <v>176</v>
      </c>
      <c r="C35" s="160" t="s">
        <v>177</v>
      </c>
      <c r="D35" s="162" t="s">
        <v>178</v>
      </c>
      <c r="E35" s="162" t="s">
        <v>179</v>
      </c>
      <c r="F35" s="162" t="s">
        <v>82</v>
      </c>
    </row>
    <row r="36" spans="1:6">
      <c r="A36" s="163">
        <v>34</v>
      </c>
      <c r="B36" s="164" t="s">
        <v>180</v>
      </c>
      <c r="C36" s="163" t="s">
        <v>177</v>
      </c>
      <c r="D36" s="165" t="s">
        <v>181</v>
      </c>
      <c r="E36" s="165" t="s">
        <v>182</v>
      </c>
      <c r="F36" s="165" t="s">
        <v>82</v>
      </c>
    </row>
    <row r="37" spans="1:6">
      <c r="A37" s="160">
        <v>35</v>
      </c>
      <c r="B37" s="161" t="s">
        <v>183</v>
      </c>
      <c r="C37" s="160" t="s">
        <v>177</v>
      </c>
      <c r="D37" s="162" t="s">
        <v>184</v>
      </c>
      <c r="E37" s="162" t="s">
        <v>185</v>
      </c>
      <c r="F37" s="162" t="s">
        <v>82</v>
      </c>
    </row>
    <row r="38" spans="1:6">
      <c r="A38" s="163">
        <v>36</v>
      </c>
      <c r="B38" s="164" t="s">
        <v>186</v>
      </c>
      <c r="C38" s="163" t="s">
        <v>177</v>
      </c>
      <c r="D38" s="165" t="s">
        <v>184</v>
      </c>
      <c r="E38" s="165" t="s">
        <v>185</v>
      </c>
      <c r="F38" s="165" t="s">
        <v>82</v>
      </c>
    </row>
    <row r="39" spans="1:6">
      <c r="A39" s="160">
        <v>37</v>
      </c>
      <c r="B39" s="161" t="s">
        <v>187</v>
      </c>
      <c r="C39" s="160" t="s">
        <v>177</v>
      </c>
      <c r="D39" s="162" t="s">
        <v>188</v>
      </c>
      <c r="E39" s="162" t="s">
        <v>189</v>
      </c>
      <c r="F39" s="162" t="s">
        <v>82</v>
      </c>
    </row>
    <row r="40" spans="1:6">
      <c r="A40" s="163">
        <v>38</v>
      </c>
      <c r="B40" s="164" t="s">
        <v>190</v>
      </c>
      <c r="C40" s="163" t="s">
        <v>191</v>
      </c>
      <c r="D40" s="165" t="s">
        <v>192</v>
      </c>
      <c r="E40" s="165" t="s">
        <v>193</v>
      </c>
      <c r="F40" s="165" t="s">
        <v>82</v>
      </c>
    </row>
    <row r="41" spans="1:6">
      <c r="A41" s="160">
        <v>39</v>
      </c>
      <c r="B41" s="161" t="s">
        <v>194</v>
      </c>
      <c r="C41" s="160" t="s">
        <v>191</v>
      </c>
      <c r="D41" s="162" t="s">
        <v>195</v>
      </c>
      <c r="E41" s="162" t="s">
        <v>196</v>
      </c>
      <c r="F41" s="162" t="s">
        <v>82</v>
      </c>
    </row>
    <row r="42" spans="1:6">
      <c r="A42" s="163">
        <v>40</v>
      </c>
      <c r="B42" s="164" t="s">
        <v>197</v>
      </c>
      <c r="C42" s="163" t="s">
        <v>198</v>
      </c>
      <c r="D42" s="165" t="s">
        <v>951</v>
      </c>
      <c r="E42" s="165" t="s">
        <v>952</v>
      </c>
      <c r="F42" s="165" t="s">
        <v>82</v>
      </c>
    </row>
    <row r="43" spans="1:6">
      <c r="A43" s="160">
        <v>41</v>
      </c>
      <c r="B43" s="161" t="s">
        <v>199</v>
      </c>
      <c r="C43" s="160" t="s">
        <v>198</v>
      </c>
      <c r="D43" s="162" t="s">
        <v>953</v>
      </c>
      <c r="E43" s="162" t="s">
        <v>954</v>
      </c>
      <c r="F43" s="162" t="s">
        <v>82</v>
      </c>
    </row>
    <row r="44" spans="1:6">
      <c r="A44" s="163">
        <v>42</v>
      </c>
      <c r="B44" s="164" t="s">
        <v>200</v>
      </c>
      <c r="C44" s="163" t="s">
        <v>198</v>
      </c>
      <c r="D44" s="165" t="s">
        <v>955</v>
      </c>
      <c r="E44" s="165" t="s">
        <v>956</v>
      </c>
      <c r="F44" s="165" t="s">
        <v>82</v>
      </c>
    </row>
    <row r="45" spans="1:6">
      <c r="A45" s="160">
        <v>43</v>
      </c>
      <c r="B45" s="161" t="s">
        <v>201</v>
      </c>
      <c r="C45" s="160" t="s">
        <v>198</v>
      </c>
      <c r="D45" s="162" t="s">
        <v>957</v>
      </c>
      <c r="E45" s="162" t="s">
        <v>958</v>
      </c>
      <c r="F45" s="162" t="s">
        <v>82</v>
      </c>
    </row>
    <row r="46" spans="1:6">
      <c r="A46" s="163">
        <v>44</v>
      </c>
      <c r="B46" s="164" t="s">
        <v>202</v>
      </c>
      <c r="C46" s="163" t="s">
        <v>198</v>
      </c>
      <c r="D46" s="165" t="s">
        <v>959</v>
      </c>
      <c r="E46" s="165" t="s">
        <v>960</v>
      </c>
      <c r="F46" s="165" t="s">
        <v>82</v>
      </c>
    </row>
    <row r="47" spans="1:6">
      <c r="A47" s="160">
        <v>45</v>
      </c>
      <c r="B47" s="161" t="s">
        <v>203</v>
      </c>
      <c r="C47" s="160" t="s">
        <v>198</v>
      </c>
      <c r="D47" s="162" t="s">
        <v>961</v>
      </c>
      <c r="E47" s="162" t="s">
        <v>962</v>
      </c>
      <c r="F47" s="162" t="s">
        <v>82</v>
      </c>
    </row>
    <row r="48" spans="1:6">
      <c r="A48" s="163">
        <v>46</v>
      </c>
      <c r="B48" s="164" t="s">
        <v>204</v>
      </c>
      <c r="C48" s="163" t="s">
        <v>198</v>
      </c>
      <c r="D48" s="165" t="s">
        <v>963</v>
      </c>
      <c r="E48" s="165" t="s">
        <v>964</v>
      </c>
      <c r="F48" s="165" t="s">
        <v>82</v>
      </c>
    </row>
    <row r="49" spans="1:6">
      <c r="A49" s="160">
        <v>47</v>
      </c>
      <c r="B49" s="161" t="s">
        <v>205</v>
      </c>
      <c r="C49" s="160" t="s">
        <v>198</v>
      </c>
      <c r="D49" s="162" t="s">
        <v>965</v>
      </c>
      <c r="E49" s="162" t="s">
        <v>966</v>
      </c>
      <c r="F49" s="162" t="s">
        <v>82</v>
      </c>
    </row>
    <row r="50" spans="1:6">
      <c r="A50" s="163">
        <v>48</v>
      </c>
      <c r="B50" s="164" t="s">
        <v>206</v>
      </c>
      <c r="C50" s="163" t="s">
        <v>198</v>
      </c>
      <c r="D50" s="165" t="s">
        <v>967</v>
      </c>
      <c r="E50" s="165" t="s">
        <v>968</v>
      </c>
      <c r="F50" s="165" t="s">
        <v>82</v>
      </c>
    </row>
    <row r="51" spans="1:6">
      <c r="A51" s="160">
        <v>49</v>
      </c>
      <c r="B51" s="161" t="s">
        <v>207</v>
      </c>
      <c r="C51" s="160" t="s">
        <v>198</v>
      </c>
      <c r="D51" s="162" t="s">
        <v>969</v>
      </c>
      <c r="E51" s="162" t="s">
        <v>970</v>
      </c>
      <c r="F51" s="162" t="s">
        <v>82</v>
      </c>
    </row>
    <row r="52" spans="1:6">
      <c r="A52" s="163">
        <v>50</v>
      </c>
      <c r="B52" s="164" t="s">
        <v>208</v>
      </c>
      <c r="C52" s="163" t="s">
        <v>26</v>
      </c>
      <c r="D52" s="165" t="s">
        <v>209</v>
      </c>
      <c r="E52" s="165" t="s">
        <v>971</v>
      </c>
      <c r="F52" s="165" t="s">
        <v>82</v>
      </c>
    </row>
    <row r="53" spans="1:6">
      <c r="A53" s="160">
        <v>51</v>
      </c>
      <c r="B53" s="161" t="s">
        <v>210</v>
      </c>
      <c r="C53" s="160" t="s">
        <v>191</v>
      </c>
      <c r="D53" s="162" t="s">
        <v>972</v>
      </c>
      <c r="E53" s="162" t="s">
        <v>973</v>
      </c>
      <c r="F53" s="162" t="s">
        <v>82</v>
      </c>
    </row>
    <row r="54" spans="1:6">
      <c r="A54" s="163">
        <v>52</v>
      </c>
      <c r="B54" s="164" t="s">
        <v>211</v>
      </c>
      <c r="C54" s="163" t="s">
        <v>191</v>
      </c>
      <c r="D54" s="165" t="s">
        <v>230</v>
      </c>
      <c r="E54" s="165" t="s">
        <v>974</v>
      </c>
      <c r="F54" s="165" t="s">
        <v>82</v>
      </c>
    </row>
    <row r="55" spans="1:6">
      <c r="A55" s="160">
        <v>53</v>
      </c>
      <c r="B55" s="161" t="s">
        <v>213</v>
      </c>
      <c r="C55" s="160" t="s">
        <v>191</v>
      </c>
      <c r="D55" s="162" t="s">
        <v>975</v>
      </c>
      <c r="E55" s="162" t="s">
        <v>976</v>
      </c>
      <c r="F55" s="162" t="s">
        <v>82</v>
      </c>
    </row>
    <row r="56" spans="1:6">
      <c r="A56" s="163">
        <v>54</v>
      </c>
      <c r="B56" s="164" t="s">
        <v>214</v>
      </c>
      <c r="C56" s="163" t="s">
        <v>191</v>
      </c>
      <c r="D56" s="165" t="s">
        <v>215</v>
      </c>
      <c r="E56" s="165" t="s">
        <v>216</v>
      </c>
      <c r="F56" s="165" t="s">
        <v>82</v>
      </c>
    </row>
    <row r="57" spans="1:6">
      <c r="A57" s="160">
        <v>55</v>
      </c>
      <c r="B57" s="161" t="s">
        <v>217</v>
      </c>
      <c r="C57" s="160" t="s">
        <v>191</v>
      </c>
      <c r="D57" s="162" t="s">
        <v>977</v>
      </c>
      <c r="E57" s="162" t="s">
        <v>978</v>
      </c>
      <c r="F57" s="162" t="s">
        <v>82</v>
      </c>
    </row>
    <row r="58" spans="1:6">
      <c r="A58" s="163">
        <v>56</v>
      </c>
      <c r="B58" s="164" t="s">
        <v>220</v>
      </c>
      <c r="C58" s="163" t="s">
        <v>191</v>
      </c>
      <c r="D58" s="165" t="s">
        <v>979</v>
      </c>
      <c r="E58" s="165" t="s">
        <v>980</v>
      </c>
      <c r="F58" s="165" t="s">
        <v>82</v>
      </c>
    </row>
    <row r="59" spans="1:6">
      <c r="A59" s="160">
        <v>57</v>
      </c>
      <c r="B59" s="161" t="s">
        <v>221</v>
      </c>
      <c r="C59" s="160" t="s">
        <v>191</v>
      </c>
      <c r="D59" s="162" t="s">
        <v>981</v>
      </c>
      <c r="E59" s="162" t="s">
        <v>222</v>
      </c>
      <c r="F59" s="162" t="s">
        <v>82</v>
      </c>
    </row>
    <row r="60" spans="1:6">
      <c r="A60" s="163">
        <v>58</v>
      </c>
      <c r="B60" s="164" t="s">
        <v>223</v>
      </c>
      <c r="C60" s="163" t="s">
        <v>191</v>
      </c>
      <c r="D60" s="165" t="s">
        <v>224</v>
      </c>
      <c r="E60" s="165" t="s">
        <v>225</v>
      </c>
      <c r="F60" s="165" t="s">
        <v>82</v>
      </c>
    </row>
    <row r="61" spans="1:6">
      <c r="A61" s="160">
        <v>59</v>
      </c>
      <c r="B61" s="161" t="s">
        <v>226</v>
      </c>
      <c r="C61" s="160" t="s">
        <v>191</v>
      </c>
      <c r="D61" s="162" t="s">
        <v>227</v>
      </c>
      <c r="E61" s="162" t="s">
        <v>228</v>
      </c>
      <c r="F61" s="162" t="s">
        <v>82</v>
      </c>
    </row>
    <row r="62" spans="1:6">
      <c r="A62" s="163">
        <v>60</v>
      </c>
      <c r="B62" s="164" t="s">
        <v>229</v>
      </c>
      <c r="C62" s="163" t="s">
        <v>191</v>
      </c>
      <c r="D62" s="165" t="s">
        <v>982</v>
      </c>
      <c r="E62" s="165" t="s">
        <v>983</v>
      </c>
      <c r="F62" s="165" t="s">
        <v>82</v>
      </c>
    </row>
    <row r="63" spans="1:6">
      <c r="A63" s="160">
        <v>61</v>
      </c>
      <c r="B63" s="161" t="s">
        <v>232</v>
      </c>
      <c r="C63" s="160" t="s">
        <v>191</v>
      </c>
      <c r="D63" s="162" t="s">
        <v>233</v>
      </c>
      <c r="E63" s="162" t="s">
        <v>234</v>
      </c>
      <c r="F63" s="162" t="s">
        <v>82</v>
      </c>
    </row>
    <row r="64" spans="1:6">
      <c r="A64" s="163">
        <v>62</v>
      </c>
      <c r="B64" s="164" t="s">
        <v>235</v>
      </c>
      <c r="C64" s="163" t="s">
        <v>191</v>
      </c>
      <c r="D64" s="165" t="s">
        <v>236</v>
      </c>
      <c r="E64" s="165" t="s">
        <v>237</v>
      </c>
      <c r="F64" s="165" t="s">
        <v>82</v>
      </c>
    </row>
    <row r="65" spans="1:6">
      <c r="A65" s="160">
        <v>63</v>
      </c>
      <c r="B65" s="161" t="s">
        <v>238</v>
      </c>
      <c r="C65" s="160" t="s">
        <v>191</v>
      </c>
      <c r="D65" s="162" t="s">
        <v>239</v>
      </c>
      <c r="E65" s="162" t="s">
        <v>240</v>
      </c>
      <c r="F65" s="162" t="s">
        <v>82</v>
      </c>
    </row>
    <row r="66" spans="1:6">
      <c r="A66" s="163">
        <v>64</v>
      </c>
      <c r="B66" s="164" t="s">
        <v>241</v>
      </c>
      <c r="C66" s="163" t="s">
        <v>191</v>
      </c>
      <c r="D66" s="165" t="s">
        <v>242</v>
      </c>
      <c r="E66" s="165" t="s">
        <v>243</v>
      </c>
      <c r="F66" s="165" t="s">
        <v>82</v>
      </c>
    </row>
    <row r="67" spans="1:6">
      <c r="A67" s="160">
        <v>65</v>
      </c>
      <c r="B67" s="161" t="s">
        <v>244</v>
      </c>
      <c r="C67" s="160" t="s">
        <v>191</v>
      </c>
      <c r="D67" s="162" t="s">
        <v>245</v>
      </c>
      <c r="E67" s="162" t="s">
        <v>246</v>
      </c>
      <c r="F67" s="162" t="s">
        <v>82</v>
      </c>
    </row>
    <row r="68" spans="1:6">
      <c r="A68" s="163">
        <v>66</v>
      </c>
      <c r="B68" s="164" t="s">
        <v>247</v>
      </c>
      <c r="C68" s="163" t="s">
        <v>191</v>
      </c>
      <c r="D68" s="165" t="s">
        <v>248</v>
      </c>
      <c r="E68" s="165" t="s">
        <v>249</v>
      </c>
      <c r="F68" s="165" t="s">
        <v>82</v>
      </c>
    </row>
    <row r="69" spans="1:6">
      <c r="A69" s="160">
        <v>67</v>
      </c>
      <c r="B69" s="161" t="s">
        <v>250</v>
      </c>
      <c r="C69" s="160" t="s">
        <v>191</v>
      </c>
      <c r="D69" s="162" t="s">
        <v>251</v>
      </c>
      <c r="E69" s="162" t="s">
        <v>252</v>
      </c>
      <c r="F69" s="162" t="s">
        <v>82</v>
      </c>
    </row>
    <row r="70" spans="1:6">
      <c r="A70" s="163">
        <v>68</v>
      </c>
      <c r="B70" s="164" t="s">
        <v>253</v>
      </c>
      <c r="C70" s="163" t="s">
        <v>191</v>
      </c>
      <c r="D70" s="165" t="s">
        <v>254</v>
      </c>
      <c r="E70" s="165" t="s">
        <v>255</v>
      </c>
      <c r="F70" s="165" t="s">
        <v>82</v>
      </c>
    </row>
    <row r="71" spans="1:6">
      <c r="A71" s="160">
        <v>69</v>
      </c>
      <c r="B71" s="161" t="s">
        <v>256</v>
      </c>
      <c r="C71" s="160" t="s">
        <v>191</v>
      </c>
      <c r="D71" s="162" t="s">
        <v>257</v>
      </c>
      <c r="E71" s="162" t="s">
        <v>258</v>
      </c>
      <c r="F71" s="162" t="s">
        <v>82</v>
      </c>
    </row>
    <row r="72" spans="1:6">
      <c r="A72" s="163">
        <v>70</v>
      </c>
      <c r="B72" s="164" t="s">
        <v>259</v>
      </c>
      <c r="C72" s="163" t="s">
        <v>260</v>
      </c>
      <c r="D72" s="165" t="s">
        <v>399</v>
      </c>
      <c r="E72" s="165" t="s">
        <v>400</v>
      </c>
      <c r="F72" s="165" t="s">
        <v>82</v>
      </c>
    </row>
    <row r="73" spans="1:6">
      <c r="A73" s="160">
        <v>71</v>
      </c>
      <c r="B73" s="161" t="s">
        <v>262</v>
      </c>
      <c r="C73" s="160" t="s">
        <v>260</v>
      </c>
      <c r="D73" s="162" t="s">
        <v>984</v>
      </c>
      <c r="E73" s="162" t="s">
        <v>985</v>
      </c>
      <c r="F73" s="162" t="s">
        <v>82</v>
      </c>
    </row>
    <row r="74" spans="1:6">
      <c r="A74" s="163">
        <v>72</v>
      </c>
      <c r="B74" s="164" t="s">
        <v>264</v>
      </c>
      <c r="C74" s="163" t="s">
        <v>260</v>
      </c>
      <c r="D74" s="165" t="s">
        <v>986</v>
      </c>
      <c r="E74" s="165" t="s">
        <v>987</v>
      </c>
      <c r="F74" s="165" t="s">
        <v>82</v>
      </c>
    </row>
    <row r="75" spans="1:6">
      <c r="A75" s="160">
        <v>73</v>
      </c>
      <c r="B75" s="161" t="s">
        <v>265</v>
      </c>
      <c r="C75" s="160" t="s">
        <v>260</v>
      </c>
      <c r="D75" s="162" t="s">
        <v>988</v>
      </c>
      <c r="E75" s="162" t="s">
        <v>989</v>
      </c>
      <c r="F75" s="162" t="s">
        <v>82</v>
      </c>
    </row>
    <row r="76" spans="1:6">
      <c r="A76" s="163">
        <v>74</v>
      </c>
      <c r="B76" s="164" t="s">
        <v>266</v>
      </c>
      <c r="C76" s="163" t="s">
        <v>260</v>
      </c>
      <c r="D76" s="165" t="s">
        <v>263</v>
      </c>
      <c r="E76" s="165" t="s">
        <v>990</v>
      </c>
      <c r="F76" s="165" t="s">
        <v>82</v>
      </c>
    </row>
    <row r="77" spans="1:6">
      <c r="A77" s="160">
        <v>75</v>
      </c>
      <c r="B77" s="161" t="s">
        <v>267</v>
      </c>
      <c r="C77" s="160" t="s">
        <v>260</v>
      </c>
      <c r="D77" s="162" t="s">
        <v>991</v>
      </c>
      <c r="E77" s="162" t="s">
        <v>992</v>
      </c>
      <c r="F77" s="162" t="s">
        <v>82</v>
      </c>
    </row>
    <row r="78" spans="1:6">
      <c r="A78" s="163">
        <v>76</v>
      </c>
      <c r="B78" s="164" t="s">
        <v>268</v>
      </c>
      <c r="C78" s="163" t="s">
        <v>260</v>
      </c>
      <c r="D78" s="165" t="s">
        <v>993</v>
      </c>
      <c r="E78" s="165" t="s">
        <v>994</v>
      </c>
      <c r="F78" s="165" t="s">
        <v>82</v>
      </c>
    </row>
    <row r="79" spans="1:6">
      <c r="A79" s="160">
        <v>77</v>
      </c>
      <c r="B79" s="161" t="s">
        <v>269</v>
      </c>
      <c r="C79" s="160" t="s">
        <v>260</v>
      </c>
      <c r="D79" s="162" t="s">
        <v>270</v>
      </c>
      <c r="E79" s="162" t="s">
        <v>271</v>
      </c>
      <c r="F79" s="162" t="s">
        <v>82</v>
      </c>
    </row>
    <row r="80" spans="1:6">
      <c r="A80" s="163">
        <v>78</v>
      </c>
      <c r="B80" s="164" t="s">
        <v>272</v>
      </c>
      <c r="C80" s="163" t="s">
        <v>260</v>
      </c>
      <c r="D80" s="165" t="s">
        <v>273</v>
      </c>
      <c r="E80" s="165" t="s">
        <v>274</v>
      </c>
      <c r="F80" s="165" t="s">
        <v>82</v>
      </c>
    </row>
    <row r="81" spans="1:6">
      <c r="A81" s="160">
        <v>79</v>
      </c>
      <c r="B81" s="161" t="s">
        <v>275</v>
      </c>
      <c r="C81" s="160" t="s">
        <v>191</v>
      </c>
      <c r="D81" s="162" t="s">
        <v>276</v>
      </c>
      <c r="E81" s="162" t="s">
        <v>277</v>
      </c>
      <c r="F81" s="162" t="s">
        <v>82</v>
      </c>
    </row>
    <row r="82" spans="1:6">
      <c r="A82" s="163">
        <v>80</v>
      </c>
      <c r="B82" s="164" t="s">
        <v>278</v>
      </c>
      <c r="C82" s="163" t="s">
        <v>191</v>
      </c>
      <c r="D82" s="165" t="s">
        <v>279</v>
      </c>
      <c r="E82" s="165" t="s">
        <v>280</v>
      </c>
      <c r="F82" s="165" t="s">
        <v>82</v>
      </c>
    </row>
    <row r="83" spans="1:6">
      <c r="A83" s="160">
        <v>81</v>
      </c>
      <c r="B83" s="161" t="s">
        <v>281</v>
      </c>
      <c r="C83" s="160" t="s">
        <v>191</v>
      </c>
      <c r="D83" s="162" t="s">
        <v>282</v>
      </c>
      <c r="E83" s="162" t="s">
        <v>283</v>
      </c>
      <c r="F83" s="162" t="s">
        <v>82</v>
      </c>
    </row>
    <row r="84" spans="1:6">
      <c r="A84" s="163">
        <v>82</v>
      </c>
      <c r="B84" s="164" t="s">
        <v>284</v>
      </c>
      <c r="C84" s="163" t="s">
        <v>191</v>
      </c>
      <c r="D84" s="165" t="s">
        <v>285</v>
      </c>
      <c r="E84" s="165" t="s">
        <v>286</v>
      </c>
      <c r="F84" s="165" t="s">
        <v>82</v>
      </c>
    </row>
    <row r="85" spans="1:6">
      <c r="A85" s="160">
        <v>83</v>
      </c>
      <c r="B85" s="161" t="s">
        <v>287</v>
      </c>
      <c r="C85" s="160" t="s">
        <v>191</v>
      </c>
      <c r="D85" s="162" t="s">
        <v>288</v>
      </c>
      <c r="E85" s="162" t="s">
        <v>289</v>
      </c>
      <c r="F85" s="162" t="s">
        <v>82</v>
      </c>
    </row>
    <row r="86" spans="1:6">
      <c r="A86" s="163">
        <v>84</v>
      </c>
      <c r="B86" s="164" t="s">
        <v>290</v>
      </c>
      <c r="C86" s="163" t="s">
        <v>191</v>
      </c>
      <c r="D86" s="165" t="s">
        <v>291</v>
      </c>
      <c r="E86" s="165" t="s">
        <v>292</v>
      </c>
      <c r="F86" s="165" t="s">
        <v>82</v>
      </c>
    </row>
    <row r="87" spans="1:6">
      <c r="A87" s="160">
        <v>85</v>
      </c>
      <c r="B87" s="161" t="s">
        <v>293</v>
      </c>
      <c r="C87" s="160" t="s">
        <v>191</v>
      </c>
      <c r="D87" s="162" t="s">
        <v>294</v>
      </c>
      <c r="E87" s="162" t="s">
        <v>295</v>
      </c>
      <c r="F87" s="162" t="s">
        <v>82</v>
      </c>
    </row>
    <row r="88" spans="1:6">
      <c r="A88" s="163">
        <v>86</v>
      </c>
      <c r="B88" s="164" t="s">
        <v>296</v>
      </c>
      <c r="C88" s="163" t="s">
        <v>191</v>
      </c>
      <c r="D88" s="165" t="s">
        <v>297</v>
      </c>
      <c r="E88" s="165" t="s">
        <v>298</v>
      </c>
      <c r="F88" s="165" t="s">
        <v>82</v>
      </c>
    </row>
    <row r="89" spans="1:6">
      <c r="A89" s="160">
        <v>87</v>
      </c>
      <c r="B89" s="161" t="s">
        <v>299</v>
      </c>
      <c r="C89" s="160" t="s">
        <v>191</v>
      </c>
      <c r="D89" s="162" t="s">
        <v>300</v>
      </c>
      <c r="E89" s="162" t="s">
        <v>301</v>
      </c>
      <c r="F89" s="162" t="s">
        <v>82</v>
      </c>
    </row>
    <row r="90" spans="1:6">
      <c r="A90" s="163">
        <v>88</v>
      </c>
      <c r="B90" s="164" t="s">
        <v>302</v>
      </c>
      <c r="C90" s="163" t="s">
        <v>191</v>
      </c>
      <c r="D90" s="165" t="s">
        <v>303</v>
      </c>
      <c r="E90" s="165" t="s">
        <v>304</v>
      </c>
      <c r="F90" s="165" t="s">
        <v>82</v>
      </c>
    </row>
    <row r="91" spans="1:6">
      <c r="A91" s="160">
        <v>89</v>
      </c>
      <c r="B91" s="161" t="s">
        <v>305</v>
      </c>
      <c r="C91" s="160" t="s">
        <v>191</v>
      </c>
      <c r="D91" s="162" t="s">
        <v>306</v>
      </c>
      <c r="E91" s="162" t="s">
        <v>307</v>
      </c>
      <c r="F91" s="162" t="s">
        <v>82</v>
      </c>
    </row>
    <row r="92" spans="1:6">
      <c r="A92" s="163">
        <v>90</v>
      </c>
      <c r="B92" s="164" t="s">
        <v>308</v>
      </c>
      <c r="C92" s="163" t="s">
        <v>191</v>
      </c>
      <c r="D92" s="165" t="s">
        <v>309</v>
      </c>
      <c r="E92" s="165" t="s">
        <v>310</v>
      </c>
      <c r="F92" s="165" t="s">
        <v>82</v>
      </c>
    </row>
    <row r="93" spans="1:6">
      <c r="A93" s="160">
        <v>91</v>
      </c>
      <c r="B93" s="161" t="s">
        <v>311</v>
      </c>
      <c r="C93" s="160" t="s">
        <v>191</v>
      </c>
      <c r="D93" s="162" t="s">
        <v>312</v>
      </c>
      <c r="E93" s="162" t="s">
        <v>313</v>
      </c>
      <c r="F93" s="162" t="s">
        <v>82</v>
      </c>
    </row>
    <row r="94" spans="1:6">
      <c r="A94" s="163">
        <v>92</v>
      </c>
      <c r="B94" s="164" t="s">
        <v>314</v>
      </c>
      <c r="C94" s="163" t="s">
        <v>191</v>
      </c>
      <c r="D94" s="165" t="s">
        <v>315</v>
      </c>
      <c r="E94" s="165" t="s">
        <v>316</v>
      </c>
      <c r="F94" s="165" t="s">
        <v>82</v>
      </c>
    </row>
    <row r="95" spans="1:6">
      <c r="A95" s="160">
        <v>93</v>
      </c>
      <c r="B95" s="161" t="s">
        <v>317</v>
      </c>
      <c r="C95" s="160" t="s">
        <v>191</v>
      </c>
      <c r="D95" s="162" t="s">
        <v>318</v>
      </c>
      <c r="E95" s="162" t="s">
        <v>319</v>
      </c>
      <c r="F95" s="162" t="s">
        <v>82</v>
      </c>
    </row>
    <row r="96" spans="1:6">
      <c r="A96" s="163">
        <v>94</v>
      </c>
      <c r="B96" s="164" t="s">
        <v>320</v>
      </c>
      <c r="C96" s="163" t="s">
        <v>191</v>
      </c>
      <c r="D96" s="165" t="s">
        <v>321</v>
      </c>
      <c r="E96" s="165" t="s">
        <v>322</v>
      </c>
      <c r="F96" s="165" t="s">
        <v>82</v>
      </c>
    </row>
    <row r="97" spans="1:6">
      <c r="A97" s="160">
        <v>95</v>
      </c>
      <c r="B97" s="161" t="s">
        <v>323</v>
      </c>
      <c r="C97" s="160" t="s">
        <v>191</v>
      </c>
      <c r="D97" s="162" t="s">
        <v>324</v>
      </c>
      <c r="E97" s="162" t="s">
        <v>325</v>
      </c>
      <c r="F97" s="162" t="s">
        <v>82</v>
      </c>
    </row>
    <row r="98" spans="1:6">
      <c r="A98" s="163">
        <v>96</v>
      </c>
      <c r="B98" s="164" t="s">
        <v>326</v>
      </c>
      <c r="C98" s="163" t="s">
        <v>191</v>
      </c>
      <c r="D98" s="165" t="s">
        <v>327</v>
      </c>
      <c r="E98" s="165" t="s">
        <v>328</v>
      </c>
      <c r="F98" s="165" t="s">
        <v>82</v>
      </c>
    </row>
    <row r="99" spans="1:6">
      <c r="A99" s="160">
        <v>97</v>
      </c>
      <c r="B99" s="161" t="s">
        <v>329</v>
      </c>
      <c r="C99" s="160" t="s">
        <v>191</v>
      </c>
      <c r="D99" s="162" t="s">
        <v>330</v>
      </c>
      <c r="E99" s="162" t="s">
        <v>331</v>
      </c>
      <c r="F99" s="162" t="s">
        <v>82</v>
      </c>
    </row>
    <row r="100" spans="1:6">
      <c r="A100" s="163">
        <v>98</v>
      </c>
      <c r="B100" s="164" t="s">
        <v>332</v>
      </c>
      <c r="C100" s="163" t="s">
        <v>191</v>
      </c>
      <c r="D100" s="165" t="s">
        <v>333</v>
      </c>
      <c r="E100" s="165" t="s">
        <v>334</v>
      </c>
      <c r="F100" s="165" t="s">
        <v>82</v>
      </c>
    </row>
    <row r="101" spans="1:6">
      <c r="A101" s="160">
        <v>99</v>
      </c>
      <c r="B101" s="161" t="s">
        <v>335</v>
      </c>
      <c r="C101" s="160" t="s">
        <v>191</v>
      </c>
      <c r="D101" s="162" t="s">
        <v>336</v>
      </c>
      <c r="E101" s="162" t="s">
        <v>337</v>
      </c>
      <c r="F101" s="162" t="s">
        <v>82</v>
      </c>
    </row>
    <row r="102" spans="1:6">
      <c r="A102" s="163">
        <v>100</v>
      </c>
      <c r="B102" s="164" t="s">
        <v>338</v>
      </c>
      <c r="C102" s="163" t="s">
        <v>191</v>
      </c>
      <c r="D102" s="165" t="s">
        <v>339</v>
      </c>
      <c r="E102" s="165" t="s">
        <v>340</v>
      </c>
      <c r="F102" s="165" t="s">
        <v>82</v>
      </c>
    </row>
    <row r="103" spans="1:6">
      <c r="A103" s="160">
        <v>101</v>
      </c>
      <c r="B103" s="161" t="s">
        <v>341</v>
      </c>
      <c r="C103" s="160" t="s">
        <v>191</v>
      </c>
      <c r="D103" s="162" t="s">
        <v>303</v>
      </c>
      <c r="E103" s="162" t="s">
        <v>304</v>
      </c>
      <c r="F103" s="162" t="s">
        <v>82</v>
      </c>
    </row>
    <row r="104" spans="1:6">
      <c r="A104" s="163">
        <v>102</v>
      </c>
      <c r="B104" s="164" t="s">
        <v>342</v>
      </c>
      <c r="C104" s="163" t="s">
        <v>191</v>
      </c>
      <c r="D104" s="165" t="s">
        <v>343</v>
      </c>
      <c r="E104" s="165" t="s">
        <v>344</v>
      </c>
      <c r="F104" s="165" t="s">
        <v>82</v>
      </c>
    </row>
    <row r="105" spans="1:6">
      <c r="A105" s="160">
        <v>103</v>
      </c>
      <c r="B105" s="161" t="s">
        <v>345</v>
      </c>
      <c r="C105" s="160" t="s">
        <v>191</v>
      </c>
      <c r="D105" s="162" t="s">
        <v>168</v>
      </c>
      <c r="E105" s="162" t="s">
        <v>169</v>
      </c>
      <c r="F105" s="162" t="s">
        <v>82</v>
      </c>
    </row>
    <row r="106" spans="1:6">
      <c r="A106" s="163">
        <v>104</v>
      </c>
      <c r="B106" s="164" t="s">
        <v>346</v>
      </c>
      <c r="C106" s="163" t="s">
        <v>260</v>
      </c>
      <c r="D106" s="165" t="s">
        <v>347</v>
      </c>
      <c r="E106" s="165" t="s">
        <v>348</v>
      </c>
      <c r="F106" s="165" t="s">
        <v>82</v>
      </c>
    </row>
    <row r="107" spans="1:6">
      <c r="A107" s="160">
        <v>105</v>
      </c>
      <c r="B107" s="161" t="s">
        <v>349</v>
      </c>
      <c r="C107" s="160" t="s">
        <v>260</v>
      </c>
      <c r="D107" s="162" t="s">
        <v>178</v>
      </c>
      <c r="E107" s="162" t="s">
        <v>179</v>
      </c>
      <c r="F107" s="162" t="s">
        <v>82</v>
      </c>
    </row>
    <row r="108" spans="1:6">
      <c r="A108" s="163">
        <v>106</v>
      </c>
      <c r="B108" s="164" t="s">
        <v>350</v>
      </c>
      <c r="C108" s="163" t="s">
        <v>260</v>
      </c>
      <c r="D108" s="165" t="s">
        <v>351</v>
      </c>
      <c r="E108" s="165" t="s">
        <v>352</v>
      </c>
      <c r="F108" s="165" t="s">
        <v>82</v>
      </c>
    </row>
    <row r="109" spans="1:6">
      <c r="A109" s="160">
        <v>107</v>
      </c>
      <c r="B109" s="161" t="s">
        <v>353</v>
      </c>
      <c r="C109" s="160" t="s">
        <v>260</v>
      </c>
      <c r="D109" s="162" t="s">
        <v>354</v>
      </c>
      <c r="E109" s="162" t="s">
        <v>355</v>
      </c>
      <c r="F109" s="162" t="s">
        <v>82</v>
      </c>
    </row>
    <row r="110" spans="1:6">
      <c r="A110" s="163">
        <v>108</v>
      </c>
      <c r="B110" s="164" t="s">
        <v>356</v>
      </c>
      <c r="C110" s="163" t="s">
        <v>260</v>
      </c>
      <c r="D110" s="165" t="s">
        <v>357</v>
      </c>
      <c r="E110" s="165" t="s">
        <v>358</v>
      </c>
      <c r="F110" s="165" t="s">
        <v>82</v>
      </c>
    </row>
    <row r="111" spans="1:6">
      <c r="A111" s="160">
        <v>109</v>
      </c>
      <c r="B111" s="161" t="s">
        <v>359</v>
      </c>
      <c r="C111" s="160" t="s">
        <v>260</v>
      </c>
      <c r="D111" s="162" t="s">
        <v>261</v>
      </c>
      <c r="E111" s="162" t="s">
        <v>360</v>
      </c>
      <c r="F111" s="162" t="s">
        <v>82</v>
      </c>
    </row>
    <row r="112" spans="1:6">
      <c r="A112" s="163">
        <v>110</v>
      </c>
      <c r="B112" s="164" t="s">
        <v>361</v>
      </c>
      <c r="C112" s="163" t="s">
        <v>260</v>
      </c>
      <c r="D112" s="165" t="s">
        <v>362</v>
      </c>
      <c r="E112" s="165" t="s">
        <v>363</v>
      </c>
      <c r="F112" s="165" t="s">
        <v>82</v>
      </c>
    </row>
    <row r="113" spans="1:6">
      <c r="A113" s="160">
        <v>111</v>
      </c>
      <c r="B113" s="161" t="s">
        <v>364</v>
      </c>
      <c r="C113" s="160" t="s">
        <v>260</v>
      </c>
      <c r="D113" s="162" t="s">
        <v>279</v>
      </c>
      <c r="E113" s="162" t="s">
        <v>280</v>
      </c>
      <c r="F113" s="162" t="s">
        <v>82</v>
      </c>
    </row>
    <row r="114" spans="1:6">
      <c r="A114" s="163">
        <v>112</v>
      </c>
      <c r="B114" s="164" t="s">
        <v>365</v>
      </c>
      <c r="C114" s="163" t="s">
        <v>260</v>
      </c>
      <c r="D114" s="165" t="s">
        <v>366</v>
      </c>
      <c r="E114" s="165" t="s">
        <v>367</v>
      </c>
      <c r="F114" s="165" t="s">
        <v>82</v>
      </c>
    </row>
    <row r="115" spans="1:6">
      <c r="A115" s="160">
        <v>113</v>
      </c>
      <c r="B115" s="161" t="s">
        <v>368</v>
      </c>
      <c r="C115" s="160" t="s">
        <v>260</v>
      </c>
      <c r="D115" s="162" t="s">
        <v>178</v>
      </c>
      <c r="E115" s="162" t="s">
        <v>179</v>
      </c>
      <c r="F115" s="162" t="s">
        <v>82</v>
      </c>
    </row>
    <row r="116" spans="1:6">
      <c r="A116" s="163">
        <v>114</v>
      </c>
      <c r="B116" s="164" t="s">
        <v>369</v>
      </c>
      <c r="C116" s="163" t="s">
        <v>260</v>
      </c>
      <c r="D116" s="165" t="s">
        <v>370</v>
      </c>
      <c r="E116" s="165" t="s">
        <v>371</v>
      </c>
      <c r="F116" s="165" t="s">
        <v>82</v>
      </c>
    </row>
    <row r="117" spans="1:6">
      <c r="A117" s="160">
        <v>115</v>
      </c>
      <c r="B117" s="161" t="s">
        <v>372</v>
      </c>
      <c r="C117" s="160" t="s">
        <v>260</v>
      </c>
      <c r="D117" s="162" t="s">
        <v>373</v>
      </c>
      <c r="E117" s="162" t="s">
        <v>374</v>
      </c>
      <c r="F117" s="162" t="s">
        <v>82</v>
      </c>
    </row>
    <row r="118" spans="1:6">
      <c r="A118" s="163">
        <v>116</v>
      </c>
      <c r="B118" s="164" t="s">
        <v>375</v>
      </c>
      <c r="C118" s="163" t="s">
        <v>260</v>
      </c>
      <c r="D118" s="165" t="s">
        <v>376</v>
      </c>
      <c r="E118" s="165" t="s">
        <v>377</v>
      </c>
      <c r="F118" s="165" t="s">
        <v>82</v>
      </c>
    </row>
    <row r="119" spans="1:6">
      <c r="A119" s="160">
        <v>117</v>
      </c>
      <c r="B119" s="161" t="s">
        <v>378</v>
      </c>
      <c r="C119" s="160" t="s">
        <v>260</v>
      </c>
      <c r="D119" s="162" t="s">
        <v>379</v>
      </c>
      <c r="E119" s="162" t="s">
        <v>380</v>
      </c>
      <c r="F119" s="162" t="s">
        <v>82</v>
      </c>
    </row>
    <row r="120" spans="1:6">
      <c r="A120" s="163">
        <v>118</v>
      </c>
      <c r="B120" s="164" t="s">
        <v>381</v>
      </c>
      <c r="C120" s="163" t="s">
        <v>260</v>
      </c>
      <c r="D120" s="165" t="s">
        <v>382</v>
      </c>
      <c r="E120" s="165" t="s">
        <v>383</v>
      </c>
      <c r="F120" s="165" t="s">
        <v>82</v>
      </c>
    </row>
    <row r="121" spans="1:6">
      <c r="A121" s="160">
        <v>119</v>
      </c>
      <c r="B121" s="161" t="s">
        <v>384</v>
      </c>
      <c r="C121" s="160" t="s">
        <v>260</v>
      </c>
      <c r="D121" s="162" t="s">
        <v>385</v>
      </c>
      <c r="E121" s="162" t="s">
        <v>386</v>
      </c>
      <c r="F121" s="162" t="s">
        <v>82</v>
      </c>
    </row>
    <row r="122" spans="1:6">
      <c r="A122" s="163">
        <v>120</v>
      </c>
      <c r="B122" s="164" t="s">
        <v>387</v>
      </c>
      <c r="C122" s="163" t="s">
        <v>260</v>
      </c>
      <c r="D122" s="165" t="s">
        <v>388</v>
      </c>
      <c r="E122" s="165" t="s">
        <v>389</v>
      </c>
      <c r="F122" s="165" t="s">
        <v>82</v>
      </c>
    </row>
    <row r="123" spans="1:6">
      <c r="A123" s="160">
        <v>121</v>
      </c>
      <c r="B123" s="161" t="s">
        <v>390</v>
      </c>
      <c r="C123" s="160" t="s">
        <v>260</v>
      </c>
      <c r="D123" s="162" t="s">
        <v>391</v>
      </c>
      <c r="E123" s="162" t="s">
        <v>392</v>
      </c>
      <c r="F123" s="162" t="s">
        <v>82</v>
      </c>
    </row>
    <row r="124" spans="1:6">
      <c r="A124" s="163">
        <v>122</v>
      </c>
      <c r="B124" s="164" t="s">
        <v>393</v>
      </c>
      <c r="C124" s="163" t="s">
        <v>260</v>
      </c>
      <c r="D124" s="165" t="s">
        <v>394</v>
      </c>
      <c r="E124" s="165" t="s">
        <v>395</v>
      </c>
      <c r="F124" s="165" t="s">
        <v>82</v>
      </c>
    </row>
    <row r="125" spans="1:6">
      <c r="A125" s="160">
        <v>123</v>
      </c>
      <c r="B125" s="161" t="s">
        <v>396</v>
      </c>
      <c r="C125" s="160" t="s">
        <v>260</v>
      </c>
      <c r="D125" s="162" t="s">
        <v>181</v>
      </c>
      <c r="E125" s="162" t="s">
        <v>182</v>
      </c>
      <c r="F125" s="162" t="s">
        <v>82</v>
      </c>
    </row>
    <row r="126" spans="1:6">
      <c r="A126" s="163">
        <v>124</v>
      </c>
      <c r="B126" s="164" t="s">
        <v>397</v>
      </c>
      <c r="C126" s="163" t="s">
        <v>260</v>
      </c>
      <c r="D126" s="165" t="s">
        <v>188</v>
      </c>
      <c r="E126" s="165" t="s">
        <v>189</v>
      </c>
      <c r="F126" s="165" t="s">
        <v>82</v>
      </c>
    </row>
    <row r="127" spans="1:6">
      <c r="A127" s="160">
        <v>125</v>
      </c>
      <c r="B127" s="161" t="s">
        <v>398</v>
      </c>
      <c r="C127" s="160" t="s">
        <v>260</v>
      </c>
      <c r="D127" s="162" t="s">
        <v>399</v>
      </c>
      <c r="E127" s="162" t="s">
        <v>400</v>
      </c>
      <c r="F127" s="162" t="s">
        <v>82</v>
      </c>
    </row>
    <row r="128" spans="1:6">
      <c r="A128" s="163">
        <v>126</v>
      </c>
      <c r="B128" s="164" t="s">
        <v>401</v>
      </c>
      <c r="C128" s="163" t="s">
        <v>260</v>
      </c>
      <c r="D128" s="165" t="s">
        <v>402</v>
      </c>
      <c r="E128" s="165" t="s">
        <v>403</v>
      </c>
      <c r="F128" s="165" t="s">
        <v>82</v>
      </c>
    </row>
    <row r="129" spans="1:6">
      <c r="A129" s="160">
        <v>127</v>
      </c>
      <c r="B129" s="161" t="s">
        <v>404</v>
      </c>
      <c r="C129" s="160" t="s">
        <v>260</v>
      </c>
      <c r="D129" s="162" t="s">
        <v>405</v>
      </c>
      <c r="E129" s="162" t="s">
        <v>406</v>
      </c>
      <c r="F129" s="162" t="s">
        <v>82</v>
      </c>
    </row>
    <row r="130" spans="1:6">
      <c r="A130" s="163">
        <v>128</v>
      </c>
      <c r="B130" s="164" t="s">
        <v>407</v>
      </c>
      <c r="C130" s="163" t="s">
        <v>260</v>
      </c>
      <c r="D130" s="165" t="s">
        <v>408</v>
      </c>
      <c r="E130" s="165" t="s">
        <v>409</v>
      </c>
      <c r="F130" s="165" t="s">
        <v>82</v>
      </c>
    </row>
    <row r="131" spans="1:6">
      <c r="A131" s="160">
        <v>129</v>
      </c>
      <c r="B131" s="161" t="s">
        <v>410</v>
      </c>
      <c r="C131" s="160" t="s">
        <v>260</v>
      </c>
      <c r="D131" s="162" t="s">
        <v>411</v>
      </c>
      <c r="E131" s="162" t="s">
        <v>412</v>
      </c>
      <c r="F131" s="162" t="s">
        <v>82</v>
      </c>
    </row>
    <row r="132" spans="1:6">
      <c r="A132" s="163">
        <v>130</v>
      </c>
      <c r="B132" s="164" t="s">
        <v>413</v>
      </c>
      <c r="C132" s="163" t="s">
        <v>260</v>
      </c>
      <c r="D132" s="165" t="s">
        <v>414</v>
      </c>
      <c r="E132" s="165" t="s">
        <v>415</v>
      </c>
      <c r="F132" s="165" t="s">
        <v>82</v>
      </c>
    </row>
    <row r="133" spans="1:6">
      <c r="A133" s="160">
        <v>131</v>
      </c>
      <c r="B133" s="161" t="s">
        <v>416</v>
      </c>
      <c r="C133" s="160" t="s">
        <v>191</v>
      </c>
      <c r="D133" s="162" t="s">
        <v>192</v>
      </c>
      <c r="E133" s="162" t="s">
        <v>193</v>
      </c>
      <c r="F133" s="162" t="s">
        <v>82</v>
      </c>
    </row>
    <row r="134" spans="1:6">
      <c r="A134" s="163">
        <v>132</v>
      </c>
      <c r="B134" s="164" t="s">
        <v>417</v>
      </c>
      <c r="C134" s="163" t="s">
        <v>191</v>
      </c>
      <c r="D134" s="165" t="s">
        <v>418</v>
      </c>
      <c r="E134" s="165" t="s">
        <v>419</v>
      </c>
      <c r="F134" s="165" t="s">
        <v>82</v>
      </c>
    </row>
    <row r="135" spans="1:6">
      <c r="A135" s="160">
        <v>133</v>
      </c>
      <c r="B135" s="161" t="s">
        <v>420</v>
      </c>
      <c r="C135" s="160" t="s">
        <v>191</v>
      </c>
      <c r="D135" s="162" t="s">
        <v>421</v>
      </c>
      <c r="E135" s="162" t="s">
        <v>422</v>
      </c>
      <c r="F135" s="162" t="s">
        <v>82</v>
      </c>
    </row>
    <row r="136" spans="1:6">
      <c r="A136" s="163">
        <v>134</v>
      </c>
      <c r="B136" s="164" t="s">
        <v>423</v>
      </c>
      <c r="C136" s="163" t="s">
        <v>191</v>
      </c>
      <c r="D136" s="165" t="s">
        <v>424</v>
      </c>
      <c r="E136" s="165" t="s">
        <v>425</v>
      </c>
      <c r="F136" s="165" t="s">
        <v>82</v>
      </c>
    </row>
    <row r="137" spans="1:6">
      <c r="A137" s="160">
        <v>135</v>
      </c>
      <c r="B137" s="161" t="s">
        <v>426</v>
      </c>
      <c r="C137" s="160" t="s">
        <v>191</v>
      </c>
      <c r="D137" s="162" t="s">
        <v>427</v>
      </c>
      <c r="E137" s="162" t="s">
        <v>428</v>
      </c>
      <c r="F137" s="162" t="s">
        <v>82</v>
      </c>
    </row>
    <row r="138" spans="1:6">
      <c r="A138" s="163">
        <v>136</v>
      </c>
      <c r="B138" s="164" t="s">
        <v>429</v>
      </c>
      <c r="C138" s="163" t="s">
        <v>191</v>
      </c>
      <c r="D138" s="165" t="s">
        <v>430</v>
      </c>
      <c r="E138" s="165" t="s">
        <v>431</v>
      </c>
      <c r="F138" s="165" t="s">
        <v>82</v>
      </c>
    </row>
    <row r="139" spans="1:6">
      <c r="A139" s="160">
        <v>137</v>
      </c>
      <c r="B139" s="161" t="s">
        <v>432</v>
      </c>
      <c r="C139" s="160" t="s">
        <v>191</v>
      </c>
      <c r="D139" s="162" t="s">
        <v>153</v>
      </c>
      <c r="E139" s="162" t="s">
        <v>154</v>
      </c>
      <c r="F139" s="162" t="s">
        <v>82</v>
      </c>
    </row>
    <row r="140" spans="1:6">
      <c r="A140" s="163">
        <v>138</v>
      </c>
      <c r="B140" s="164" t="s">
        <v>433</v>
      </c>
      <c r="C140" s="163" t="s">
        <v>191</v>
      </c>
      <c r="D140" s="165" t="s">
        <v>418</v>
      </c>
      <c r="E140" s="165" t="s">
        <v>419</v>
      </c>
      <c r="F140" s="165" t="s">
        <v>82</v>
      </c>
    </row>
    <row r="141" spans="1:6">
      <c r="A141" s="160">
        <v>139</v>
      </c>
      <c r="B141" s="161" t="s">
        <v>434</v>
      </c>
      <c r="C141" s="160" t="s">
        <v>191</v>
      </c>
      <c r="D141" s="162" t="s">
        <v>421</v>
      </c>
      <c r="E141" s="162" t="s">
        <v>422</v>
      </c>
      <c r="F141" s="162" t="s">
        <v>82</v>
      </c>
    </row>
    <row r="142" spans="1:6">
      <c r="A142" s="163">
        <v>140</v>
      </c>
      <c r="B142" s="164" t="s">
        <v>435</v>
      </c>
      <c r="C142" s="163" t="s">
        <v>191</v>
      </c>
      <c r="D142" s="165" t="s">
        <v>436</v>
      </c>
      <c r="E142" s="165" t="s">
        <v>437</v>
      </c>
      <c r="F142" s="165" t="s">
        <v>82</v>
      </c>
    </row>
    <row r="143" spans="1:6">
      <c r="A143" s="160">
        <v>141</v>
      </c>
      <c r="B143" s="161" t="s">
        <v>438</v>
      </c>
      <c r="C143" s="160" t="s">
        <v>191</v>
      </c>
      <c r="D143" s="162" t="s">
        <v>339</v>
      </c>
      <c r="E143" s="162" t="s">
        <v>340</v>
      </c>
      <c r="F143" s="162" t="s">
        <v>82</v>
      </c>
    </row>
    <row r="144" spans="1:6">
      <c r="A144" s="163">
        <v>142</v>
      </c>
      <c r="B144" s="164" t="s">
        <v>439</v>
      </c>
      <c r="C144" s="163" t="s">
        <v>191</v>
      </c>
      <c r="D144" s="165" t="s">
        <v>430</v>
      </c>
      <c r="E144" s="165" t="s">
        <v>431</v>
      </c>
      <c r="F144" s="165" t="s">
        <v>82</v>
      </c>
    </row>
    <row r="145" spans="1:6">
      <c r="A145" s="160">
        <v>143</v>
      </c>
      <c r="B145" s="161" t="s">
        <v>440</v>
      </c>
      <c r="C145" s="160" t="s">
        <v>191</v>
      </c>
      <c r="D145" s="162" t="s">
        <v>441</v>
      </c>
      <c r="E145" s="162" t="s">
        <v>442</v>
      </c>
      <c r="F145" s="162" t="s">
        <v>82</v>
      </c>
    </row>
    <row r="146" spans="1:6">
      <c r="A146" s="163">
        <v>144</v>
      </c>
      <c r="B146" s="164" t="s">
        <v>443</v>
      </c>
      <c r="C146" s="163" t="s">
        <v>191</v>
      </c>
      <c r="D146" s="165" t="s">
        <v>444</v>
      </c>
      <c r="E146" s="165" t="s">
        <v>445</v>
      </c>
      <c r="F146" s="165" t="s">
        <v>82</v>
      </c>
    </row>
    <row r="147" spans="1:6">
      <c r="A147" s="160">
        <v>145</v>
      </c>
      <c r="B147" s="161" t="s">
        <v>446</v>
      </c>
      <c r="C147" s="160" t="s">
        <v>191</v>
      </c>
      <c r="D147" s="162" t="s">
        <v>447</v>
      </c>
      <c r="E147" s="162" t="s">
        <v>448</v>
      </c>
      <c r="F147" s="162" t="s">
        <v>82</v>
      </c>
    </row>
    <row r="148" spans="1:6">
      <c r="A148" s="163">
        <v>146</v>
      </c>
      <c r="B148" s="164" t="s">
        <v>449</v>
      </c>
      <c r="C148" s="163" t="s">
        <v>191</v>
      </c>
      <c r="D148" s="165" t="s">
        <v>450</v>
      </c>
      <c r="E148" s="165" t="s">
        <v>451</v>
      </c>
      <c r="F148" s="165" t="s">
        <v>82</v>
      </c>
    </row>
    <row r="149" spans="1:6">
      <c r="A149" s="160">
        <v>147</v>
      </c>
      <c r="B149" s="161" t="s">
        <v>452</v>
      </c>
      <c r="C149" s="160" t="s">
        <v>191</v>
      </c>
      <c r="D149" s="162" t="s">
        <v>212</v>
      </c>
      <c r="E149" s="162" t="s">
        <v>231</v>
      </c>
      <c r="F149" s="162" t="s">
        <v>82</v>
      </c>
    </row>
    <row r="150" spans="1:6">
      <c r="A150" s="163">
        <v>148</v>
      </c>
      <c r="B150" s="164" t="s">
        <v>453</v>
      </c>
      <c r="C150" s="163" t="s">
        <v>454</v>
      </c>
      <c r="D150" s="165" t="s">
        <v>218</v>
      </c>
      <c r="E150" s="165" t="s">
        <v>219</v>
      </c>
      <c r="F150" s="165" t="s">
        <v>82</v>
      </c>
    </row>
    <row r="151" spans="1:6">
      <c r="A151" s="160">
        <v>149</v>
      </c>
      <c r="B151" s="161" t="s">
        <v>455</v>
      </c>
      <c r="C151" s="160" t="s">
        <v>456</v>
      </c>
      <c r="D151" s="162" t="s">
        <v>995</v>
      </c>
      <c r="E151" s="162" t="s">
        <v>996</v>
      </c>
      <c r="F151" s="162" t="s">
        <v>82</v>
      </c>
    </row>
    <row r="152" spans="1:6">
      <c r="A152" s="163">
        <v>150</v>
      </c>
      <c r="B152" s="164" t="s">
        <v>457</v>
      </c>
      <c r="C152" s="164"/>
      <c r="D152" s="165" t="s">
        <v>458</v>
      </c>
      <c r="E152" s="165" t="s">
        <v>459</v>
      </c>
      <c r="F152" s="165" t="s">
        <v>82</v>
      </c>
    </row>
    <row r="153" spans="1:6">
      <c r="A153" s="160">
        <v>151</v>
      </c>
      <c r="B153" s="161" t="s">
        <v>460</v>
      </c>
      <c r="C153" s="160" t="s">
        <v>456</v>
      </c>
      <c r="D153" s="162" t="s">
        <v>461</v>
      </c>
      <c r="E153" s="162" t="s">
        <v>462</v>
      </c>
      <c r="F153" s="162" t="s">
        <v>82</v>
      </c>
    </row>
    <row r="154" spans="1:6">
      <c r="A154" s="163">
        <v>152</v>
      </c>
      <c r="B154" s="164" t="s">
        <v>463</v>
      </c>
      <c r="C154" s="163" t="s">
        <v>456</v>
      </c>
      <c r="D154" s="165" t="s">
        <v>464</v>
      </c>
      <c r="E154" s="165" t="s">
        <v>465</v>
      </c>
      <c r="F154" s="165" t="s">
        <v>82</v>
      </c>
    </row>
    <row r="155" spans="1:6">
      <c r="A155" s="160">
        <v>153</v>
      </c>
      <c r="B155" s="161" t="s">
        <v>466</v>
      </c>
      <c r="C155" s="160" t="s">
        <v>456</v>
      </c>
      <c r="D155" s="162" t="s">
        <v>467</v>
      </c>
      <c r="E155" s="162" t="s">
        <v>468</v>
      </c>
      <c r="F155" s="162" t="s">
        <v>82</v>
      </c>
    </row>
    <row r="156" spans="1:6">
      <c r="A156" s="163">
        <v>154</v>
      </c>
      <c r="B156" s="164" t="s">
        <v>469</v>
      </c>
      <c r="C156" s="163" t="s">
        <v>456</v>
      </c>
      <c r="D156" s="165" t="s">
        <v>467</v>
      </c>
      <c r="E156" s="165" t="s">
        <v>468</v>
      </c>
      <c r="F156" s="165" t="s">
        <v>82</v>
      </c>
    </row>
    <row r="157" spans="1:6">
      <c r="A157" s="160">
        <v>155</v>
      </c>
      <c r="B157" s="161" t="s">
        <v>470</v>
      </c>
      <c r="C157" s="160" t="s">
        <v>456</v>
      </c>
      <c r="D157" s="162" t="s">
        <v>471</v>
      </c>
      <c r="E157" s="162" t="s">
        <v>472</v>
      </c>
      <c r="F157" s="162" t="s">
        <v>82</v>
      </c>
    </row>
    <row r="158" spans="1:6">
      <c r="A158" s="163">
        <v>156</v>
      </c>
      <c r="B158" s="164" t="s">
        <v>473</v>
      </c>
      <c r="C158" s="163" t="s">
        <v>456</v>
      </c>
      <c r="D158" s="165" t="s">
        <v>461</v>
      </c>
      <c r="E158" s="165" t="s">
        <v>462</v>
      </c>
      <c r="F158" s="165" t="s">
        <v>82</v>
      </c>
    </row>
    <row r="159" spans="1:6">
      <c r="A159" s="160">
        <v>157</v>
      </c>
      <c r="B159" s="161" t="s">
        <v>474</v>
      </c>
      <c r="C159" s="160" t="s">
        <v>456</v>
      </c>
      <c r="D159" s="162" t="s">
        <v>461</v>
      </c>
      <c r="E159" s="162" t="s">
        <v>462</v>
      </c>
      <c r="F159" s="162" t="s">
        <v>82</v>
      </c>
    </row>
    <row r="160" spans="1:6">
      <c r="A160" s="163">
        <v>158</v>
      </c>
      <c r="B160" s="164" t="s">
        <v>475</v>
      </c>
      <c r="C160" s="163" t="s">
        <v>456</v>
      </c>
      <c r="D160" s="165" t="s">
        <v>273</v>
      </c>
      <c r="E160" s="165" t="s">
        <v>274</v>
      </c>
      <c r="F160" s="165" t="s">
        <v>82</v>
      </c>
    </row>
    <row r="161" spans="1:6">
      <c r="A161" s="160">
        <v>159</v>
      </c>
      <c r="B161" s="161" t="s">
        <v>476</v>
      </c>
      <c r="C161" s="160" t="s">
        <v>456</v>
      </c>
      <c r="D161" s="162" t="s">
        <v>273</v>
      </c>
      <c r="E161" s="162" t="s">
        <v>274</v>
      </c>
      <c r="F161" s="162" t="s">
        <v>82</v>
      </c>
    </row>
    <row r="162" spans="1:6">
      <c r="A162" s="163">
        <v>160</v>
      </c>
      <c r="B162" s="164" t="s">
        <v>477</v>
      </c>
      <c r="C162" s="163" t="s">
        <v>456</v>
      </c>
      <c r="D162" s="165" t="s">
        <v>478</v>
      </c>
      <c r="E162" s="165" t="s">
        <v>479</v>
      </c>
      <c r="F162" s="165" t="s">
        <v>82</v>
      </c>
    </row>
    <row r="163" spans="1:6">
      <c r="A163" s="160">
        <v>161</v>
      </c>
      <c r="B163" s="161" t="s">
        <v>480</v>
      </c>
      <c r="C163" s="160" t="s">
        <v>456</v>
      </c>
      <c r="D163" s="162" t="s">
        <v>478</v>
      </c>
      <c r="E163" s="162" t="s">
        <v>479</v>
      </c>
      <c r="F163" s="162" t="s">
        <v>82</v>
      </c>
    </row>
    <row r="164" spans="1:6">
      <c r="A164" s="163">
        <v>162</v>
      </c>
      <c r="B164" s="164" t="s">
        <v>481</v>
      </c>
      <c r="C164" s="163" t="s">
        <v>456</v>
      </c>
      <c r="D164" s="165" t="s">
        <v>482</v>
      </c>
      <c r="E164" s="165" t="s">
        <v>483</v>
      </c>
      <c r="F164" s="165" t="s">
        <v>82</v>
      </c>
    </row>
    <row r="165" spans="1:6">
      <c r="A165" s="160">
        <v>163</v>
      </c>
      <c r="B165" s="161" t="s">
        <v>484</v>
      </c>
      <c r="C165" s="160" t="s">
        <v>456</v>
      </c>
      <c r="D165" s="162" t="s">
        <v>482</v>
      </c>
      <c r="E165" s="162" t="s">
        <v>483</v>
      </c>
      <c r="F165" s="162" t="s">
        <v>82</v>
      </c>
    </row>
    <row r="166" spans="1:6">
      <c r="A166" s="163">
        <v>164</v>
      </c>
      <c r="B166" s="164" t="s">
        <v>485</v>
      </c>
      <c r="C166" s="163" t="s">
        <v>456</v>
      </c>
      <c r="D166" s="165" t="s">
        <v>486</v>
      </c>
      <c r="E166" s="165" t="s">
        <v>487</v>
      </c>
      <c r="F166" s="165" t="s">
        <v>82</v>
      </c>
    </row>
    <row r="167" spans="1:6">
      <c r="A167" s="160">
        <v>165</v>
      </c>
      <c r="B167" s="161" t="s">
        <v>488</v>
      </c>
      <c r="C167" s="160" t="s">
        <v>489</v>
      </c>
      <c r="D167" s="162" t="s">
        <v>490</v>
      </c>
      <c r="E167" s="162" t="s">
        <v>491</v>
      </c>
      <c r="F167" s="162" t="s">
        <v>82</v>
      </c>
    </row>
    <row r="168" spans="1:6">
      <c r="A168" s="163">
        <v>166</v>
      </c>
      <c r="B168" s="164" t="s">
        <v>492</v>
      </c>
      <c r="C168" s="163" t="s">
        <v>456</v>
      </c>
      <c r="D168" s="165" t="s">
        <v>486</v>
      </c>
      <c r="E168" s="165" t="s">
        <v>487</v>
      </c>
      <c r="F168" s="165" t="s">
        <v>82</v>
      </c>
    </row>
    <row r="169" spans="1:6">
      <c r="A169" s="160">
        <v>167</v>
      </c>
      <c r="B169" s="161" t="s">
        <v>495</v>
      </c>
      <c r="C169" s="160" t="s">
        <v>456</v>
      </c>
      <c r="D169" s="162" t="s">
        <v>493</v>
      </c>
      <c r="E169" s="162" t="s">
        <v>494</v>
      </c>
      <c r="F169" s="162" t="s">
        <v>82</v>
      </c>
    </row>
    <row r="170" spans="1:6">
      <c r="A170" s="163">
        <v>168</v>
      </c>
      <c r="B170" s="164" t="s">
        <v>496</v>
      </c>
      <c r="C170" s="163" t="s">
        <v>456</v>
      </c>
      <c r="D170" s="165" t="s">
        <v>497</v>
      </c>
      <c r="E170" s="165" t="s">
        <v>498</v>
      </c>
      <c r="F170" s="165" t="s">
        <v>82</v>
      </c>
    </row>
    <row r="171" spans="1:6">
      <c r="A171" s="160">
        <v>169</v>
      </c>
      <c r="B171" s="161" t="s">
        <v>499</v>
      </c>
      <c r="C171" s="160" t="s">
        <v>456</v>
      </c>
      <c r="D171" s="162" t="s">
        <v>500</v>
      </c>
      <c r="E171" s="162" t="s">
        <v>501</v>
      </c>
      <c r="F171" s="162" t="s">
        <v>82</v>
      </c>
    </row>
    <row r="172" spans="1:6">
      <c r="A172" s="163">
        <v>170</v>
      </c>
      <c r="B172" s="164" t="s">
        <v>502</v>
      </c>
      <c r="C172" s="163" t="s">
        <v>456</v>
      </c>
      <c r="D172" s="165" t="s">
        <v>503</v>
      </c>
      <c r="E172" s="165" t="s">
        <v>504</v>
      </c>
      <c r="F172" s="165" t="s">
        <v>82</v>
      </c>
    </row>
    <row r="173" spans="1:6">
      <c r="A173" s="160">
        <v>171</v>
      </c>
      <c r="B173" s="161" t="s">
        <v>505</v>
      </c>
      <c r="C173" s="160" t="s">
        <v>456</v>
      </c>
      <c r="D173" s="162" t="s">
        <v>506</v>
      </c>
      <c r="E173" s="162" t="s">
        <v>507</v>
      </c>
      <c r="F173" s="162" t="s">
        <v>82</v>
      </c>
    </row>
    <row r="174" spans="1:6">
      <c r="A174" s="163">
        <v>172</v>
      </c>
      <c r="B174" s="164" t="s">
        <v>508</v>
      </c>
      <c r="C174" s="163" t="s">
        <v>456</v>
      </c>
      <c r="D174" s="165" t="s">
        <v>424</v>
      </c>
      <c r="E174" s="165" t="s">
        <v>425</v>
      </c>
      <c r="F174" s="165" t="s">
        <v>82</v>
      </c>
    </row>
    <row r="175" spans="1:6">
      <c r="A175" s="160">
        <v>173</v>
      </c>
      <c r="B175" s="161" t="s">
        <v>509</v>
      </c>
      <c r="C175" s="160" t="s">
        <v>456</v>
      </c>
      <c r="D175" s="162" t="s">
        <v>510</v>
      </c>
      <c r="E175" s="162" t="s">
        <v>511</v>
      </c>
      <c r="F175" s="162" t="s">
        <v>82</v>
      </c>
    </row>
    <row r="176" spans="1:6">
      <c r="A176" s="163">
        <v>174</v>
      </c>
      <c r="B176" s="164" t="s">
        <v>512</v>
      </c>
      <c r="C176" s="163" t="s">
        <v>456</v>
      </c>
      <c r="D176" s="165" t="s">
        <v>513</v>
      </c>
      <c r="E176" s="165" t="s">
        <v>514</v>
      </c>
      <c r="F176" s="165" t="s">
        <v>82</v>
      </c>
    </row>
    <row r="177" spans="1:6">
      <c r="A177" s="160">
        <v>175</v>
      </c>
      <c r="B177" s="161" t="s">
        <v>515</v>
      </c>
      <c r="C177" s="160" t="s">
        <v>456</v>
      </c>
      <c r="D177" s="162" t="s">
        <v>516</v>
      </c>
      <c r="E177" s="162" t="s">
        <v>517</v>
      </c>
      <c r="F177" s="162" t="s">
        <v>82</v>
      </c>
    </row>
    <row r="178" spans="1:6">
      <c r="A178" s="163">
        <v>176</v>
      </c>
      <c r="B178" s="164" t="s">
        <v>518</v>
      </c>
      <c r="C178" s="163" t="s">
        <v>456</v>
      </c>
      <c r="D178" s="165" t="s">
        <v>519</v>
      </c>
      <c r="E178" s="165" t="s">
        <v>520</v>
      </c>
      <c r="F178" s="165" t="s">
        <v>82</v>
      </c>
    </row>
    <row r="179" spans="1:6">
      <c r="A179" s="160">
        <v>177</v>
      </c>
      <c r="B179" s="161" t="s">
        <v>521</v>
      </c>
      <c r="C179" s="160" t="s">
        <v>456</v>
      </c>
      <c r="D179" s="162" t="s">
        <v>522</v>
      </c>
      <c r="E179" s="162" t="s">
        <v>523</v>
      </c>
      <c r="F179" s="162" t="s">
        <v>82</v>
      </c>
    </row>
    <row r="180" spans="1:6">
      <c r="A180" s="163">
        <v>178</v>
      </c>
      <c r="B180" s="164" t="s">
        <v>524</v>
      </c>
      <c r="C180" s="163" t="s">
        <v>456</v>
      </c>
      <c r="D180" s="165" t="s">
        <v>525</v>
      </c>
      <c r="E180" s="165" t="s">
        <v>526</v>
      </c>
      <c r="F180" s="165" t="s">
        <v>82</v>
      </c>
    </row>
    <row r="181" spans="1:6">
      <c r="A181" s="160">
        <v>179</v>
      </c>
      <c r="B181" s="161" t="s">
        <v>527</v>
      </c>
      <c r="C181" s="160" t="s">
        <v>528</v>
      </c>
      <c r="D181" s="162" t="s">
        <v>461</v>
      </c>
      <c r="E181" s="162" t="s">
        <v>462</v>
      </c>
      <c r="F181" s="162" t="s">
        <v>82</v>
      </c>
    </row>
    <row r="182" spans="1:6">
      <c r="A182" s="163">
        <v>180</v>
      </c>
      <c r="B182" s="164" t="s">
        <v>529</v>
      </c>
      <c r="C182" s="163" t="s">
        <v>528</v>
      </c>
      <c r="D182" s="165" t="s">
        <v>273</v>
      </c>
      <c r="E182" s="165" t="s">
        <v>274</v>
      </c>
      <c r="F182" s="165" t="s">
        <v>82</v>
      </c>
    </row>
    <row r="183" spans="1:6">
      <c r="A183" s="160">
        <v>181</v>
      </c>
      <c r="B183" s="161" t="s">
        <v>530</v>
      </c>
      <c r="C183" s="160" t="s">
        <v>456</v>
      </c>
      <c r="D183" s="162" t="s">
        <v>997</v>
      </c>
      <c r="E183" s="162" t="s">
        <v>998</v>
      </c>
      <c r="F183" s="162" t="s">
        <v>82</v>
      </c>
    </row>
    <row r="184" spans="1:6">
      <c r="A184" s="163">
        <v>182</v>
      </c>
      <c r="B184" s="164" t="s">
        <v>531</v>
      </c>
      <c r="C184" s="163" t="s">
        <v>456</v>
      </c>
      <c r="D184" s="165" t="s">
        <v>999</v>
      </c>
      <c r="E184" s="165" t="s">
        <v>1000</v>
      </c>
      <c r="F184" s="165" t="s">
        <v>82</v>
      </c>
    </row>
    <row r="185" spans="1:6">
      <c r="A185" s="160">
        <v>183</v>
      </c>
      <c r="B185" s="161" t="s">
        <v>532</v>
      </c>
      <c r="C185" s="160" t="s">
        <v>25</v>
      </c>
      <c r="D185" s="162" t="s">
        <v>533</v>
      </c>
      <c r="E185" s="162" t="s">
        <v>534</v>
      </c>
      <c r="F185" s="162" t="s">
        <v>82</v>
      </c>
    </row>
    <row r="186" spans="1:6">
      <c r="A186" s="163">
        <v>184</v>
      </c>
      <c r="B186" s="164" t="s">
        <v>535</v>
      </c>
      <c r="C186" s="163" t="s">
        <v>25</v>
      </c>
      <c r="D186" s="165" t="s">
        <v>536</v>
      </c>
      <c r="E186" s="165" t="s">
        <v>537</v>
      </c>
      <c r="F186" s="165" t="s">
        <v>82</v>
      </c>
    </row>
    <row r="187" spans="1:6">
      <c r="A187" s="160">
        <v>185</v>
      </c>
      <c r="B187" s="161" t="s">
        <v>538</v>
      </c>
      <c r="C187" s="160" t="s">
        <v>25</v>
      </c>
      <c r="D187" s="162" t="s">
        <v>539</v>
      </c>
      <c r="E187" s="162" t="s">
        <v>540</v>
      </c>
      <c r="F187" s="162" t="s">
        <v>82</v>
      </c>
    </row>
    <row r="188" spans="1:6">
      <c r="A188" s="163">
        <v>186</v>
      </c>
      <c r="B188" s="164" t="s">
        <v>541</v>
      </c>
      <c r="C188" s="163" t="s">
        <v>25</v>
      </c>
      <c r="D188" s="165" t="s">
        <v>542</v>
      </c>
      <c r="E188" s="165" t="s">
        <v>543</v>
      </c>
      <c r="F188" s="165" t="s">
        <v>82</v>
      </c>
    </row>
    <row r="189" spans="1:6">
      <c r="A189" s="160">
        <v>187</v>
      </c>
      <c r="B189" s="161" t="s">
        <v>544</v>
      </c>
      <c r="C189" s="160" t="s">
        <v>25</v>
      </c>
      <c r="D189" s="162" t="s">
        <v>545</v>
      </c>
      <c r="E189" s="162" t="s">
        <v>546</v>
      </c>
      <c r="F189" s="162" t="s">
        <v>82</v>
      </c>
    </row>
    <row r="190" spans="1:6">
      <c r="A190" s="163">
        <v>188</v>
      </c>
      <c r="B190" s="164" t="s">
        <v>547</v>
      </c>
      <c r="C190" s="163" t="s">
        <v>25</v>
      </c>
      <c r="D190" s="165" t="s">
        <v>548</v>
      </c>
      <c r="E190" s="165" t="s">
        <v>549</v>
      </c>
      <c r="F190" s="165" t="s">
        <v>82</v>
      </c>
    </row>
    <row r="191" spans="1:6">
      <c r="A191" s="160">
        <v>189</v>
      </c>
      <c r="B191" s="161" t="s">
        <v>550</v>
      </c>
      <c r="C191" s="160" t="s">
        <v>25</v>
      </c>
      <c r="D191" s="162" t="s">
        <v>551</v>
      </c>
      <c r="E191" s="162" t="s">
        <v>552</v>
      </c>
      <c r="F191" s="162" t="s">
        <v>82</v>
      </c>
    </row>
    <row r="192" spans="1:6">
      <c r="A192" s="163">
        <v>190</v>
      </c>
      <c r="B192" s="164" t="s">
        <v>553</v>
      </c>
      <c r="C192" s="163" t="s">
        <v>25</v>
      </c>
      <c r="D192" s="165" t="s">
        <v>554</v>
      </c>
      <c r="E192" s="165" t="s">
        <v>555</v>
      </c>
      <c r="F192" s="165" t="s">
        <v>82</v>
      </c>
    </row>
    <row r="193" spans="1:6">
      <c r="A193" s="160">
        <v>191</v>
      </c>
      <c r="B193" s="161" t="s">
        <v>556</v>
      </c>
      <c r="C193" s="160" t="s">
        <v>25</v>
      </c>
      <c r="D193" s="162" t="s">
        <v>330</v>
      </c>
      <c r="E193" s="162" t="s">
        <v>331</v>
      </c>
      <c r="F193" s="162" t="s">
        <v>82</v>
      </c>
    </row>
    <row r="194" spans="1:6">
      <c r="A194" s="163">
        <v>192</v>
      </c>
      <c r="B194" s="164" t="s">
        <v>557</v>
      </c>
      <c r="C194" s="163" t="s">
        <v>558</v>
      </c>
      <c r="D194" s="165" t="s">
        <v>559</v>
      </c>
      <c r="E194" s="165" t="s">
        <v>560</v>
      </c>
      <c r="F194" s="165" t="s">
        <v>82</v>
      </c>
    </row>
    <row r="195" spans="1:6">
      <c r="A195" s="160">
        <v>193</v>
      </c>
      <c r="B195" s="161" t="s">
        <v>561</v>
      </c>
      <c r="C195" s="160" t="s">
        <v>558</v>
      </c>
      <c r="D195" s="162" t="s">
        <v>562</v>
      </c>
      <c r="E195" s="162" t="s">
        <v>563</v>
      </c>
      <c r="F195" s="162" t="s">
        <v>82</v>
      </c>
    </row>
    <row r="196" spans="1:6">
      <c r="A196" s="163">
        <v>194</v>
      </c>
      <c r="B196" s="164" t="s">
        <v>564</v>
      </c>
      <c r="C196" s="163" t="s">
        <v>558</v>
      </c>
      <c r="D196" s="165" t="s">
        <v>565</v>
      </c>
      <c r="E196" s="165" t="s">
        <v>566</v>
      </c>
      <c r="F196" s="165" t="s">
        <v>82</v>
      </c>
    </row>
    <row r="197" spans="1:6">
      <c r="A197" s="160">
        <v>195</v>
      </c>
      <c r="B197" s="161" t="s">
        <v>567</v>
      </c>
      <c r="C197" s="160" t="s">
        <v>558</v>
      </c>
      <c r="D197" s="162" t="s">
        <v>568</v>
      </c>
      <c r="E197" s="162" t="s">
        <v>569</v>
      </c>
      <c r="F197" s="162" t="s">
        <v>82</v>
      </c>
    </row>
    <row r="198" spans="1:6">
      <c r="A198" s="163">
        <v>196</v>
      </c>
      <c r="B198" s="164" t="s">
        <v>570</v>
      </c>
      <c r="C198" s="163" t="s">
        <v>558</v>
      </c>
      <c r="D198" s="165" t="s">
        <v>571</v>
      </c>
      <c r="E198" s="165" t="s">
        <v>572</v>
      </c>
      <c r="F198" s="165" t="s">
        <v>82</v>
      </c>
    </row>
    <row r="199" spans="1:6">
      <c r="A199" s="160">
        <v>197</v>
      </c>
      <c r="B199" s="161" t="s">
        <v>573</v>
      </c>
      <c r="C199" s="160" t="s">
        <v>558</v>
      </c>
      <c r="D199" s="162" t="s">
        <v>571</v>
      </c>
      <c r="E199" s="162" t="s">
        <v>572</v>
      </c>
      <c r="F199" s="162" t="s">
        <v>82</v>
      </c>
    </row>
    <row r="200" spans="1:6">
      <c r="A200" s="163">
        <v>198</v>
      </c>
      <c r="B200" s="164" t="s">
        <v>574</v>
      </c>
      <c r="C200" s="163" t="s">
        <v>558</v>
      </c>
      <c r="D200" s="165" t="s">
        <v>571</v>
      </c>
      <c r="E200" s="165" t="s">
        <v>572</v>
      </c>
      <c r="F200" s="165" t="s">
        <v>82</v>
      </c>
    </row>
    <row r="201" spans="1:6">
      <c r="A201" s="160">
        <v>199</v>
      </c>
      <c r="B201" s="161" t="s">
        <v>575</v>
      </c>
      <c r="C201" s="160" t="s">
        <v>558</v>
      </c>
      <c r="D201" s="162" t="s">
        <v>576</v>
      </c>
      <c r="E201" s="162" t="s">
        <v>577</v>
      </c>
      <c r="F201" s="162" t="s">
        <v>82</v>
      </c>
    </row>
    <row r="202" spans="1:6">
      <c r="A202" s="163">
        <v>200</v>
      </c>
      <c r="B202" s="164" t="s">
        <v>578</v>
      </c>
      <c r="C202" s="163" t="s">
        <v>558</v>
      </c>
      <c r="D202" s="165" t="s">
        <v>510</v>
      </c>
      <c r="E202" s="165" t="s">
        <v>511</v>
      </c>
      <c r="F202" s="165" t="s">
        <v>82</v>
      </c>
    </row>
    <row r="203" spans="1:6">
      <c r="A203" s="160">
        <v>201</v>
      </c>
      <c r="B203" s="161" t="s">
        <v>579</v>
      </c>
      <c r="C203" s="160" t="s">
        <v>558</v>
      </c>
      <c r="D203" s="162" t="s">
        <v>510</v>
      </c>
      <c r="E203" s="162" t="s">
        <v>511</v>
      </c>
      <c r="F203" s="162" t="s">
        <v>82</v>
      </c>
    </row>
    <row r="204" spans="1:6">
      <c r="A204" s="163">
        <v>202</v>
      </c>
      <c r="B204" s="164" t="s">
        <v>580</v>
      </c>
      <c r="C204" s="163" t="s">
        <v>558</v>
      </c>
      <c r="D204" s="165" t="s">
        <v>510</v>
      </c>
      <c r="E204" s="165" t="s">
        <v>511</v>
      </c>
      <c r="F204" s="165" t="s">
        <v>82</v>
      </c>
    </row>
    <row r="205" spans="1:6">
      <c r="A205" s="160">
        <v>203</v>
      </c>
      <c r="B205" s="161" t="s">
        <v>1001</v>
      </c>
      <c r="C205" s="160" t="s">
        <v>582</v>
      </c>
      <c r="D205" s="162" t="s">
        <v>583</v>
      </c>
      <c r="E205" s="162" t="s">
        <v>584</v>
      </c>
      <c r="F205" s="162" t="s">
        <v>82</v>
      </c>
    </row>
    <row r="206" spans="1:6">
      <c r="A206" s="163">
        <v>204</v>
      </c>
      <c r="B206" s="164" t="s">
        <v>1002</v>
      </c>
      <c r="C206" s="163" t="s">
        <v>582</v>
      </c>
      <c r="D206" s="165" t="s">
        <v>212</v>
      </c>
      <c r="E206" s="165" t="s">
        <v>231</v>
      </c>
      <c r="F206" s="165" t="s">
        <v>82</v>
      </c>
    </row>
    <row r="207" spans="1:6">
      <c r="A207" s="160">
        <v>205</v>
      </c>
      <c r="B207" s="161" t="s">
        <v>585</v>
      </c>
      <c r="C207" s="160" t="s">
        <v>582</v>
      </c>
      <c r="D207" s="162" t="s">
        <v>586</v>
      </c>
      <c r="E207" s="162" t="s">
        <v>587</v>
      </c>
      <c r="F207" s="162" t="s">
        <v>82</v>
      </c>
    </row>
    <row r="208" spans="1:6">
      <c r="A208" s="163">
        <v>206</v>
      </c>
      <c r="B208" s="164" t="s">
        <v>588</v>
      </c>
      <c r="C208" s="163" t="s">
        <v>582</v>
      </c>
      <c r="D208" s="165" t="s">
        <v>589</v>
      </c>
      <c r="E208" s="165" t="s">
        <v>590</v>
      </c>
      <c r="F208" s="165" t="s">
        <v>82</v>
      </c>
    </row>
    <row r="209" spans="1:6">
      <c r="A209" s="160">
        <v>207</v>
      </c>
      <c r="B209" s="161" t="s">
        <v>591</v>
      </c>
      <c r="C209" s="160" t="s">
        <v>582</v>
      </c>
      <c r="D209" s="162" t="s">
        <v>592</v>
      </c>
      <c r="E209" s="162" t="s">
        <v>593</v>
      </c>
      <c r="F209" s="162" t="s">
        <v>82</v>
      </c>
    </row>
    <row r="210" spans="1:6">
      <c r="A210" s="163">
        <v>208</v>
      </c>
      <c r="B210" s="164" t="s">
        <v>594</v>
      </c>
      <c r="C210" s="163" t="s">
        <v>582</v>
      </c>
      <c r="D210" s="165" t="s">
        <v>595</v>
      </c>
      <c r="E210" s="165" t="s">
        <v>596</v>
      </c>
      <c r="F210" s="165" t="s">
        <v>82</v>
      </c>
    </row>
    <row r="211" spans="1:6">
      <c r="A211" s="160">
        <v>209</v>
      </c>
      <c r="B211" s="161" t="s">
        <v>597</v>
      </c>
      <c r="C211" s="160" t="s">
        <v>582</v>
      </c>
      <c r="D211" s="162" t="s">
        <v>598</v>
      </c>
      <c r="E211" s="162" t="s">
        <v>599</v>
      </c>
      <c r="F211" s="162" t="s">
        <v>82</v>
      </c>
    </row>
    <row r="212" spans="1:6">
      <c r="A212" s="163">
        <v>210</v>
      </c>
      <c r="B212" s="164" t="s">
        <v>600</v>
      </c>
      <c r="C212" s="163" t="s">
        <v>582</v>
      </c>
      <c r="D212" s="165" t="s">
        <v>339</v>
      </c>
      <c r="E212" s="165" t="s">
        <v>340</v>
      </c>
      <c r="F212" s="165" t="s">
        <v>82</v>
      </c>
    </row>
    <row r="213" spans="1:6">
      <c r="A213" s="160">
        <v>211</v>
      </c>
      <c r="B213" s="161" t="s">
        <v>601</v>
      </c>
      <c r="C213" s="160" t="s">
        <v>582</v>
      </c>
      <c r="D213" s="162" t="s">
        <v>602</v>
      </c>
      <c r="E213" s="162" t="s">
        <v>603</v>
      </c>
      <c r="F213" s="162" t="s">
        <v>82</v>
      </c>
    </row>
    <row r="214" spans="1:6">
      <c r="A214" s="163">
        <v>212</v>
      </c>
      <c r="B214" s="164" t="s">
        <v>604</v>
      </c>
      <c r="C214" s="163" t="s">
        <v>582</v>
      </c>
      <c r="D214" s="165" t="s">
        <v>605</v>
      </c>
      <c r="E214" s="165" t="s">
        <v>606</v>
      </c>
      <c r="F214" s="165" t="s">
        <v>82</v>
      </c>
    </row>
    <row r="215" spans="1:6">
      <c r="A215" s="160">
        <v>213</v>
      </c>
      <c r="B215" s="161" t="s">
        <v>607</v>
      </c>
      <c r="C215" s="160" t="s">
        <v>582</v>
      </c>
      <c r="D215" s="162" t="s">
        <v>608</v>
      </c>
      <c r="E215" s="162" t="s">
        <v>609</v>
      </c>
      <c r="F215" s="162" t="s">
        <v>82</v>
      </c>
    </row>
    <row r="216" spans="1:6">
      <c r="A216" s="163">
        <v>214</v>
      </c>
      <c r="B216" s="164" t="s">
        <v>610</v>
      </c>
      <c r="C216" s="163" t="s">
        <v>582</v>
      </c>
      <c r="D216" s="165" t="s">
        <v>330</v>
      </c>
      <c r="E216" s="165" t="s">
        <v>331</v>
      </c>
      <c r="F216" s="165" t="s">
        <v>82</v>
      </c>
    </row>
    <row r="217" spans="1:6">
      <c r="A217" s="160">
        <v>215</v>
      </c>
      <c r="B217" s="161" t="s">
        <v>611</v>
      </c>
      <c r="C217" s="160" t="s">
        <v>582</v>
      </c>
      <c r="D217" s="162" t="s">
        <v>612</v>
      </c>
      <c r="E217" s="162" t="s">
        <v>613</v>
      </c>
      <c r="F217" s="162" t="s">
        <v>82</v>
      </c>
    </row>
    <row r="218" spans="1:6">
      <c r="A218" s="163">
        <v>216</v>
      </c>
      <c r="B218" s="164" t="s">
        <v>614</v>
      </c>
      <c r="C218" s="163" t="s">
        <v>582</v>
      </c>
      <c r="D218" s="165" t="s">
        <v>615</v>
      </c>
      <c r="E218" s="165" t="s">
        <v>616</v>
      </c>
      <c r="F218" s="165" t="s">
        <v>82</v>
      </c>
    </row>
    <row r="219" spans="1:6">
      <c r="A219" s="160">
        <v>217</v>
      </c>
      <c r="B219" s="161" t="s">
        <v>617</v>
      </c>
      <c r="C219" s="160" t="s">
        <v>618</v>
      </c>
      <c r="D219" s="162" t="s">
        <v>619</v>
      </c>
      <c r="E219" s="162" t="s">
        <v>620</v>
      </c>
      <c r="F219" s="162" t="s">
        <v>82</v>
      </c>
    </row>
    <row r="220" spans="1:6">
      <c r="A220" s="163">
        <v>218</v>
      </c>
      <c r="B220" s="164" t="s">
        <v>621</v>
      </c>
      <c r="C220" s="163" t="s">
        <v>618</v>
      </c>
      <c r="D220" s="165" t="s">
        <v>619</v>
      </c>
      <c r="E220" s="165" t="s">
        <v>620</v>
      </c>
      <c r="F220" s="165" t="s">
        <v>82</v>
      </c>
    </row>
    <row r="221" spans="1:6">
      <c r="A221" s="160">
        <v>219</v>
      </c>
      <c r="B221" s="161" t="s">
        <v>622</v>
      </c>
      <c r="C221" s="160" t="s">
        <v>623</v>
      </c>
      <c r="D221" s="162" t="s">
        <v>624</v>
      </c>
      <c r="E221" s="162" t="s">
        <v>625</v>
      </c>
      <c r="F221" s="162" t="s">
        <v>82</v>
      </c>
    </row>
    <row r="222" spans="1:6">
      <c r="A222" s="163">
        <v>220</v>
      </c>
      <c r="B222" s="164" t="s">
        <v>626</v>
      </c>
      <c r="C222" s="163" t="s">
        <v>26</v>
      </c>
      <c r="D222" s="165" t="s">
        <v>388</v>
      </c>
      <c r="E222" s="165" t="s">
        <v>389</v>
      </c>
      <c r="F222" s="165" t="s">
        <v>82</v>
      </c>
    </row>
    <row r="223" spans="1:6">
      <c r="A223" s="160">
        <v>221</v>
      </c>
      <c r="B223" s="161" t="s">
        <v>627</v>
      </c>
      <c r="C223" s="160" t="s">
        <v>26</v>
      </c>
      <c r="D223" s="162" t="s">
        <v>628</v>
      </c>
      <c r="E223" s="162" t="s">
        <v>629</v>
      </c>
      <c r="F223" s="162" t="s">
        <v>82</v>
      </c>
    </row>
    <row r="224" spans="1:6">
      <c r="A224" s="163">
        <v>222</v>
      </c>
      <c r="B224" s="164" t="s">
        <v>630</v>
      </c>
      <c r="C224" s="163" t="s">
        <v>26</v>
      </c>
      <c r="D224" s="165" t="s">
        <v>1003</v>
      </c>
      <c r="E224" s="165" t="s">
        <v>1004</v>
      </c>
      <c r="F224" s="165" t="s">
        <v>82</v>
      </c>
    </row>
    <row r="225" spans="1:6">
      <c r="A225" s="160">
        <v>223</v>
      </c>
      <c r="B225" s="161" t="s">
        <v>631</v>
      </c>
      <c r="C225" s="160" t="s">
        <v>632</v>
      </c>
      <c r="D225" s="162" t="s">
        <v>188</v>
      </c>
      <c r="E225" s="162" t="s">
        <v>189</v>
      </c>
      <c r="F225" s="162" t="s">
        <v>82</v>
      </c>
    </row>
    <row r="226" spans="1:6">
      <c r="A226" s="163">
        <v>224</v>
      </c>
      <c r="B226" s="164" t="s">
        <v>633</v>
      </c>
      <c r="C226" s="163" t="s">
        <v>26</v>
      </c>
      <c r="D226" s="165" t="s">
        <v>634</v>
      </c>
      <c r="E226" s="165" t="s">
        <v>635</v>
      </c>
      <c r="F226" s="165" t="s">
        <v>82</v>
      </c>
    </row>
    <row r="227" spans="1:6">
      <c r="A227" s="160">
        <v>225</v>
      </c>
      <c r="B227" s="161" t="s">
        <v>636</v>
      </c>
      <c r="C227" s="160" t="s">
        <v>637</v>
      </c>
      <c r="D227" s="162" t="s">
        <v>638</v>
      </c>
      <c r="E227" s="162" t="s">
        <v>639</v>
      </c>
      <c r="F227" s="162" t="s">
        <v>82</v>
      </c>
    </row>
    <row r="228" spans="1:6">
      <c r="A228" s="163">
        <v>226</v>
      </c>
      <c r="B228" s="164" t="s">
        <v>640</v>
      </c>
      <c r="C228" s="163" t="s">
        <v>637</v>
      </c>
      <c r="D228" s="165" t="s">
        <v>638</v>
      </c>
      <c r="E228" s="165" t="s">
        <v>639</v>
      </c>
      <c r="F228" s="165" t="s">
        <v>82</v>
      </c>
    </row>
    <row r="229" spans="1:6">
      <c r="A229" s="160">
        <v>227</v>
      </c>
      <c r="B229" s="161" t="s">
        <v>641</v>
      </c>
      <c r="C229" s="160" t="s">
        <v>260</v>
      </c>
      <c r="D229" s="162" t="s">
        <v>642</v>
      </c>
      <c r="E229" s="162" t="s">
        <v>643</v>
      </c>
      <c r="F229" s="162" t="s">
        <v>82</v>
      </c>
    </row>
    <row r="230" spans="1:6">
      <c r="A230" s="163">
        <v>228</v>
      </c>
      <c r="B230" s="164" t="s">
        <v>644</v>
      </c>
      <c r="C230" s="163" t="s">
        <v>260</v>
      </c>
      <c r="D230" s="165" t="s">
        <v>645</v>
      </c>
      <c r="E230" s="165" t="s">
        <v>646</v>
      </c>
      <c r="F230" s="165" t="s">
        <v>82</v>
      </c>
    </row>
    <row r="231" spans="1:6">
      <c r="A231" s="160">
        <v>229</v>
      </c>
      <c r="B231" s="161" t="s">
        <v>647</v>
      </c>
      <c r="C231" s="160" t="s">
        <v>260</v>
      </c>
      <c r="D231" s="162" t="s">
        <v>188</v>
      </c>
      <c r="E231" s="162" t="s">
        <v>189</v>
      </c>
      <c r="F231" s="162" t="s">
        <v>82</v>
      </c>
    </row>
    <row r="232" spans="1:6">
      <c r="A232" s="163">
        <v>230</v>
      </c>
      <c r="B232" s="164" t="s">
        <v>648</v>
      </c>
      <c r="C232" s="163" t="s">
        <v>649</v>
      </c>
      <c r="D232" s="165" t="s">
        <v>650</v>
      </c>
      <c r="E232" s="165" t="s">
        <v>651</v>
      </c>
      <c r="F232" s="165" t="s">
        <v>82</v>
      </c>
    </row>
    <row r="233" spans="1:6">
      <c r="A233" s="160">
        <v>231</v>
      </c>
      <c r="B233" s="161" t="s">
        <v>652</v>
      </c>
      <c r="C233" s="160" t="s">
        <v>649</v>
      </c>
      <c r="D233" s="162" t="s">
        <v>653</v>
      </c>
      <c r="E233" s="162" t="s">
        <v>654</v>
      </c>
      <c r="F233" s="162" t="s">
        <v>82</v>
      </c>
    </row>
    <row r="234" spans="1:6">
      <c r="A234" s="163">
        <v>232</v>
      </c>
      <c r="B234" s="164" t="s">
        <v>655</v>
      </c>
      <c r="C234" s="163" t="s">
        <v>260</v>
      </c>
      <c r="D234" s="165" t="s">
        <v>656</v>
      </c>
      <c r="E234" s="165" t="s">
        <v>657</v>
      </c>
      <c r="F234" s="165" t="s">
        <v>82</v>
      </c>
    </row>
    <row r="235" spans="1:6">
      <c r="A235" s="167">
        <v>233</v>
      </c>
      <c r="B235" s="168" t="s">
        <v>658</v>
      </c>
      <c r="C235" s="167" t="s">
        <v>198</v>
      </c>
      <c r="D235" s="169" t="s">
        <v>1005</v>
      </c>
      <c r="E235" s="169">
        <v>2554.5100000000002</v>
      </c>
      <c r="F235" s="169" t="s">
        <v>82</v>
      </c>
    </row>
    <row r="236" spans="1:6">
      <c r="A236" s="163">
        <v>234</v>
      </c>
      <c r="B236" s="164" t="s">
        <v>659</v>
      </c>
      <c r="C236" s="163" t="s">
        <v>198</v>
      </c>
      <c r="D236" s="165" t="s">
        <v>1006</v>
      </c>
      <c r="E236" s="165" t="s">
        <v>1007</v>
      </c>
      <c r="F236" s="165" t="s">
        <v>82</v>
      </c>
    </row>
    <row r="237" spans="1:6">
      <c r="A237" s="160">
        <v>235</v>
      </c>
      <c r="B237" s="161" t="s">
        <v>660</v>
      </c>
      <c r="C237" s="160" t="s">
        <v>582</v>
      </c>
      <c r="D237" s="162" t="s">
        <v>661</v>
      </c>
      <c r="E237" s="162" t="s">
        <v>662</v>
      </c>
      <c r="F237" s="162" t="s">
        <v>82</v>
      </c>
    </row>
    <row r="238" spans="1:6">
      <c r="A238" s="163">
        <v>236</v>
      </c>
      <c r="B238" s="164" t="s">
        <v>663</v>
      </c>
      <c r="C238" s="163" t="s">
        <v>26</v>
      </c>
      <c r="D238" s="165" t="s">
        <v>1008</v>
      </c>
      <c r="E238" s="165" t="s">
        <v>1009</v>
      </c>
      <c r="F238" s="165" t="s">
        <v>82</v>
      </c>
    </row>
    <row r="239" spans="1:6">
      <c r="A239" s="160">
        <v>237</v>
      </c>
      <c r="B239" s="161" t="s">
        <v>664</v>
      </c>
      <c r="C239" s="160" t="s">
        <v>582</v>
      </c>
      <c r="D239" s="162" t="s">
        <v>665</v>
      </c>
      <c r="E239" s="162" t="s">
        <v>666</v>
      </c>
      <c r="F239" s="162" t="s">
        <v>82</v>
      </c>
    </row>
    <row r="240" spans="1:6">
      <c r="A240" s="163">
        <v>238</v>
      </c>
      <c r="B240" s="164" t="s">
        <v>667</v>
      </c>
      <c r="C240" s="163" t="s">
        <v>24</v>
      </c>
      <c r="D240" s="165" t="s">
        <v>668</v>
      </c>
      <c r="E240" s="165" t="s">
        <v>669</v>
      </c>
      <c r="F240" s="165" t="s">
        <v>82</v>
      </c>
    </row>
    <row r="241" spans="1:8">
      <c r="A241" s="160">
        <v>239</v>
      </c>
      <c r="B241" s="161" t="s">
        <v>670</v>
      </c>
      <c r="C241" s="160" t="s">
        <v>24</v>
      </c>
      <c r="D241" s="162" t="s">
        <v>671</v>
      </c>
      <c r="E241" s="162" t="s">
        <v>672</v>
      </c>
      <c r="F241" s="162" t="s">
        <v>82</v>
      </c>
      <c r="G241" s="158">
        <v>677.2</v>
      </c>
      <c r="H241" s="158">
        <f>(G241+G242)/2</f>
        <v>639.83500000000004</v>
      </c>
    </row>
    <row r="242" spans="1:8">
      <c r="A242" s="163">
        <v>240</v>
      </c>
      <c r="B242" s="164" t="s">
        <v>673</v>
      </c>
      <c r="C242" s="163" t="s">
        <v>24</v>
      </c>
      <c r="D242" s="165" t="s">
        <v>674</v>
      </c>
      <c r="E242" s="165">
        <v>677.2</v>
      </c>
      <c r="F242" s="1025" t="s">
        <v>82</v>
      </c>
      <c r="G242" s="158">
        <v>602.47</v>
      </c>
    </row>
    <row r="243" spans="1:8">
      <c r="A243" s="160">
        <v>241</v>
      </c>
      <c r="B243" s="161" t="s">
        <v>675</v>
      </c>
      <c r="C243" s="160" t="s">
        <v>24</v>
      </c>
      <c r="D243" s="162" t="s">
        <v>676</v>
      </c>
      <c r="E243" s="162">
        <v>602.47</v>
      </c>
      <c r="F243" s="1026"/>
    </row>
    <row r="244" spans="1:8">
      <c r="A244" s="163">
        <v>242</v>
      </c>
      <c r="B244" s="164" t="s">
        <v>677</v>
      </c>
      <c r="C244" s="163" t="s">
        <v>24</v>
      </c>
      <c r="D244" s="165" t="s">
        <v>516</v>
      </c>
      <c r="E244" s="165" t="s">
        <v>517</v>
      </c>
      <c r="F244" s="165" t="s">
        <v>82</v>
      </c>
    </row>
    <row r="245" spans="1:8">
      <c r="A245" s="160">
        <v>243</v>
      </c>
      <c r="B245" s="161" t="s">
        <v>678</v>
      </c>
      <c r="C245" s="160" t="s">
        <v>24</v>
      </c>
      <c r="D245" s="162" t="s">
        <v>679</v>
      </c>
      <c r="E245" s="162" t="s">
        <v>680</v>
      </c>
      <c r="F245" s="162" t="s">
        <v>82</v>
      </c>
    </row>
    <row r="246" spans="1:8">
      <c r="A246" s="163">
        <v>244</v>
      </c>
      <c r="B246" s="164" t="s">
        <v>681</v>
      </c>
      <c r="C246" s="163" t="s">
        <v>24</v>
      </c>
      <c r="D246" s="165" t="s">
        <v>682</v>
      </c>
      <c r="E246" s="165" t="s">
        <v>683</v>
      </c>
      <c r="F246" s="165" t="s">
        <v>82</v>
      </c>
    </row>
    <row r="247" spans="1:8">
      <c r="A247" s="160">
        <v>245</v>
      </c>
      <c r="B247" s="161" t="s">
        <v>684</v>
      </c>
      <c r="C247" s="160" t="s">
        <v>24</v>
      </c>
      <c r="D247" s="162" t="s">
        <v>685</v>
      </c>
      <c r="E247" s="162" t="s">
        <v>686</v>
      </c>
      <c r="F247" s="162" t="s">
        <v>82</v>
      </c>
    </row>
    <row r="248" spans="1:8">
      <c r="A248" s="163">
        <v>246</v>
      </c>
      <c r="B248" s="164" t="s">
        <v>687</v>
      </c>
      <c r="C248" s="163" t="s">
        <v>24</v>
      </c>
      <c r="D248" s="165" t="s">
        <v>688</v>
      </c>
      <c r="E248" s="165" t="s">
        <v>689</v>
      </c>
      <c r="F248" s="165" t="s">
        <v>82</v>
      </c>
    </row>
    <row r="249" spans="1:8">
      <c r="A249" s="160">
        <v>247</v>
      </c>
      <c r="B249" s="161" t="s">
        <v>690</v>
      </c>
      <c r="C249" s="160" t="s">
        <v>24</v>
      </c>
      <c r="D249" s="162" t="s">
        <v>691</v>
      </c>
      <c r="E249" s="162" t="s">
        <v>692</v>
      </c>
      <c r="F249" s="162" t="s">
        <v>82</v>
      </c>
    </row>
    <row r="250" spans="1:8">
      <c r="A250" s="163">
        <v>248</v>
      </c>
      <c r="B250" s="164" t="s">
        <v>693</v>
      </c>
      <c r="C250" s="163" t="s">
        <v>260</v>
      </c>
      <c r="D250" s="165" t="s">
        <v>694</v>
      </c>
      <c r="E250" s="165" t="s">
        <v>695</v>
      </c>
      <c r="F250" s="165" t="s">
        <v>82</v>
      </c>
    </row>
    <row r="251" spans="1:8">
      <c r="A251" s="160">
        <v>249</v>
      </c>
      <c r="B251" s="161" t="s">
        <v>696</v>
      </c>
      <c r="C251" s="160" t="s">
        <v>260</v>
      </c>
      <c r="D251" s="162" t="s">
        <v>697</v>
      </c>
      <c r="E251" s="162" t="s">
        <v>698</v>
      </c>
      <c r="F251" s="162" t="s">
        <v>82</v>
      </c>
    </row>
    <row r="252" spans="1:8">
      <c r="A252" s="163">
        <v>250</v>
      </c>
      <c r="B252" s="164" t="s">
        <v>699</v>
      </c>
      <c r="C252" s="163" t="s">
        <v>260</v>
      </c>
      <c r="D252" s="165" t="s">
        <v>1010</v>
      </c>
      <c r="E252" s="165" t="s">
        <v>1011</v>
      </c>
      <c r="F252" s="165" t="s">
        <v>82</v>
      </c>
    </row>
    <row r="253" spans="1:8">
      <c r="A253" s="160">
        <v>251</v>
      </c>
      <c r="B253" s="161" t="s">
        <v>700</v>
      </c>
      <c r="C253" s="160" t="s">
        <v>260</v>
      </c>
      <c r="D253" s="162" t="s">
        <v>1012</v>
      </c>
      <c r="E253" s="162" t="s">
        <v>1013</v>
      </c>
      <c r="F253" s="162" t="s">
        <v>82</v>
      </c>
    </row>
    <row r="254" spans="1:8">
      <c r="A254" s="163">
        <v>252</v>
      </c>
      <c r="B254" s="164" t="s">
        <v>701</v>
      </c>
      <c r="C254" s="163" t="s">
        <v>260</v>
      </c>
      <c r="D254" s="165" t="s">
        <v>702</v>
      </c>
      <c r="E254" s="165" t="s">
        <v>703</v>
      </c>
      <c r="F254" s="165" t="s">
        <v>82</v>
      </c>
    </row>
    <row r="255" spans="1:8">
      <c r="A255" s="160">
        <v>253</v>
      </c>
      <c r="B255" s="161" t="s">
        <v>704</v>
      </c>
      <c r="C255" s="160" t="s">
        <v>454</v>
      </c>
      <c r="D255" s="162" t="s">
        <v>705</v>
      </c>
      <c r="E255" s="162" t="s">
        <v>706</v>
      </c>
      <c r="F255" s="162" t="s">
        <v>82</v>
      </c>
    </row>
    <row r="256" spans="1:8">
      <c r="A256" s="163">
        <v>254</v>
      </c>
      <c r="B256" s="164" t="s">
        <v>707</v>
      </c>
      <c r="C256" s="163" t="s">
        <v>454</v>
      </c>
      <c r="D256" s="165" t="s">
        <v>1014</v>
      </c>
      <c r="E256" s="165" t="s">
        <v>1015</v>
      </c>
      <c r="F256" s="165" t="s">
        <v>82</v>
      </c>
    </row>
    <row r="257" spans="1:6">
      <c r="A257" s="160">
        <v>255</v>
      </c>
      <c r="B257" s="161" t="s">
        <v>708</v>
      </c>
      <c r="C257" s="160" t="s">
        <v>454</v>
      </c>
      <c r="D257" s="162" t="s">
        <v>562</v>
      </c>
      <c r="E257" s="162" t="s">
        <v>563</v>
      </c>
      <c r="F257" s="162" t="s">
        <v>82</v>
      </c>
    </row>
    <row r="258" spans="1:6">
      <c r="A258" s="163">
        <v>256</v>
      </c>
      <c r="B258" s="164" t="s">
        <v>709</v>
      </c>
      <c r="C258" s="163" t="s">
        <v>454</v>
      </c>
      <c r="D258" s="165" t="s">
        <v>174</v>
      </c>
      <c r="E258" s="165" t="s">
        <v>175</v>
      </c>
      <c r="F258" s="165" t="s">
        <v>82</v>
      </c>
    </row>
    <row r="259" spans="1:6">
      <c r="A259" s="160">
        <v>257</v>
      </c>
      <c r="B259" s="161" t="s">
        <v>710</v>
      </c>
      <c r="C259" s="160" t="s">
        <v>454</v>
      </c>
      <c r="D259" s="162" t="s">
        <v>711</v>
      </c>
      <c r="E259" s="162" t="s">
        <v>712</v>
      </c>
      <c r="F259" s="162" t="s">
        <v>82</v>
      </c>
    </row>
    <row r="260" spans="1:6">
      <c r="A260" s="163">
        <v>258</v>
      </c>
      <c r="B260" s="164" t="s">
        <v>713</v>
      </c>
      <c r="C260" s="163" t="s">
        <v>454</v>
      </c>
      <c r="D260" s="165" t="s">
        <v>714</v>
      </c>
      <c r="E260" s="165" t="s">
        <v>715</v>
      </c>
      <c r="F260" s="165" t="s">
        <v>82</v>
      </c>
    </row>
    <row r="261" spans="1:6">
      <c r="A261" s="160">
        <v>259</v>
      </c>
      <c r="B261" s="161" t="s">
        <v>716</v>
      </c>
      <c r="C261" s="160" t="s">
        <v>454</v>
      </c>
      <c r="D261" s="162" t="s">
        <v>717</v>
      </c>
      <c r="E261" s="162" t="s">
        <v>718</v>
      </c>
      <c r="F261" s="162" t="s">
        <v>82</v>
      </c>
    </row>
    <row r="262" spans="1:6">
      <c r="A262" s="163">
        <v>260</v>
      </c>
      <c r="B262" s="164" t="s">
        <v>719</v>
      </c>
      <c r="C262" s="163" t="s">
        <v>454</v>
      </c>
      <c r="D262" s="165" t="s">
        <v>720</v>
      </c>
      <c r="E262" s="165" t="s">
        <v>721</v>
      </c>
      <c r="F262" s="165" t="s">
        <v>82</v>
      </c>
    </row>
    <row r="263" spans="1:6">
      <c r="A263" s="160">
        <v>261</v>
      </c>
      <c r="B263" s="161" t="s">
        <v>722</v>
      </c>
      <c r="C263" s="160" t="s">
        <v>454</v>
      </c>
      <c r="D263" s="162" t="s">
        <v>1016</v>
      </c>
      <c r="E263" s="162" t="s">
        <v>1017</v>
      </c>
      <c r="F263" s="162" t="s">
        <v>82</v>
      </c>
    </row>
    <row r="264" spans="1:6">
      <c r="A264" s="163">
        <v>262</v>
      </c>
      <c r="B264" s="164" t="s">
        <v>723</v>
      </c>
      <c r="C264" s="163" t="s">
        <v>454</v>
      </c>
      <c r="D264" s="165" t="s">
        <v>1018</v>
      </c>
      <c r="E264" s="165" t="s">
        <v>1019</v>
      </c>
      <c r="F264" s="165" t="s">
        <v>82</v>
      </c>
    </row>
    <row r="265" spans="1:6">
      <c r="A265" s="160">
        <v>263</v>
      </c>
      <c r="B265" s="161" t="s">
        <v>724</v>
      </c>
      <c r="C265" s="160" t="s">
        <v>454</v>
      </c>
      <c r="D265" s="162" t="s">
        <v>725</v>
      </c>
      <c r="E265" s="162" t="s">
        <v>726</v>
      </c>
      <c r="F265" s="162" t="s">
        <v>82</v>
      </c>
    </row>
    <row r="266" spans="1:6">
      <c r="A266" s="163">
        <v>264</v>
      </c>
      <c r="B266" s="164" t="s">
        <v>727</v>
      </c>
      <c r="C266" s="163" t="s">
        <v>454</v>
      </c>
      <c r="D266" s="165" t="s">
        <v>728</v>
      </c>
      <c r="E266" s="165" t="s">
        <v>729</v>
      </c>
      <c r="F266" s="165" t="s">
        <v>82</v>
      </c>
    </row>
    <row r="267" spans="1:6">
      <c r="A267" s="160">
        <v>265</v>
      </c>
      <c r="B267" s="161" t="s">
        <v>730</v>
      </c>
      <c r="C267" s="160" t="s">
        <v>454</v>
      </c>
      <c r="D267" s="162" t="s">
        <v>731</v>
      </c>
      <c r="E267" s="162" t="s">
        <v>732</v>
      </c>
      <c r="F267" s="162" t="s">
        <v>82</v>
      </c>
    </row>
    <row r="268" spans="1:6">
      <c r="A268" s="163">
        <v>266</v>
      </c>
      <c r="B268" s="164" t="s">
        <v>733</v>
      </c>
      <c r="C268" s="163" t="s">
        <v>260</v>
      </c>
      <c r="D268" s="165" t="s">
        <v>1020</v>
      </c>
      <c r="E268" s="165" t="s">
        <v>1021</v>
      </c>
      <c r="F268" s="165" t="s">
        <v>82</v>
      </c>
    </row>
    <row r="269" spans="1:6">
      <c r="A269" s="160">
        <v>267</v>
      </c>
      <c r="B269" s="161" t="s">
        <v>734</v>
      </c>
      <c r="C269" s="160" t="s">
        <v>260</v>
      </c>
      <c r="D269" s="162" t="s">
        <v>1020</v>
      </c>
      <c r="E269" s="162" t="s">
        <v>1021</v>
      </c>
      <c r="F269" s="162" t="s">
        <v>82</v>
      </c>
    </row>
    <row r="270" spans="1:6">
      <c r="A270" s="163">
        <v>268</v>
      </c>
      <c r="B270" s="164" t="s">
        <v>735</v>
      </c>
      <c r="C270" s="163" t="s">
        <v>260</v>
      </c>
      <c r="D270" s="165" t="s">
        <v>736</v>
      </c>
      <c r="E270" s="165" t="s">
        <v>737</v>
      </c>
      <c r="F270" s="165" t="s">
        <v>82</v>
      </c>
    </row>
    <row r="271" spans="1:6">
      <c r="A271" s="160">
        <v>269</v>
      </c>
      <c r="B271" s="161" t="s">
        <v>738</v>
      </c>
      <c r="C271" s="160" t="s">
        <v>260</v>
      </c>
      <c r="D271" s="162" t="s">
        <v>1022</v>
      </c>
      <c r="E271" s="162" t="s">
        <v>1023</v>
      </c>
      <c r="F271" s="162" t="s">
        <v>82</v>
      </c>
    </row>
    <row r="272" spans="1:6">
      <c r="A272" s="163">
        <v>270</v>
      </c>
      <c r="B272" s="164" t="s">
        <v>739</v>
      </c>
      <c r="C272" s="163" t="s">
        <v>740</v>
      </c>
      <c r="D272" s="165" t="s">
        <v>273</v>
      </c>
      <c r="E272" s="165" t="s">
        <v>274</v>
      </c>
      <c r="F272" s="165" t="s">
        <v>82</v>
      </c>
    </row>
    <row r="273" spans="1:6">
      <c r="A273" s="160">
        <v>271</v>
      </c>
      <c r="B273" s="161" t="s">
        <v>741</v>
      </c>
      <c r="C273" s="160" t="s">
        <v>740</v>
      </c>
      <c r="D273" s="162" t="s">
        <v>493</v>
      </c>
      <c r="E273" s="162" t="s">
        <v>494</v>
      </c>
      <c r="F273" s="162" t="s">
        <v>82</v>
      </c>
    </row>
    <row r="274" spans="1:6">
      <c r="A274" s="163">
        <v>272</v>
      </c>
      <c r="B274" s="164" t="s">
        <v>742</v>
      </c>
      <c r="C274" s="163" t="s">
        <v>743</v>
      </c>
      <c r="D274" s="165" t="s">
        <v>744</v>
      </c>
      <c r="E274" s="165" t="s">
        <v>745</v>
      </c>
      <c r="F274" s="165" t="s">
        <v>82</v>
      </c>
    </row>
    <row r="275" spans="1:6">
      <c r="A275" s="160">
        <v>273</v>
      </c>
      <c r="B275" s="161" t="s">
        <v>746</v>
      </c>
      <c r="C275" s="160" t="s">
        <v>743</v>
      </c>
      <c r="D275" s="162" t="s">
        <v>747</v>
      </c>
      <c r="E275" s="162" t="s">
        <v>748</v>
      </c>
      <c r="F275" s="162" t="s">
        <v>82</v>
      </c>
    </row>
    <row r="276" spans="1:6">
      <c r="A276" s="163">
        <v>274</v>
      </c>
      <c r="B276" s="164" t="s">
        <v>749</v>
      </c>
      <c r="C276" s="163" t="s">
        <v>750</v>
      </c>
      <c r="D276" s="165" t="s">
        <v>576</v>
      </c>
      <c r="E276" s="165" t="s">
        <v>577</v>
      </c>
      <c r="F276" s="165" t="s">
        <v>82</v>
      </c>
    </row>
    <row r="277" spans="1:6">
      <c r="A277" s="160">
        <v>275</v>
      </c>
      <c r="B277" s="161" t="s">
        <v>751</v>
      </c>
      <c r="C277" s="160" t="s">
        <v>750</v>
      </c>
      <c r="D277" s="162" t="s">
        <v>752</v>
      </c>
      <c r="E277" s="162" t="s">
        <v>753</v>
      </c>
      <c r="F277" s="162" t="s">
        <v>82</v>
      </c>
    </row>
    <row r="278" spans="1:6">
      <c r="A278" s="163">
        <v>276</v>
      </c>
      <c r="B278" s="164" t="s">
        <v>754</v>
      </c>
      <c r="C278" s="163" t="s">
        <v>750</v>
      </c>
      <c r="D278" s="165" t="s">
        <v>510</v>
      </c>
      <c r="E278" s="165" t="s">
        <v>511</v>
      </c>
      <c r="F278" s="165" t="s">
        <v>82</v>
      </c>
    </row>
    <row r="279" spans="1:6">
      <c r="A279" s="160">
        <v>277</v>
      </c>
      <c r="B279" s="161" t="s">
        <v>755</v>
      </c>
      <c r="C279" s="160" t="s">
        <v>750</v>
      </c>
      <c r="D279" s="162" t="s">
        <v>756</v>
      </c>
      <c r="E279" s="162" t="s">
        <v>757</v>
      </c>
      <c r="F279" s="162" t="s">
        <v>82</v>
      </c>
    </row>
    <row r="280" spans="1:6">
      <c r="A280" s="163">
        <v>278</v>
      </c>
      <c r="B280" s="164" t="s">
        <v>758</v>
      </c>
      <c r="C280" s="163" t="s">
        <v>750</v>
      </c>
      <c r="D280" s="165" t="s">
        <v>759</v>
      </c>
      <c r="E280" s="165" t="s">
        <v>760</v>
      </c>
      <c r="F280" s="165" t="s">
        <v>82</v>
      </c>
    </row>
    <row r="281" spans="1:6">
      <c r="A281" s="160">
        <v>279</v>
      </c>
      <c r="B281" s="161" t="s">
        <v>761</v>
      </c>
      <c r="C281" s="160" t="s">
        <v>750</v>
      </c>
      <c r="D281" s="162" t="s">
        <v>759</v>
      </c>
      <c r="E281" s="162" t="s">
        <v>760</v>
      </c>
      <c r="F281" s="166"/>
    </row>
  </sheetData>
  <mergeCells count="1">
    <mergeCell ref="F242:F243"/>
  </mergeCells>
  <pageMargins left="0.7" right="0.7" top="0.75" bottom="0.75" header="0.3" footer="0.3"/>
  <pageSetup paperSize="9" scale="6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V40"/>
  <sheetViews>
    <sheetView view="pageBreakPreview" zoomScale="85" zoomScaleNormal="100" zoomScaleSheetLayoutView="85" workbookViewId="0">
      <selection activeCell="M27" sqref="M27"/>
    </sheetView>
  </sheetViews>
  <sheetFormatPr defaultColWidth="14.140625" defaultRowHeight="24"/>
  <cols>
    <col min="1" max="1" width="12.5703125" style="307" customWidth="1"/>
    <col min="2" max="2" width="5.7109375" style="307" customWidth="1"/>
    <col min="3" max="3" width="10.5703125" style="307" customWidth="1"/>
    <col min="4" max="4" width="5.7109375" style="307" customWidth="1"/>
    <col min="5" max="5" width="18" style="307" customWidth="1"/>
    <col min="6" max="6" width="9.28515625" style="307" customWidth="1"/>
    <col min="7" max="7" width="18" style="307" customWidth="1"/>
    <col min="8" max="8" width="4.28515625" style="307" customWidth="1"/>
    <col min="9" max="9" width="17.42578125" style="307" customWidth="1"/>
    <col min="10" max="10" width="10.42578125" style="397" customWidth="1"/>
    <col min="11" max="11" width="11" style="307" customWidth="1"/>
    <col min="12" max="12" width="11.42578125" style="307" customWidth="1"/>
    <col min="13" max="13" width="17.7109375" style="307" customWidth="1"/>
    <col min="14" max="15" width="14.140625" style="307" hidden="1" customWidth="1"/>
    <col min="16" max="16" width="28.7109375" style="307" hidden="1" customWidth="1"/>
    <col min="17" max="17" width="18.28515625" style="307" hidden="1" customWidth="1"/>
    <col min="18" max="20" width="14.140625" style="307" hidden="1" customWidth="1"/>
    <col min="21" max="21" width="31.5703125" style="308" hidden="1" customWidth="1"/>
    <col min="22" max="23" width="14.140625" style="307" hidden="1" customWidth="1"/>
    <col min="24" max="24" width="31.85546875" style="307" hidden="1" customWidth="1"/>
    <col min="25" max="25" width="22.5703125" style="307" hidden="1" customWidth="1"/>
    <col min="26" max="26" width="0.42578125" style="307" customWidth="1"/>
    <col min="27" max="29" width="14.140625" style="307" customWidth="1"/>
    <col min="30" max="256" width="14.140625" style="307"/>
    <col min="257" max="257" width="12.5703125" style="307" customWidth="1"/>
    <col min="258" max="258" width="5.7109375" style="307" customWidth="1"/>
    <col min="259" max="259" width="10.5703125" style="307" customWidth="1"/>
    <col min="260" max="260" width="5.7109375" style="307" customWidth="1"/>
    <col min="261" max="261" width="18" style="307" customWidth="1"/>
    <col min="262" max="262" width="9.28515625" style="307" customWidth="1"/>
    <col min="263" max="263" width="18" style="307" customWidth="1"/>
    <col min="264" max="264" width="4.28515625" style="307" customWidth="1"/>
    <col min="265" max="265" width="17.42578125" style="307" customWidth="1"/>
    <col min="266" max="266" width="10.42578125" style="307" customWidth="1"/>
    <col min="267" max="267" width="11" style="307" customWidth="1"/>
    <col min="268" max="268" width="11.42578125" style="307" customWidth="1"/>
    <col min="269" max="269" width="17.7109375" style="307" customWidth="1"/>
    <col min="270" max="281" width="0" style="307" hidden="1" customWidth="1"/>
    <col min="282" max="282" width="0.42578125" style="307" customWidth="1"/>
    <col min="283" max="285" width="14.140625" style="307" customWidth="1"/>
    <col min="286" max="512" width="14.140625" style="307"/>
    <col min="513" max="513" width="12.5703125" style="307" customWidth="1"/>
    <col min="514" max="514" width="5.7109375" style="307" customWidth="1"/>
    <col min="515" max="515" width="10.5703125" style="307" customWidth="1"/>
    <col min="516" max="516" width="5.7109375" style="307" customWidth="1"/>
    <col min="517" max="517" width="18" style="307" customWidth="1"/>
    <col min="518" max="518" width="9.28515625" style="307" customWidth="1"/>
    <col min="519" max="519" width="18" style="307" customWidth="1"/>
    <col min="520" max="520" width="4.28515625" style="307" customWidth="1"/>
    <col min="521" max="521" width="17.42578125" style="307" customWidth="1"/>
    <col min="522" max="522" width="10.42578125" style="307" customWidth="1"/>
    <col min="523" max="523" width="11" style="307" customWidth="1"/>
    <col min="524" max="524" width="11.42578125" style="307" customWidth="1"/>
    <col min="525" max="525" width="17.7109375" style="307" customWidth="1"/>
    <col min="526" max="537" width="0" style="307" hidden="1" customWidth="1"/>
    <col min="538" max="538" width="0.42578125" style="307" customWidth="1"/>
    <col min="539" max="541" width="14.140625" style="307" customWidth="1"/>
    <col min="542" max="768" width="14.140625" style="307"/>
    <col min="769" max="769" width="12.5703125" style="307" customWidth="1"/>
    <col min="770" max="770" width="5.7109375" style="307" customWidth="1"/>
    <col min="771" max="771" width="10.5703125" style="307" customWidth="1"/>
    <col min="772" max="772" width="5.7109375" style="307" customWidth="1"/>
    <col min="773" max="773" width="18" style="307" customWidth="1"/>
    <col min="774" max="774" width="9.28515625" style="307" customWidth="1"/>
    <col min="775" max="775" width="18" style="307" customWidth="1"/>
    <col min="776" max="776" width="4.28515625" style="307" customWidth="1"/>
    <col min="777" max="777" width="17.42578125" style="307" customWidth="1"/>
    <col min="778" max="778" width="10.42578125" style="307" customWidth="1"/>
    <col min="779" max="779" width="11" style="307" customWidth="1"/>
    <col min="780" max="780" width="11.42578125" style="307" customWidth="1"/>
    <col min="781" max="781" width="17.7109375" style="307" customWidth="1"/>
    <col min="782" max="793" width="0" style="307" hidden="1" customWidth="1"/>
    <col min="794" max="794" width="0.42578125" style="307" customWidth="1"/>
    <col min="795" max="797" width="14.140625" style="307" customWidth="1"/>
    <col min="798" max="1024" width="14.140625" style="307"/>
    <col min="1025" max="1025" width="12.5703125" style="307" customWidth="1"/>
    <col min="1026" max="1026" width="5.7109375" style="307" customWidth="1"/>
    <col min="1027" max="1027" width="10.5703125" style="307" customWidth="1"/>
    <col min="1028" max="1028" width="5.7109375" style="307" customWidth="1"/>
    <col min="1029" max="1029" width="18" style="307" customWidth="1"/>
    <col min="1030" max="1030" width="9.28515625" style="307" customWidth="1"/>
    <col min="1031" max="1031" width="18" style="307" customWidth="1"/>
    <col min="1032" max="1032" width="4.28515625" style="307" customWidth="1"/>
    <col min="1033" max="1033" width="17.42578125" style="307" customWidth="1"/>
    <col min="1034" max="1034" width="10.42578125" style="307" customWidth="1"/>
    <col min="1035" max="1035" width="11" style="307" customWidth="1"/>
    <col min="1036" max="1036" width="11.42578125" style="307" customWidth="1"/>
    <col min="1037" max="1037" width="17.7109375" style="307" customWidth="1"/>
    <col min="1038" max="1049" width="0" style="307" hidden="1" customWidth="1"/>
    <col min="1050" max="1050" width="0.42578125" style="307" customWidth="1"/>
    <col min="1051" max="1053" width="14.140625" style="307" customWidth="1"/>
    <col min="1054" max="1280" width="14.140625" style="307"/>
    <col min="1281" max="1281" width="12.5703125" style="307" customWidth="1"/>
    <col min="1282" max="1282" width="5.7109375" style="307" customWidth="1"/>
    <col min="1283" max="1283" width="10.5703125" style="307" customWidth="1"/>
    <col min="1284" max="1284" width="5.7109375" style="307" customWidth="1"/>
    <col min="1285" max="1285" width="18" style="307" customWidth="1"/>
    <col min="1286" max="1286" width="9.28515625" style="307" customWidth="1"/>
    <col min="1287" max="1287" width="18" style="307" customWidth="1"/>
    <col min="1288" max="1288" width="4.28515625" style="307" customWidth="1"/>
    <col min="1289" max="1289" width="17.42578125" style="307" customWidth="1"/>
    <col min="1290" max="1290" width="10.42578125" style="307" customWidth="1"/>
    <col min="1291" max="1291" width="11" style="307" customWidth="1"/>
    <col min="1292" max="1292" width="11.42578125" style="307" customWidth="1"/>
    <col min="1293" max="1293" width="17.7109375" style="307" customWidth="1"/>
    <col min="1294" max="1305" width="0" style="307" hidden="1" customWidth="1"/>
    <col min="1306" max="1306" width="0.42578125" style="307" customWidth="1"/>
    <col min="1307" max="1309" width="14.140625" style="307" customWidth="1"/>
    <col min="1310" max="1536" width="14.140625" style="307"/>
    <col min="1537" max="1537" width="12.5703125" style="307" customWidth="1"/>
    <col min="1538" max="1538" width="5.7109375" style="307" customWidth="1"/>
    <col min="1539" max="1539" width="10.5703125" style="307" customWidth="1"/>
    <col min="1540" max="1540" width="5.7109375" style="307" customWidth="1"/>
    <col min="1541" max="1541" width="18" style="307" customWidth="1"/>
    <col min="1542" max="1542" width="9.28515625" style="307" customWidth="1"/>
    <col min="1543" max="1543" width="18" style="307" customWidth="1"/>
    <col min="1544" max="1544" width="4.28515625" style="307" customWidth="1"/>
    <col min="1545" max="1545" width="17.42578125" style="307" customWidth="1"/>
    <col min="1546" max="1546" width="10.42578125" style="307" customWidth="1"/>
    <col min="1547" max="1547" width="11" style="307" customWidth="1"/>
    <col min="1548" max="1548" width="11.42578125" style="307" customWidth="1"/>
    <col min="1549" max="1549" width="17.7109375" style="307" customWidth="1"/>
    <col min="1550" max="1561" width="0" style="307" hidden="1" customWidth="1"/>
    <col min="1562" max="1562" width="0.42578125" style="307" customWidth="1"/>
    <col min="1563" max="1565" width="14.140625" style="307" customWidth="1"/>
    <col min="1566" max="1792" width="14.140625" style="307"/>
    <col min="1793" max="1793" width="12.5703125" style="307" customWidth="1"/>
    <col min="1794" max="1794" width="5.7109375" style="307" customWidth="1"/>
    <col min="1795" max="1795" width="10.5703125" style="307" customWidth="1"/>
    <col min="1796" max="1796" width="5.7109375" style="307" customWidth="1"/>
    <col min="1797" max="1797" width="18" style="307" customWidth="1"/>
    <col min="1798" max="1798" width="9.28515625" style="307" customWidth="1"/>
    <col min="1799" max="1799" width="18" style="307" customWidth="1"/>
    <col min="1800" max="1800" width="4.28515625" style="307" customWidth="1"/>
    <col min="1801" max="1801" width="17.42578125" style="307" customWidth="1"/>
    <col min="1802" max="1802" width="10.42578125" style="307" customWidth="1"/>
    <col min="1803" max="1803" width="11" style="307" customWidth="1"/>
    <col min="1804" max="1804" width="11.42578125" style="307" customWidth="1"/>
    <col min="1805" max="1805" width="17.7109375" style="307" customWidth="1"/>
    <col min="1806" max="1817" width="0" style="307" hidden="1" customWidth="1"/>
    <col min="1818" max="1818" width="0.42578125" style="307" customWidth="1"/>
    <col min="1819" max="1821" width="14.140625" style="307" customWidth="1"/>
    <col min="1822" max="2048" width="14.140625" style="307"/>
    <col min="2049" max="2049" width="12.5703125" style="307" customWidth="1"/>
    <col min="2050" max="2050" width="5.7109375" style="307" customWidth="1"/>
    <col min="2051" max="2051" width="10.5703125" style="307" customWidth="1"/>
    <col min="2052" max="2052" width="5.7109375" style="307" customWidth="1"/>
    <col min="2053" max="2053" width="18" style="307" customWidth="1"/>
    <col min="2054" max="2054" width="9.28515625" style="307" customWidth="1"/>
    <col min="2055" max="2055" width="18" style="307" customWidth="1"/>
    <col min="2056" max="2056" width="4.28515625" style="307" customWidth="1"/>
    <col min="2057" max="2057" width="17.42578125" style="307" customWidth="1"/>
    <col min="2058" max="2058" width="10.42578125" style="307" customWidth="1"/>
    <col min="2059" max="2059" width="11" style="307" customWidth="1"/>
    <col min="2060" max="2060" width="11.42578125" style="307" customWidth="1"/>
    <col min="2061" max="2061" width="17.7109375" style="307" customWidth="1"/>
    <col min="2062" max="2073" width="0" style="307" hidden="1" customWidth="1"/>
    <col min="2074" max="2074" width="0.42578125" style="307" customWidth="1"/>
    <col min="2075" max="2077" width="14.140625" style="307" customWidth="1"/>
    <col min="2078" max="2304" width="14.140625" style="307"/>
    <col min="2305" max="2305" width="12.5703125" style="307" customWidth="1"/>
    <col min="2306" max="2306" width="5.7109375" style="307" customWidth="1"/>
    <col min="2307" max="2307" width="10.5703125" style="307" customWidth="1"/>
    <col min="2308" max="2308" width="5.7109375" style="307" customWidth="1"/>
    <col min="2309" max="2309" width="18" style="307" customWidth="1"/>
    <col min="2310" max="2310" width="9.28515625" style="307" customWidth="1"/>
    <col min="2311" max="2311" width="18" style="307" customWidth="1"/>
    <col min="2312" max="2312" width="4.28515625" style="307" customWidth="1"/>
    <col min="2313" max="2313" width="17.42578125" style="307" customWidth="1"/>
    <col min="2314" max="2314" width="10.42578125" style="307" customWidth="1"/>
    <col min="2315" max="2315" width="11" style="307" customWidth="1"/>
    <col min="2316" max="2316" width="11.42578125" style="307" customWidth="1"/>
    <col min="2317" max="2317" width="17.7109375" style="307" customWidth="1"/>
    <col min="2318" max="2329" width="0" style="307" hidden="1" customWidth="1"/>
    <col min="2330" max="2330" width="0.42578125" style="307" customWidth="1"/>
    <col min="2331" max="2333" width="14.140625" style="307" customWidth="1"/>
    <col min="2334" max="2560" width="14.140625" style="307"/>
    <col min="2561" max="2561" width="12.5703125" style="307" customWidth="1"/>
    <col min="2562" max="2562" width="5.7109375" style="307" customWidth="1"/>
    <col min="2563" max="2563" width="10.5703125" style="307" customWidth="1"/>
    <col min="2564" max="2564" width="5.7109375" style="307" customWidth="1"/>
    <col min="2565" max="2565" width="18" style="307" customWidth="1"/>
    <col min="2566" max="2566" width="9.28515625" style="307" customWidth="1"/>
    <col min="2567" max="2567" width="18" style="307" customWidth="1"/>
    <col min="2568" max="2568" width="4.28515625" style="307" customWidth="1"/>
    <col min="2569" max="2569" width="17.42578125" style="307" customWidth="1"/>
    <col min="2570" max="2570" width="10.42578125" style="307" customWidth="1"/>
    <col min="2571" max="2571" width="11" style="307" customWidth="1"/>
    <col min="2572" max="2572" width="11.42578125" style="307" customWidth="1"/>
    <col min="2573" max="2573" width="17.7109375" style="307" customWidth="1"/>
    <col min="2574" max="2585" width="0" style="307" hidden="1" customWidth="1"/>
    <col min="2586" max="2586" width="0.42578125" style="307" customWidth="1"/>
    <col min="2587" max="2589" width="14.140625" style="307" customWidth="1"/>
    <col min="2590" max="2816" width="14.140625" style="307"/>
    <col min="2817" max="2817" width="12.5703125" style="307" customWidth="1"/>
    <col min="2818" max="2818" width="5.7109375" style="307" customWidth="1"/>
    <col min="2819" max="2819" width="10.5703125" style="307" customWidth="1"/>
    <col min="2820" max="2820" width="5.7109375" style="307" customWidth="1"/>
    <col min="2821" max="2821" width="18" style="307" customWidth="1"/>
    <col min="2822" max="2822" width="9.28515625" style="307" customWidth="1"/>
    <col min="2823" max="2823" width="18" style="307" customWidth="1"/>
    <col min="2824" max="2824" width="4.28515625" style="307" customWidth="1"/>
    <col min="2825" max="2825" width="17.42578125" style="307" customWidth="1"/>
    <col min="2826" max="2826" width="10.42578125" style="307" customWidth="1"/>
    <col min="2827" max="2827" width="11" style="307" customWidth="1"/>
    <col min="2828" max="2828" width="11.42578125" style="307" customWidth="1"/>
    <col min="2829" max="2829" width="17.7109375" style="307" customWidth="1"/>
    <col min="2830" max="2841" width="0" style="307" hidden="1" customWidth="1"/>
    <col min="2842" max="2842" width="0.42578125" style="307" customWidth="1"/>
    <col min="2843" max="2845" width="14.140625" style="307" customWidth="1"/>
    <col min="2846" max="3072" width="14.140625" style="307"/>
    <col min="3073" max="3073" width="12.5703125" style="307" customWidth="1"/>
    <col min="3074" max="3074" width="5.7109375" style="307" customWidth="1"/>
    <col min="3075" max="3075" width="10.5703125" style="307" customWidth="1"/>
    <col min="3076" max="3076" width="5.7109375" style="307" customWidth="1"/>
    <col min="3077" max="3077" width="18" style="307" customWidth="1"/>
    <col min="3078" max="3078" width="9.28515625" style="307" customWidth="1"/>
    <col min="3079" max="3079" width="18" style="307" customWidth="1"/>
    <col min="3080" max="3080" width="4.28515625" style="307" customWidth="1"/>
    <col min="3081" max="3081" width="17.42578125" style="307" customWidth="1"/>
    <col min="3082" max="3082" width="10.42578125" style="307" customWidth="1"/>
    <col min="3083" max="3083" width="11" style="307" customWidth="1"/>
    <col min="3084" max="3084" width="11.42578125" style="307" customWidth="1"/>
    <col min="3085" max="3085" width="17.7109375" style="307" customWidth="1"/>
    <col min="3086" max="3097" width="0" style="307" hidden="1" customWidth="1"/>
    <col min="3098" max="3098" width="0.42578125" style="307" customWidth="1"/>
    <col min="3099" max="3101" width="14.140625" style="307" customWidth="1"/>
    <col min="3102" max="3328" width="14.140625" style="307"/>
    <col min="3329" max="3329" width="12.5703125" style="307" customWidth="1"/>
    <col min="3330" max="3330" width="5.7109375" style="307" customWidth="1"/>
    <col min="3331" max="3331" width="10.5703125" style="307" customWidth="1"/>
    <col min="3332" max="3332" width="5.7109375" style="307" customWidth="1"/>
    <col min="3333" max="3333" width="18" style="307" customWidth="1"/>
    <col min="3334" max="3334" width="9.28515625" style="307" customWidth="1"/>
    <col min="3335" max="3335" width="18" style="307" customWidth="1"/>
    <col min="3336" max="3336" width="4.28515625" style="307" customWidth="1"/>
    <col min="3337" max="3337" width="17.42578125" style="307" customWidth="1"/>
    <col min="3338" max="3338" width="10.42578125" style="307" customWidth="1"/>
    <col min="3339" max="3339" width="11" style="307" customWidth="1"/>
    <col min="3340" max="3340" width="11.42578125" style="307" customWidth="1"/>
    <col min="3341" max="3341" width="17.7109375" style="307" customWidth="1"/>
    <col min="3342" max="3353" width="0" style="307" hidden="1" customWidth="1"/>
    <col min="3354" max="3354" width="0.42578125" style="307" customWidth="1"/>
    <col min="3355" max="3357" width="14.140625" style="307" customWidth="1"/>
    <col min="3358" max="3584" width="14.140625" style="307"/>
    <col min="3585" max="3585" width="12.5703125" style="307" customWidth="1"/>
    <col min="3586" max="3586" width="5.7109375" style="307" customWidth="1"/>
    <col min="3587" max="3587" width="10.5703125" style="307" customWidth="1"/>
    <col min="3588" max="3588" width="5.7109375" style="307" customWidth="1"/>
    <col min="3589" max="3589" width="18" style="307" customWidth="1"/>
    <col min="3590" max="3590" width="9.28515625" style="307" customWidth="1"/>
    <col min="3591" max="3591" width="18" style="307" customWidth="1"/>
    <col min="3592" max="3592" width="4.28515625" style="307" customWidth="1"/>
    <col min="3593" max="3593" width="17.42578125" style="307" customWidth="1"/>
    <col min="3594" max="3594" width="10.42578125" style="307" customWidth="1"/>
    <col min="3595" max="3595" width="11" style="307" customWidth="1"/>
    <col min="3596" max="3596" width="11.42578125" style="307" customWidth="1"/>
    <col min="3597" max="3597" width="17.7109375" style="307" customWidth="1"/>
    <col min="3598" max="3609" width="0" style="307" hidden="1" customWidth="1"/>
    <col min="3610" max="3610" width="0.42578125" style="307" customWidth="1"/>
    <col min="3611" max="3613" width="14.140625" style="307" customWidth="1"/>
    <col min="3614" max="3840" width="14.140625" style="307"/>
    <col min="3841" max="3841" width="12.5703125" style="307" customWidth="1"/>
    <col min="3842" max="3842" width="5.7109375" style="307" customWidth="1"/>
    <col min="3843" max="3843" width="10.5703125" style="307" customWidth="1"/>
    <col min="3844" max="3844" width="5.7109375" style="307" customWidth="1"/>
    <col min="3845" max="3845" width="18" style="307" customWidth="1"/>
    <col min="3846" max="3846" width="9.28515625" style="307" customWidth="1"/>
    <col min="3847" max="3847" width="18" style="307" customWidth="1"/>
    <col min="3848" max="3848" width="4.28515625" style="307" customWidth="1"/>
    <col min="3849" max="3849" width="17.42578125" style="307" customWidth="1"/>
    <col min="3850" max="3850" width="10.42578125" style="307" customWidth="1"/>
    <col min="3851" max="3851" width="11" style="307" customWidth="1"/>
    <col min="3852" max="3852" width="11.42578125" style="307" customWidth="1"/>
    <col min="3853" max="3853" width="17.7109375" style="307" customWidth="1"/>
    <col min="3854" max="3865" width="0" style="307" hidden="1" customWidth="1"/>
    <col min="3866" max="3866" width="0.42578125" style="307" customWidth="1"/>
    <col min="3867" max="3869" width="14.140625" style="307" customWidth="1"/>
    <col min="3870" max="4096" width="14.140625" style="307"/>
    <col min="4097" max="4097" width="12.5703125" style="307" customWidth="1"/>
    <col min="4098" max="4098" width="5.7109375" style="307" customWidth="1"/>
    <col min="4099" max="4099" width="10.5703125" style="307" customWidth="1"/>
    <col min="4100" max="4100" width="5.7109375" style="307" customWidth="1"/>
    <col min="4101" max="4101" width="18" style="307" customWidth="1"/>
    <col min="4102" max="4102" width="9.28515625" style="307" customWidth="1"/>
    <col min="4103" max="4103" width="18" style="307" customWidth="1"/>
    <col min="4104" max="4104" width="4.28515625" style="307" customWidth="1"/>
    <col min="4105" max="4105" width="17.42578125" style="307" customWidth="1"/>
    <col min="4106" max="4106" width="10.42578125" style="307" customWidth="1"/>
    <col min="4107" max="4107" width="11" style="307" customWidth="1"/>
    <col min="4108" max="4108" width="11.42578125" style="307" customWidth="1"/>
    <col min="4109" max="4109" width="17.7109375" style="307" customWidth="1"/>
    <col min="4110" max="4121" width="0" style="307" hidden="1" customWidth="1"/>
    <col min="4122" max="4122" width="0.42578125" style="307" customWidth="1"/>
    <col min="4123" max="4125" width="14.140625" style="307" customWidth="1"/>
    <col min="4126" max="4352" width="14.140625" style="307"/>
    <col min="4353" max="4353" width="12.5703125" style="307" customWidth="1"/>
    <col min="4354" max="4354" width="5.7109375" style="307" customWidth="1"/>
    <col min="4355" max="4355" width="10.5703125" style="307" customWidth="1"/>
    <col min="4356" max="4356" width="5.7109375" style="307" customWidth="1"/>
    <col min="4357" max="4357" width="18" style="307" customWidth="1"/>
    <col min="4358" max="4358" width="9.28515625" style="307" customWidth="1"/>
    <col min="4359" max="4359" width="18" style="307" customWidth="1"/>
    <col min="4360" max="4360" width="4.28515625" style="307" customWidth="1"/>
    <col min="4361" max="4361" width="17.42578125" style="307" customWidth="1"/>
    <col min="4362" max="4362" width="10.42578125" style="307" customWidth="1"/>
    <col min="4363" max="4363" width="11" style="307" customWidth="1"/>
    <col min="4364" max="4364" width="11.42578125" style="307" customWidth="1"/>
    <col min="4365" max="4365" width="17.7109375" style="307" customWidth="1"/>
    <col min="4366" max="4377" width="0" style="307" hidden="1" customWidth="1"/>
    <col min="4378" max="4378" width="0.42578125" style="307" customWidth="1"/>
    <col min="4379" max="4381" width="14.140625" style="307" customWidth="1"/>
    <col min="4382" max="4608" width="14.140625" style="307"/>
    <col min="4609" max="4609" width="12.5703125" style="307" customWidth="1"/>
    <col min="4610" max="4610" width="5.7109375" style="307" customWidth="1"/>
    <col min="4611" max="4611" width="10.5703125" style="307" customWidth="1"/>
    <col min="4612" max="4612" width="5.7109375" style="307" customWidth="1"/>
    <col min="4613" max="4613" width="18" style="307" customWidth="1"/>
    <col min="4614" max="4614" width="9.28515625" style="307" customWidth="1"/>
    <col min="4615" max="4615" width="18" style="307" customWidth="1"/>
    <col min="4616" max="4616" width="4.28515625" style="307" customWidth="1"/>
    <col min="4617" max="4617" width="17.42578125" style="307" customWidth="1"/>
    <col min="4618" max="4618" width="10.42578125" style="307" customWidth="1"/>
    <col min="4619" max="4619" width="11" style="307" customWidth="1"/>
    <col min="4620" max="4620" width="11.42578125" style="307" customWidth="1"/>
    <col min="4621" max="4621" width="17.7109375" style="307" customWidth="1"/>
    <col min="4622" max="4633" width="0" style="307" hidden="1" customWidth="1"/>
    <col min="4634" max="4634" width="0.42578125" style="307" customWidth="1"/>
    <col min="4635" max="4637" width="14.140625" style="307" customWidth="1"/>
    <col min="4638" max="4864" width="14.140625" style="307"/>
    <col min="4865" max="4865" width="12.5703125" style="307" customWidth="1"/>
    <col min="4866" max="4866" width="5.7109375" style="307" customWidth="1"/>
    <col min="4867" max="4867" width="10.5703125" style="307" customWidth="1"/>
    <col min="4868" max="4868" width="5.7109375" style="307" customWidth="1"/>
    <col min="4869" max="4869" width="18" style="307" customWidth="1"/>
    <col min="4870" max="4870" width="9.28515625" style="307" customWidth="1"/>
    <col min="4871" max="4871" width="18" style="307" customWidth="1"/>
    <col min="4872" max="4872" width="4.28515625" style="307" customWidth="1"/>
    <col min="4873" max="4873" width="17.42578125" style="307" customWidth="1"/>
    <col min="4874" max="4874" width="10.42578125" style="307" customWidth="1"/>
    <col min="4875" max="4875" width="11" style="307" customWidth="1"/>
    <col min="4876" max="4876" width="11.42578125" style="307" customWidth="1"/>
    <col min="4877" max="4877" width="17.7109375" style="307" customWidth="1"/>
    <col min="4878" max="4889" width="0" style="307" hidden="1" customWidth="1"/>
    <col min="4890" max="4890" width="0.42578125" style="307" customWidth="1"/>
    <col min="4891" max="4893" width="14.140625" style="307" customWidth="1"/>
    <col min="4894" max="5120" width="14.140625" style="307"/>
    <col min="5121" max="5121" width="12.5703125" style="307" customWidth="1"/>
    <col min="5122" max="5122" width="5.7109375" style="307" customWidth="1"/>
    <col min="5123" max="5123" width="10.5703125" style="307" customWidth="1"/>
    <col min="5124" max="5124" width="5.7109375" style="307" customWidth="1"/>
    <col min="5125" max="5125" width="18" style="307" customWidth="1"/>
    <col min="5126" max="5126" width="9.28515625" style="307" customWidth="1"/>
    <col min="5127" max="5127" width="18" style="307" customWidth="1"/>
    <col min="5128" max="5128" width="4.28515625" style="307" customWidth="1"/>
    <col min="5129" max="5129" width="17.42578125" style="307" customWidth="1"/>
    <col min="5130" max="5130" width="10.42578125" style="307" customWidth="1"/>
    <col min="5131" max="5131" width="11" style="307" customWidth="1"/>
    <col min="5132" max="5132" width="11.42578125" style="307" customWidth="1"/>
    <col min="5133" max="5133" width="17.7109375" style="307" customWidth="1"/>
    <col min="5134" max="5145" width="0" style="307" hidden="1" customWidth="1"/>
    <col min="5146" max="5146" width="0.42578125" style="307" customWidth="1"/>
    <col min="5147" max="5149" width="14.140625" style="307" customWidth="1"/>
    <col min="5150" max="5376" width="14.140625" style="307"/>
    <col min="5377" max="5377" width="12.5703125" style="307" customWidth="1"/>
    <col min="5378" max="5378" width="5.7109375" style="307" customWidth="1"/>
    <col min="5379" max="5379" width="10.5703125" style="307" customWidth="1"/>
    <col min="5380" max="5380" width="5.7109375" style="307" customWidth="1"/>
    <col min="5381" max="5381" width="18" style="307" customWidth="1"/>
    <col min="5382" max="5382" width="9.28515625" style="307" customWidth="1"/>
    <col min="5383" max="5383" width="18" style="307" customWidth="1"/>
    <col min="5384" max="5384" width="4.28515625" style="307" customWidth="1"/>
    <col min="5385" max="5385" width="17.42578125" style="307" customWidth="1"/>
    <col min="5386" max="5386" width="10.42578125" style="307" customWidth="1"/>
    <col min="5387" max="5387" width="11" style="307" customWidth="1"/>
    <col min="5388" max="5388" width="11.42578125" style="307" customWidth="1"/>
    <col min="5389" max="5389" width="17.7109375" style="307" customWidth="1"/>
    <col min="5390" max="5401" width="0" style="307" hidden="1" customWidth="1"/>
    <col min="5402" max="5402" width="0.42578125" style="307" customWidth="1"/>
    <col min="5403" max="5405" width="14.140625" style="307" customWidth="1"/>
    <col min="5406" max="5632" width="14.140625" style="307"/>
    <col min="5633" max="5633" width="12.5703125" style="307" customWidth="1"/>
    <col min="5634" max="5634" width="5.7109375" style="307" customWidth="1"/>
    <col min="5635" max="5635" width="10.5703125" style="307" customWidth="1"/>
    <col min="5636" max="5636" width="5.7109375" style="307" customWidth="1"/>
    <col min="5637" max="5637" width="18" style="307" customWidth="1"/>
    <col min="5638" max="5638" width="9.28515625" style="307" customWidth="1"/>
    <col min="5639" max="5639" width="18" style="307" customWidth="1"/>
    <col min="5640" max="5640" width="4.28515625" style="307" customWidth="1"/>
    <col min="5641" max="5641" width="17.42578125" style="307" customWidth="1"/>
    <col min="5642" max="5642" width="10.42578125" style="307" customWidth="1"/>
    <col min="5643" max="5643" width="11" style="307" customWidth="1"/>
    <col min="5644" max="5644" width="11.42578125" style="307" customWidth="1"/>
    <col min="5645" max="5645" width="17.7109375" style="307" customWidth="1"/>
    <col min="5646" max="5657" width="0" style="307" hidden="1" customWidth="1"/>
    <col min="5658" max="5658" width="0.42578125" style="307" customWidth="1"/>
    <col min="5659" max="5661" width="14.140625" style="307" customWidth="1"/>
    <col min="5662" max="5888" width="14.140625" style="307"/>
    <col min="5889" max="5889" width="12.5703125" style="307" customWidth="1"/>
    <col min="5890" max="5890" width="5.7109375" style="307" customWidth="1"/>
    <col min="5891" max="5891" width="10.5703125" style="307" customWidth="1"/>
    <col min="5892" max="5892" width="5.7109375" style="307" customWidth="1"/>
    <col min="5893" max="5893" width="18" style="307" customWidth="1"/>
    <col min="5894" max="5894" width="9.28515625" style="307" customWidth="1"/>
    <col min="5895" max="5895" width="18" style="307" customWidth="1"/>
    <col min="5896" max="5896" width="4.28515625" style="307" customWidth="1"/>
    <col min="5897" max="5897" width="17.42578125" style="307" customWidth="1"/>
    <col min="5898" max="5898" width="10.42578125" style="307" customWidth="1"/>
    <col min="5899" max="5899" width="11" style="307" customWidth="1"/>
    <col min="5900" max="5900" width="11.42578125" style="307" customWidth="1"/>
    <col min="5901" max="5901" width="17.7109375" style="307" customWidth="1"/>
    <col min="5902" max="5913" width="0" style="307" hidden="1" customWidth="1"/>
    <col min="5914" max="5914" width="0.42578125" style="307" customWidth="1"/>
    <col min="5915" max="5917" width="14.140625" style="307" customWidth="1"/>
    <col min="5918" max="6144" width="14.140625" style="307"/>
    <col min="6145" max="6145" width="12.5703125" style="307" customWidth="1"/>
    <col min="6146" max="6146" width="5.7109375" style="307" customWidth="1"/>
    <col min="6147" max="6147" width="10.5703125" style="307" customWidth="1"/>
    <col min="6148" max="6148" width="5.7109375" style="307" customWidth="1"/>
    <col min="6149" max="6149" width="18" style="307" customWidth="1"/>
    <col min="6150" max="6150" width="9.28515625" style="307" customWidth="1"/>
    <col min="6151" max="6151" width="18" style="307" customWidth="1"/>
    <col min="6152" max="6152" width="4.28515625" style="307" customWidth="1"/>
    <col min="6153" max="6153" width="17.42578125" style="307" customWidth="1"/>
    <col min="6154" max="6154" width="10.42578125" style="307" customWidth="1"/>
    <col min="6155" max="6155" width="11" style="307" customWidth="1"/>
    <col min="6156" max="6156" width="11.42578125" style="307" customWidth="1"/>
    <col min="6157" max="6157" width="17.7109375" style="307" customWidth="1"/>
    <col min="6158" max="6169" width="0" style="307" hidden="1" customWidth="1"/>
    <col min="6170" max="6170" width="0.42578125" style="307" customWidth="1"/>
    <col min="6171" max="6173" width="14.140625" style="307" customWidth="1"/>
    <col min="6174" max="6400" width="14.140625" style="307"/>
    <col min="6401" max="6401" width="12.5703125" style="307" customWidth="1"/>
    <col min="6402" max="6402" width="5.7109375" style="307" customWidth="1"/>
    <col min="6403" max="6403" width="10.5703125" style="307" customWidth="1"/>
    <col min="6404" max="6404" width="5.7109375" style="307" customWidth="1"/>
    <col min="6405" max="6405" width="18" style="307" customWidth="1"/>
    <col min="6406" max="6406" width="9.28515625" style="307" customWidth="1"/>
    <col min="6407" max="6407" width="18" style="307" customWidth="1"/>
    <col min="6408" max="6408" width="4.28515625" style="307" customWidth="1"/>
    <col min="6409" max="6409" width="17.42578125" style="307" customWidth="1"/>
    <col min="6410" max="6410" width="10.42578125" style="307" customWidth="1"/>
    <col min="6411" max="6411" width="11" style="307" customWidth="1"/>
    <col min="6412" max="6412" width="11.42578125" style="307" customWidth="1"/>
    <col min="6413" max="6413" width="17.7109375" style="307" customWidth="1"/>
    <col min="6414" max="6425" width="0" style="307" hidden="1" customWidth="1"/>
    <col min="6426" max="6426" width="0.42578125" style="307" customWidth="1"/>
    <col min="6427" max="6429" width="14.140625" style="307" customWidth="1"/>
    <col min="6430" max="6656" width="14.140625" style="307"/>
    <col min="6657" max="6657" width="12.5703125" style="307" customWidth="1"/>
    <col min="6658" max="6658" width="5.7109375" style="307" customWidth="1"/>
    <col min="6659" max="6659" width="10.5703125" style="307" customWidth="1"/>
    <col min="6660" max="6660" width="5.7109375" style="307" customWidth="1"/>
    <col min="6661" max="6661" width="18" style="307" customWidth="1"/>
    <col min="6662" max="6662" width="9.28515625" style="307" customWidth="1"/>
    <col min="6663" max="6663" width="18" style="307" customWidth="1"/>
    <col min="6664" max="6664" width="4.28515625" style="307" customWidth="1"/>
    <col min="6665" max="6665" width="17.42578125" style="307" customWidth="1"/>
    <col min="6666" max="6666" width="10.42578125" style="307" customWidth="1"/>
    <col min="6667" max="6667" width="11" style="307" customWidth="1"/>
    <col min="6668" max="6668" width="11.42578125" style="307" customWidth="1"/>
    <col min="6669" max="6669" width="17.7109375" style="307" customWidth="1"/>
    <col min="6670" max="6681" width="0" style="307" hidden="1" customWidth="1"/>
    <col min="6682" max="6682" width="0.42578125" style="307" customWidth="1"/>
    <col min="6683" max="6685" width="14.140625" style="307" customWidth="1"/>
    <col min="6686" max="6912" width="14.140625" style="307"/>
    <col min="6913" max="6913" width="12.5703125" style="307" customWidth="1"/>
    <col min="6914" max="6914" width="5.7109375" style="307" customWidth="1"/>
    <col min="6915" max="6915" width="10.5703125" style="307" customWidth="1"/>
    <col min="6916" max="6916" width="5.7109375" style="307" customWidth="1"/>
    <col min="6917" max="6917" width="18" style="307" customWidth="1"/>
    <col min="6918" max="6918" width="9.28515625" style="307" customWidth="1"/>
    <col min="6919" max="6919" width="18" style="307" customWidth="1"/>
    <col min="6920" max="6920" width="4.28515625" style="307" customWidth="1"/>
    <col min="6921" max="6921" width="17.42578125" style="307" customWidth="1"/>
    <col min="6922" max="6922" width="10.42578125" style="307" customWidth="1"/>
    <col min="6923" max="6923" width="11" style="307" customWidth="1"/>
    <col min="6924" max="6924" width="11.42578125" style="307" customWidth="1"/>
    <col min="6925" max="6925" width="17.7109375" style="307" customWidth="1"/>
    <col min="6926" max="6937" width="0" style="307" hidden="1" customWidth="1"/>
    <col min="6938" max="6938" width="0.42578125" style="307" customWidth="1"/>
    <col min="6939" max="6941" width="14.140625" style="307" customWidth="1"/>
    <col min="6942" max="7168" width="14.140625" style="307"/>
    <col min="7169" max="7169" width="12.5703125" style="307" customWidth="1"/>
    <col min="7170" max="7170" width="5.7109375" style="307" customWidth="1"/>
    <col min="7171" max="7171" width="10.5703125" style="307" customWidth="1"/>
    <col min="7172" max="7172" width="5.7109375" style="307" customWidth="1"/>
    <col min="7173" max="7173" width="18" style="307" customWidth="1"/>
    <col min="7174" max="7174" width="9.28515625" style="307" customWidth="1"/>
    <col min="7175" max="7175" width="18" style="307" customWidth="1"/>
    <col min="7176" max="7176" width="4.28515625" style="307" customWidth="1"/>
    <col min="7177" max="7177" width="17.42578125" style="307" customWidth="1"/>
    <col min="7178" max="7178" width="10.42578125" style="307" customWidth="1"/>
    <col min="7179" max="7179" width="11" style="307" customWidth="1"/>
    <col min="7180" max="7180" width="11.42578125" style="307" customWidth="1"/>
    <col min="7181" max="7181" width="17.7109375" style="307" customWidth="1"/>
    <col min="7182" max="7193" width="0" style="307" hidden="1" customWidth="1"/>
    <col min="7194" max="7194" width="0.42578125" style="307" customWidth="1"/>
    <col min="7195" max="7197" width="14.140625" style="307" customWidth="1"/>
    <col min="7198" max="7424" width="14.140625" style="307"/>
    <col min="7425" max="7425" width="12.5703125" style="307" customWidth="1"/>
    <col min="7426" max="7426" width="5.7109375" style="307" customWidth="1"/>
    <col min="7427" max="7427" width="10.5703125" style="307" customWidth="1"/>
    <col min="7428" max="7428" width="5.7109375" style="307" customWidth="1"/>
    <col min="7429" max="7429" width="18" style="307" customWidth="1"/>
    <col min="7430" max="7430" width="9.28515625" style="307" customWidth="1"/>
    <col min="7431" max="7431" width="18" style="307" customWidth="1"/>
    <col min="7432" max="7432" width="4.28515625" style="307" customWidth="1"/>
    <col min="7433" max="7433" width="17.42578125" style="307" customWidth="1"/>
    <col min="7434" max="7434" width="10.42578125" style="307" customWidth="1"/>
    <col min="7435" max="7435" width="11" style="307" customWidth="1"/>
    <col min="7436" max="7436" width="11.42578125" style="307" customWidth="1"/>
    <col min="7437" max="7437" width="17.7109375" style="307" customWidth="1"/>
    <col min="7438" max="7449" width="0" style="307" hidden="1" customWidth="1"/>
    <col min="7450" max="7450" width="0.42578125" style="307" customWidth="1"/>
    <col min="7451" max="7453" width="14.140625" style="307" customWidth="1"/>
    <col min="7454" max="7680" width="14.140625" style="307"/>
    <col min="7681" max="7681" width="12.5703125" style="307" customWidth="1"/>
    <col min="7682" max="7682" width="5.7109375" style="307" customWidth="1"/>
    <col min="7683" max="7683" width="10.5703125" style="307" customWidth="1"/>
    <col min="7684" max="7684" width="5.7109375" style="307" customWidth="1"/>
    <col min="7685" max="7685" width="18" style="307" customWidth="1"/>
    <col min="7686" max="7686" width="9.28515625" style="307" customWidth="1"/>
    <col min="7687" max="7687" width="18" style="307" customWidth="1"/>
    <col min="7688" max="7688" width="4.28515625" style="307" customWidth="1"/>
    <col min="7689" max="7689" width="17.42578125" style="307" customWidth="1"/>
    <col min="7690" max="7690" width="10.42578125" style="307" customWidth="1"/>
    <col min="7691" max="7691" width="11" style="307" customWidth="1"/>
    <col min="7692" max="7692" width="11.42578125" style="307" customWidth="1"/>
    <col min="7693" max="7693" width="17.7109375" style="307" customWidth="1"/>
    <col min="7694" max="7705" width="0" style="307" hidden="1" customWidth="1"/>
    <col min="7706" max="7706" width="0.42578125" style="307" customWidth="1"/>
    <col min="7707" max="7709" width="14.140625" style="307" customWidth="1"/>
    <col min="7710" max="7936" width="14.140625" style="307"/>
    <col min="7937" max="7937" width="12.5703125" style="307" customWidth="1"/>
    <col min="7938" max="7938" width="5.7109375" style="307" customWidth="1"/>
    <col min="7939" max="7939" width="10.5703125" style="307" customWidth="1"/>
    <col min="7940" max="7940" width="5.7109375" style="307" customWidth="1"/>
    <col min="7941" max="7941" width="18" style="307" customWidth="1"/>
    <col min="7942" max="7942" width="9.28515625" style="307" customWidth="1"/>
    <col min="7943" max="7943" width="18" style="307" customWidth="1"/>
    <col min="7944" max="7944" width="4.28515625" style="307" customWidth="1"/>
    <col min="7945" max="7945" width="17.42578125" style="307" customWidth="1"/>
    <col min="7946" max="7946" width="10.42578125" style="307" customWidth="1"/>
    <col min="7947" max="7947" width="11" style="307" customWidth="1"/>
    <col min="7948" max="7948" width="11.42578125" style="307" customWidth="1"/>
    <col min="7949" max="7949" width="17.7109375" style="307" customWidth="1"/>
    <col min="7950" max="7961" width="0" style="307" hidden="1" customWidth="1"/>
    <col min="7962" max="7962" width="0.42578125" style="307" customWidth="1"/>
    <col min="7963" max="7965" width="14.140625" style="307" customWidth="1"/>
    <col min="7966" max="8192" width="14.140625" style="307"/>
    <col min="8193" max="8193" width="12.5703125" style="307" customWidth="1"/>
    <col min="8194" max="8194" width="5.7109375" style="307" customWidth="1"/>
    <col min="8195" max="8195" width="10.5703125" style="307" customWidth="1"/>
    <col min="8196" max="8196" width="5.7109375" style="307" customWidth="1"/>
    <col min="8197" max="8197" width="18" style="307" customWidth="1"/>
    <col min="8198" max="8198" width="9.28515625" style="307" customWidth="1"/>
    <col min="8199" max="8199" width="18" style="307" customWidth="1"/>
    <col min="8200" max="8200" width="4.28515625" style="307" customWidth="1"/>
    <col min="8201" max="8201" width="17.42578125" style="307" customWidth="1"/>
    <col min="8202" max="8202" width="10.42578125" style="307" customWidth="1"/>
    <col min="8203" max="8203" width="11" style="307" customWidth="1"/>
    <col min="8204" max="8204" width="11.42578125" style="307" customWidth="1"/>
    <col min="8205" max="8205" width="17.7109375" style="307" customWidth="1"/>
    <col min="8206" max="8217" width="0" style="307" hidden="1" customWidth="1"/>
    <col min="8218" max="8218" width="0.42578125" style="307" customWidth="1"/>
    <col min="8219" max="8221" width="14.140625" style="307" customWidth="1"/>
    <col min="8222" max="8448" width="14.140625" style="307"/>
    <col min="8449" max="8449" width="12.5703125" style="307" customWidth="1"/>
    <col min="8450" max="8450" width="5.7109375" style="307" customWidth="1"/>
    <col min="8451" max="8451" width="10.5703125" style="307" customWidth="1"/>
    <col min="8452" max="8452" width="5.7109375" style="307" customWidth="1"/>
    <col min="8453" max="8453" width="18" style="307" customWidth="1"/>
    <col min="8454" max="8454" width="9.28515625" style="307" customWidth="1"/>
    <col min="8455" max="8455" width="18" style="307" customWidth="1"/>
    <col min="8456" max="8456" width="4.28515625" style="307" customWidth="1"/>
    <col min="8457" max="8457" width="17.42578125" style="307" customWidth="1"/>
    <col min="8458" max="8458" width="10.42578125" style="307" customWidth="1"/>
    <col min="8459" max="8459" width="11" style="307" customWidth="1"/>
    <col min="8460" max="8460" width="11.42578125" style="307" customWidth="1"/>
    <col min="8461" max="8461" width="17.7109375" style="307" customWidth="1"/>
    <col min="8462" max="8473" width="0" style="307" hidden="1" customWidth="1"/>
    <col min="8474" max="8474" width="0.42578125" style="307" customWidth="1"/>
    <col min="8475" max="8477" width="14.140625" style="307" customWidth="1"/>
    <col min="8478" max="8704" width="14.140625" style="307"/>
    <col min="8705" max="8705" width="12.5703125" style="307" customWidth="1"/>
    <col min="8706" max="8706" width="5.7109375" style="307" customWidth="1"/>
    <col min="8707" max="8707" width="10.5703125" style="307" customWidth="1"/>
    <col min="8708" max="8708" width="5.7109375" style="307" customWidth="1"/>
    <col min="8709" max="8709" width="18" style="307" customWidth="1"/>
    <col min="8710" max="8710" width="9.28515625" style="307" customWidth="1"/>
    <col min="8711" max="8711" width="18" style="307" customWidth="1"/>
    <col min="8712" max="8712" width="4.28515625" style="307" customWidth="1"/>
    <col min="8713" max="8713" width="17.42578125" style="307" customWidth="1"/>
    <col min="8714" max="8714" width="10.42578125" style="307" customWidth="1"/>
    <col min="8715" max="8715" width="11" style="307" customWidth="1"/>
    <col min="8716" max="8716" width="11.42578125" style="307" customWidth="1"/>
    <col min="8717" max="8717" width="17.7109375" style="307" customWidth="1"/>
    <col min="8718" max="8729" width="0" style="307" hidden="1" customWidth="1"/>
    <col min="8730" max="8730" width="0.42578125" style="307" customWidth="1"/>
    <col min="8731" max="8733" width="14.140625" style="307" customWidth="1"/>
    <col min="8734" max="8960" width="14.140625" style="307"/>
    <col min="8961" max="8961" width="12.5703125" style="307" customWidth="1"/>
    <col min="8962" max="8962" width="5.7109375" style="307" customWidth="1"/>
    <col min="8963" max="8963" width="10.5703125" style="307" customWidth="1"/>
    <col min="8964" max="8964" width="5.7109375" style="307" customWidth="1"/>
    <col min="8965" max="8965" width="18" style="307" customWidth="1"/>
    <col min="8966" max="8966" width="9.28515625" style="307" customWidth="1"/>
    <col min="8967" max="8967" width="18" style="307" customWidth="1"/>
    <col min="8968" max="8968" width="4.28515625" style="307" customWidth="1"/>
    <col min="8969" max="8969" width="17.42578125" style="307" customWidth="1"/>
    <col min="8970" max="8970" width="10.42578125" style="307" customWidth="1"/>
    <col min="8971" max="8971" width="11" style="307" customWidth="1"/>
    <col min="8972" max="8972" width="11.42578125" style="307" customWidth="1"/>
    <col min="8973" max="8973" width="17.7109375" style="307" customWidth="1"/>
    <col min="8974" max="8985" width="0" style="307" hidden="1" customWidth="1"/>
    <col min="8986" max="8986" width="0.42578125" style="307" customWidth="1"/>
    <col min="8987" max="8989" width="14.140625" style="307" customWidth="1"/>
    <col min="8990" max="9216" width="14.140625" style="307"/>
    <col min="9217" max="9217" width="12.5703125" style="307" customWidth="1"/>
    <col min="9218" max="9218" width="5.7109375" style="307" customWidth="1"/>
    <col min="9219" max="9219" width="10.5703125" style="307" customWidth="1"/>
    <col min="9220" max="9220" width="5.7109375" style="307" customWidth="1"/>
    <col min="9221" max="9221" width="18" style="307" customWidth="1"/>
    <col min="9222" max="9222" width="9.28515625" style="307" customWidth="1"/>
    <col min="9223" max="9223" width="18" style="307" customWidth="1"/>
    <col min="9224" max="9224" width="4.28515625" style="307" customWidth="1"/>
    <col min="9225" max="9225" width="17.42578125" style="307" customWidth="1"/>
    <col min="9226" max="9226" width="10.42578125" style="307" customWidth="1"/>
    <col min="9227" max="9227" width="11" style="307" customWidth="1"/>
    <col min="9228" max="9228" width="11.42578125" style="307" customWidth="1"/>
    <col min="9229" max="9229" width="17.7109375" style="307" customWidth="1"/>
    <col min="9230" max="9241" width="0" style="307" hidden="1" customWidth="1"/>
    <col min="9242" max="9242" width="0.42578125" style="307" customWidth="1"/>
    <col min="9243" max="9245" width="14.140625" style="307" customWidth="1"/>
    <col min="9246" max="9472" width="14.140625" style="307"/>
    <col min="9473" max="9473" width="12.5703125" style="307" customWidth="1"/>
    <col min="9474" max="9474" width="5.7109375" style="307" customWidth="1"/>
    <col min="9475" max="9475" width="10.5703125" style="307" customWidth="1"/>
    <col min="9476" max="9476" width="5.7109375" style="307" customWidth="1"/>
    <col min="9477" max="9477" width="18" style="307" customWidth="1"/>
    <col min="9478" max="9478" width="9.28515625" style="307" customWidth="1"/>
    <col min="9479" max="9479" width="18" style="307" customWidth="1"/>
    <col min="9480" max="9480" width="4.28515625" style="307" customWidth="1"/>
    <col min="9481" max="9481" width="17.42578125" style="307" customWidth="1"/>
    <col min="9482" max="9482" width="10.42578125" style="307" customWidth="1"/>
    <col min="9483" max="9483" width="11" style="307" customWidth="1"/>
    <col min="9484" max="9484" width="11.42578125" style="307" customWidth="1"/>
    <col min="9485" max="9485" width="17.7109375" style="307" customWidth="1"/>
    <col min="9486" max="9497" width="0" style="307" hidden="1" customWidth="1"/>
    <col min="9498" max="9498" width="0.42578125" style="307" customWidth="1"/>
    <col min="9499" max="9501" width="14.140625" style="307" customWidth="1"/>
    <col min="9502" max="9728" width="14.140625" style="307"/>
    <col min="9729" max="9729" width="12.5703125" style="307" customWidth="1"/>
    <col min="9730" max="9730" width="5.7109375" style="307" customWidth="1"/>
    <col min="9731" max="9731" width="10.5703125" style="307" customWidth="1"/>
    <col min="9732" max="9732" width="5.7109375" style="307" customWidth="1"/>
    <col min="9733" max="9733" width="18" style="307" customWidth="1"/>
    <col min="9734" max="9734" width="9.28515625" style="307" customWidth="1"/>
    <col min="9735" max="9735" width="18" style="307" customWidth="1"/>
    <col min="9736" max="9736" width="4.28515625" style="307" customWidth="1"/>
    <col min="9737" max="9737" width="17.42578125" style="307" customWidth="1"/>
    <col min="9738" max="9738" width="10.42578125" style="307" customWidth="1"/>
    <col min="9739" max="9739" width="11" style="307" customWidth="1"/>
    <col min="9740" max="9740" width="11.42578125" style="307" customWidth="1"/>
    <col min="9741" max="9741" width="17.7109375" style="307" customWidth="1"/>
    <col min="9742" max="9753" width="0" style="307" hidden="1" customWidth="1"/>
    <col min="9754" max="9754" width="0.42578125" style="307" customWidth="1"/>
    <col min="9755" max="9757" width="14.140625" style="307" customWidth="1"/>
    <col min="9758" max="9984" width="14.140625" style="307"/>
    <col min="9985" max="9985" width="12.5703125" style="307" customWidth="1"/>
    <col min="9986" max="9986" width="5.7109375" style="307" customWidth="1"/>
    <col min="9987" max="9987" width="10.5703125" style="307" customWidth="1"/>
    <col min="9988" max="9988" width="5.7109375" style="307" customWidth="1"/>
    <col min="9989" max="9989" width="18" style="307" customWidth="1"/>
    <col min="9990" max="9990" width="9.28515625" style="307" customWidth="1"/>
    <col min="9991" max="9991" width="18" style="307" customWidth="1"/>
    <col min="9992" max="9992" width="4.28515625" style="307" customWidth="1"/>
    <col min="9993" max="9993" width="17.42578125" style="307" customWidth="1"/>
    <col min="9994" max="9994" width="10.42578125" style="307" customWidth="1"/>
    <col min="9995" max="9995" width="11" style="307" customWidth="1"/>
    <col min="9996" max="9996" width="11.42578125" style="307" customWidth="1"/>
    <col min="9997" max="9997" width="17.7109375" style="307" customWidth="1"/>
    <col min="9998" max="10009" width="0" style="307" hidden="1" customWidth="1"/>
    <col min="10010" max="10010" width="0.42578125" style="307" customWidth="1"/>
    <col min="10011" max="10013" width="14.140625" style="307" customWidth="1"/>
    <col min="10014" max="10240" width="14.140625" style="307"/>
    <col min="10241" max="10241" width="12.5703125" style="307" customWidth="1"/>
    <col min="10242" max="10242" width="5.7109375" style="307" customWidth="1"/>
    <col min="10243" max="10243" width="10.5703125" style="307" customWidth="1"/>
    <col min="10244" max="10244" width="5.7109375" style="307" customWidth="1"/>
    <col min="10245" max="10245" width="18" style="307" customWidth="1"/>
    <col min="10246" max="10246" width="9.28515625" style="307" customWidth="1"/>
    <col min="10247" max="10247" width="18" style="307" customWidth="1"/>
    <col min="10248" max="10248" width="4.28515625" style="307" customWidth="1"/>
    <col min="10249" max="10249" width="17.42578125" style="307" customWidth="1"/>
    <col min="10250" max="10250" width="10.42578125" style="307" customWidth="1"/>
    <col min="10251" max="10251" width="11" style="307" customWidth="1"/>
    <col min="10252" max="10252" width="11.42578125" style="307" customWidth="1"/>
    <col min="10253" max="10253" width="17.7109375" style="307" customWidth="1"/>
    <col min="10254" max="10265" width="0" style="307" hidden="1" customWidth="1"/>
    <col min="10266" max="10266" width="0.42578125" style="307" customWidth="1"/>
    <col min="10267" max="10269" width="14.140625" style="307" customWidth="1"/>
    <col min="10270" max="10496" width="14.140625" style="307"/>
    <col min="10497" max="10497" width="12.5703125" style="307" customWidth="1"/>
    <col min="10498" max="10498" width="5.7109375" style="307" customWidth="1"/>
    <col min="10499" max="10499" width="10.5703125" style="307" customWidth="1"/>
    <col min="10500" max="10500" width="5.7109375" style="307" customWidth="1"/>
    <col min="10501" max="10501" width="18" style="307" customWidth="1"/>
    <col min="10502" max="10502" width="9.28515625" style="307" customWidth="1"/>
    <col min="10503" max="10503" width="18" style="307" customWidth="1"/>
    <col min="10504" max="10504" width="4.28515625" style="307" customWidth="1"/>
    <col min="10505" max="10505" width="17.42578125" style="307" customWidth="1"/>
    <col min="10506" max="10506" width="10.42578125" style="307" customWidth="1"/>
    <col min="10507" max="10507" width="11" style="307" customWidth="1"/>
    <col min="10508" max="10508" width="11.42578125" style="307" customWidth="1"/>
    <col min="10509" max="10509" width="17.7109375" style="307" customWidth="1"/>
    <col min="10510" max="10521" width="0" style="307" hidden="1" customWidth="1"/>
    <col min="10522" max="10522" width="0.42578125" style="307" customWidth="1"/>
    <col min="10523" max="10525" width="14.140625" style="307" customWidth="1"/>
    <col min="10526" max="10752" width="14.140625" style="307"/>
    <col min="10753" max="10753" width="12.5703125" style="307" customWidth="1"/>
    <col min="10754" max="10754" width="5.7109375" style="307" customWidth="1"/>
    <col min="10755" max="10755" width="10.5703125" style="307" customWidth="1"/>
    <col min="10756" max="10756" width="5.7109375" style="307" customWidth="1"/>
    <col min="10757" max="10757" width="18" style="307" customWidth="1"/>
    <col min="10758" max="10758" width="9.28515625" style="307" customWidth="1"/>
    <col min="10759" max="10759" width="18" style="307" customWidth="1"/>
    <col min="10760" max="10760" width="4.28515625" style="307" customWidth="1"/>
    <col min="10761" max="10761" width="17.42578125" style="307" customWidth="1"/>
    <col min="10762" max="10762" width="10.42578125" style="307" customWidth="1"/>
    <col min="10763" max="10763" width="11" style="307" customWidth="1"/>
    <col min="10764" max="10764" width="11.42578125" style="307" customWidth="1"/>
    <col min="10765" max="10765" width="17.7109375" style="307" customWidth="1"/>
    <col min="10766" max="10777" width="0" style="307" hidden="1" customWidth="1"/>
    <col min="10778" max="10778" width="0.42578125" style="307" customWidth="1"/>
    <col min="10779" max="10781" width="14.140625" style="307" customWidth="1"/>
    <col min="10782" max="11008" width="14.140625" style="307"/>
    <col min="11009" max="11009" width="12.5703125" style="307" customWidth="1"/>
    <col min="11010" max="11010" width="5.7109375" style="307" customWidth="1"/>
    <col min="11011" max="11011" width="10.5703125" style="307" customWidth="1"/>
    <col min="11012" max="11012" width="5.7109375" style="307" customWidth="1"/>
    <col min="11013" max="11013" width="18" style="307" customWidth="1"/>
    <col min="11014" max="11014" width="9.28515625" style="307" customWidth="1"/>
    <col min="11015" max="11015" width="18" style="307" customWidth="1"/>
    <col min="11016" max="11016" width="4.28515625" style="307" customWidth="1"/>
    <col min="11017" max="11017" width="17.42578125" style="307" customWidth="1"/>
    <col min="11018" max="11018" width="10.42578125" style="307" customWidth="1"/>
    <col min="11019" max="11019" width="11" style="307" customWidth="1"/>
    <col min="11020" max="11020" width="11.42578125" style="307" customWidth="1"/>
    <col min="11021" max="11021" width="17.7109375" style="307" customWidth="1"/>
    <col min="11022" max="11033" width="0" style="307" hidden="1" customWidth="1"/>
    <col min="11034" max="11034" width="0.42578125" style="307" customWidth="1"/>
    <col min="11035" max="11037" width="14.140625" style="307" customWidth="1"/>
    <col min="11038" max="11264" width="14.140625" style="307"/>
    <col min="11265" max="11265" width="12.5703125" style="307" customWidth="1"/>
    <col min="11266" max="11266" width="5.7109375" style="307" customWidth="1"/>
    <col min="11267" max="11267" width="10.5703125" style="307" customWidth="1"/>
    <col min="11268" max="11268" width="5.7109375" style="307" customWidth="1"/>
    <col min="11269" max="11269" width="18" style="307" customWidth="1"/>
    <col min="11270" max="11270" width="9.28515625" style="307" customWidth="1"/>
    <col min="11271" max="11271" width="18" style="307" customWidth="1"/>
    <col min="11272" max="11272" width="4.28515625" style="307" customWidth="1"/>
    <col min="11273" max="11273" width="17.42578125" style="307" customWidth="1"/>
    <col min="11274" max="11274" width="10.42578125" style="307" customWidth="1"/>
    <col min="11275" max="11275" width="11" style="307" customWidth="1"/>
    <col min="11276" max="11276" width="11.42578125" style="307" customWidth="1"/>
    <col min="11277" max="11277" width="17.7109375" style="307" customWidth="1"/>
    <col min="11278" max="11289" width="0" style="307" hidden="1" customWidth="1"/>
    <col min="11290" max="11290" width="0.42578125" style="307" customWidth="1"/>
    <col min="11291" max="11293" width="14.140625" style="307" customWidth="1"/>
    <col min="11294" max="11520" width="14.140625" style="307"/>
    <col min="11521" max="11521" width="12.5703125" style="307" customWidth="1"/>
    <col min="11522" max="11522" width="5.7109375" style="307" customWidth="1"/>
    <col min="11523" max="11523" width="10.5703125" style="307" customWidth="1"/>
    <col min="11524" max="11524" width="5.7109375" style="307" customWidth="1"/>
    <col min="11525" max="11525" width="18" style="307" customWidth="1"/>
    <col min="11526" max="11526" width="9.28515625" style="307" customWidth="1"/>
    <col min="11527" max="11527" width="18" style="307" customWidth="1"/>
    <col min="11528" max="11528" width="4.28515625" style="307" customWidth="1"/>
    <col min="11529" max="11529" width="17.42578125" style="307" customWidth="1"/>
    <col min="11530" max="11530" width="10.42578125" style="307" customWidth="1"/>
    <col min="11531" max="11531" width="11" style="307" customWidth="1"/>
    <col min="11532" max="11532" width="11.42578125" style="307" customWidth="1"/>
    <col min="11533" max="11533" width="17.7109375" style="307" customWidth="1"/>
    <col min="11534" max="11545" width="0" style="307" hidden="1" customWidth="1"/>
    <col min="11546" max="11546" width="0.42578125" style="307" customWidth="1"/>
    <col min="11547" max="11549" width="14.140625" style="307" customWidth="1"/>
    <col min="11550" max="11776" width="14.140625" style="307"/>
    <col min="11777" max="11777" width="12.5703125" style="307" customWidth="1"/>
    <col min="11778" max="11778" width="5.7109375" style="307" customWidth="1"/>
    <col min="11779" max="11779" width="10.5703125" style="307" customWidth="1"/>
    <col min="11780" max="11780" width="5.7109375" style="307" customWidth="1"/>
    <col min="11781" max="11781" width="18" style="307" customWidth="1"/>
    <col min="11782" max="11782" width="9.28515625" style="307" customWidth="1"/>
    <col min="11783" max="11783" width="18" style="307" customWidth="1"/>
    <col min="11784" max="11784" width="4.28515625" style="307" customWidth="1"/>
    <col min="11785" max="11785" width="17.42578125" style="307" customWidth="1"/>
    <col min="11786" max="11786" width="10.42578125" style="307" customWidth="1"/>
    <col min="11787" max="11787" width="11" style="307" customWidth="1"/>
    <col min="11788" max="11788" width="11.42578125" style="307" customWidth="1"/>
    <col min="11789" max="11789" width="17.7109375" style="307" customWidth="1"/>
    <col min="11790" max="11801" width="0" style="307" hidden="1" customWidth="1"/>
    <col min="11802" max="11802" width="0.42578125" style="307" customWidth="1"/>
    <col min="11803" max="11805" width="14.140625" style="307" customWidth="1"/>
    <col min="11806" max="12032" width="14.140625" style="307"/>
    <col min="12033" max="12033" width="12.5703125" style="307" customWidth="1"/>
    <col min="12034" max="12034" width="5.7109375" style="307" customWidth="1"/>
    <col min="12035" max="12035" width="10.5703125" style="307" customWidth="1"/>
    <col min="12036" max="12036" width="5.7109375" style="307" customWidth="1"/>
    <col min="12037" max="12037" width="18" style="307" customWidth="1"/>
    <col min="12038" max="12038" width="9.28515625" style="307" customWidth="1"/>
    <col min="12039" max="12039" width="18" style="307" customWidth="1"/>
    <col min="12040" max="12040" width="4.28515625" style="307" customWidth="1"/>
    <col min="12041" max="12041" width="17.42578125" style="307" customWidth="1"/>
    <col min="12042" max="12042" width="10.42578125" style="307" customWidth="1"/>
    <col min="12043" max="12043" width="11" style="307" customWidth="1"/>
    <col min="12044" max="12044" width="11.42578125" style="307" customWidth="1"/>
    <col min="12045" max="12045" width="17.7109375" style="307" customWidth="1"/>
    <col min="12046" max="12057" width="0" style="307" hidden="1" customWidth="1"/>
    <col min="12058" max="12058" width="0.42578125" style="307" customWidth="1"/>
    <col min="12059" max="12061" width="14.140625" style="307" customWidth="1"/>
    <col min="12062" max="12288" width="14.140625" style="307"/>
    <col min="12289" max="12289" width="12.5703125" style="307" customWidth="1"/>
    <col min="12290" max="12290" width="5.7109375" style="307" customWidth="1"/>
    <col min="12291" max="12291" width="10.5703125" style="307" customWidth="1"/>
    <col min="12292" max="12292" width="5.7109375" style="307" customWidth="1"/>
    <col min="12293" max="12293" width="18" style="307" customWidth="1"/>
    <col min="12294" max="12294" width="9.28515625" style="307" customWidth="1"/>
    <col min="12295" max="12295" width="18" style="307" customWidth="1"/>
    <col min="12296" max="12296" width="4.28515625" style="307" customWidth="1"/>
    <col min="12297" max="12297" width="17.42578125" style="307" customWidth="1"/>
    <col min="12298" max="12298" width="10.42578125" style="307" customWidth="1"/>
    <col min="12299" max="12299" width="11" style="307" customWidth="1"/>
    <col min="12300" max="12300" width="11.42578125" style="307" customWidth="1"/>
    <col min="12301" max="12301" width="17.7109375" style="307" customWidth="1"/>
    <col min="12302" max="12313" width="0" style="307" hidden="1" customWidth="1"/>
    <col min="12314" max="12314" width="0.42578125" style="307" customWidth="1"/>
    <col min="12315" max="12317" width="14.140625" style="307" customWidth="1"/>
    <col min="12318" max="12544" width="14.140625" style="307"/>
    <col min="12545" max="12545" width="12.5703125" style="307" customWidth="1"/>
    <col min="12546" max="12546" width="5.7109375" style="307" customWidth="1"/>
    <col min="12547" max="12547" width="10.5703125" style="307" customWidth="1"/>
    <col min="12548" max="12548" width="5.7109375" style="307" customWidth="1"/>
    <col min="12549" max="12549" width="18" style="307" customWidth="1"/>
    <col min="12550" max="12550" width="9.28515625" style="307" customWidth="1"/>
    <col min="12551" max="12551" width="18" style="307" customWidth="1"/>
    <col min="12552" max="12552" width="4.28515625" style="307" customWidth="1"/>
    <col min="12553" max="12553" width="17.42578125" style="307" customWidth="1"/>
    <col min="12554" max="12554" width="10.42578125" style="307" customWidth="1"/>
    <col min="12555" max="12555" width="11" style="307" customWidth="1"/>
    <col min="12556" max="12556" width="11.42578125" style="307" customWidth="1"/>
    <col min="12557" max="12557" width="17.7109375" style="307" customWidth="1"/>
    <col min="12558" max="12569" width="0" style="307" hidden="1" customWidth="1"/>
    <col min="12570" max="12570" width="0.42578125" style="307" customWidth="1"/>
    <col min="12571" max="12573" width="14.140625" style="307" customWidth="1"/>
    <col min="12574" max="12800" width="14.140625" style="307"/>
    <col min="12801" max="12801" width="12.5703125" style="307" customWidth="1"/>
    <col min="12802" max="12802" width="5.7109375" style="307" customWidth="1"/>
    <col min="12803" max="12803" width="10.5703125" style="307" customWidth="1"/>
    <col min="12804" max="12804" width="5.7109375" style="307" customWidth="1"/>
    <col min="12805" max="12805" width="18" style="307" customWidth="1"/>
    <col min="12806" max="12806" width="9.28515625" style="307" customWidth="1"/>
    <col min="12807" max="12807" width="18" style="307" customWidth="1"/>
    <col min="12808" max="12808" width="4.28515625" style="307" customWidth="1"/>
    <col min="12809" max="12809" width="17.42578125" style="307" customWidth="1"/>
    <col min="12810" max="12810" width="10.42578125" style="307" customWidth="1"/>
    <col min="12811" max="12811" width="11" style="307" customWidth="1"/>
    <col min="12812" max="12812" width="11.42578125" style="307" customWidth="1"/>
    <col min="12813" max="12813" width="17.7109375" style="307" customWidth="1"/>
    <col min="12814" max="12825" width="0" style="307" hidden="1" customWidth="1"/>
    <col min="12826" max="12826" width="0.42578125" style="307" customWidth="1"/>
    <col min="12827" max="12829" width="14.140625" style="307" customWidth="1"/>
    <col min="12830" max="13056" width="14.140625" style="307"/>
    <col min="13057" max="13057" width="12.5703125" style="307" customWidth="1"/>
    <col min="13058" max="13058" width="5.7109375" style="307" customWidth="1"/>
    <col min="13059" max="13059" width="10.5703125" style="307" customWidth="1"/>
    <col min="13060" max="13060" width="5.7109375" style="307" customWidth="1"/>
    <col min="13061" max="13061" width="18" style="307" customWidth="1"/>
    <col min="13062" max="13062" width="9.28515625" style="307" customWidth="1"/>
    <col min="13063" max="13063" width="18" style="307" customWidth="1"/>
    <col min="13064" max="13064" width="4.28515625" style="307" customWidth="1"/>
    <col min="13065" max="13065" width="17.42578125" style="307" customWidth="1"/>
    <col min="13066" max="13066" width="10.42578125" style="307" customWidth="1"/>
    <col min="13067" max="13067" width="11" style="307" customWidth="1"/>
    <col min="13068" max="13068" width="11.42578125" style="307" customWidth="1"/>
    <col min="13069" max="13069" width="17.7109375" style="307" customWidth="1"/>
    <col min="13070" max="13081" width="0" style="307" hidden="1" customWidth="1"/>
    <col min="13082" max="13082" width="0.42578125" style="307" customWidth="1"/>
    <col min="13083" max="13085" width="14.140625" style="307" customWidth="1"/>
    <col min="13086" max="13312" width="14.140625" style="307"/>
    <col min="13313" max="13313" width="12.5703125" style="307" customWidth="1"/>
    <col min="13314" max="13314" width="5.7109375" style="307" customWidth="1"/>
    <col min="13315" max="13315" width="10.5703125" style="307" customWidth="1"/>
    <col min="13316" max="13316" width="5.7109375" style="307" customWidth="1"/>
    <col min="13317" max="13317" width="18" style="307" customWidth="1"/>
    <col min="13318" max="13318" width="9.28515625" style="307" customWidth="1"/>
    <col min="13319" max="13319" width="18" style="307" customWidth="1"/>
    <col min="13320" max="13320" width="4.28515625" style="307" customWidth="1"/>
    <col min="13321" max="13321" width="17.42578125" style="307" customWidth="1"/>
    <col min="13322" max="13322" width="10.42578125" style="307" customWidth="1"/>
    <col min="13323" max="13323" width="11" style="307" customWidth="1"/>
    <col min="13324" max="13324" width="11.42578125" style="307" customWidth="1"/>
    <col min="13325" max="13325" width="17.7109375" style="307" customWidth="1"/>
    <col min="13326" max="13337" width="0" style="307" hidden="1" customWidth="1"/>
    <col min="13338" max="13338" width="0.42578125" style="307" customWidth="1"/>
    <col min="13339" max="13341" width="14.140625" style="307" customWidth="1"/>
    <col min="13342" max="13568" width="14.140625" style="307"/>
    <col min="13569" max="13569" width="12.5703125" style="307" customWidth="1"/>
    <col min="13570" max="13570" width="5.7109375" style="307" customWidth="1"/>
    <col min="13571" max="13571" width="10.5703125" style="307" customWidth="1"/>
    <col min="13572" max="13572" width="5.7109375" style="307" customWidth="1"/>
    <col min="13573" max="13573" width="18" style="307" customWidth="1"/>
    <col min="13574" max="13574" width="9.28515625" style="307" customWidth="1"/>
    <col min="13575" max="13575" width="18" style="307" customWidth="1"/>
    <col min="13576" max="13576" width="4.28515625" style="307" customWidth="1"/>
    <col min="13577" max="13577" width="17.42578125" style="307" customWidth="1"/>
    <col min="13578" max="13578" width="10.42578125" style="307" customWidth="1"/>
    <col min="13579" max="13579" width="11" style="307" customWidth="1"/>
    <col min="13580" max="13580" width="11.42578125" style="307" customWidth="1"/>
    <col min="13581" max="13581" width="17.7109375" style="307" customWidth="1"/>
    <col min="13582" max="13593" width="0" style="307" hidden="1" customWidth="1"/>
    <col min="13594" max="13594" width="0.42578125" style="307" customWidth="1"/>
    <col min="13595" max="13597" width="14.140625" style="307" customWidth="1"/>
    <col min="13598" max="13824" width="14.140625" style="307"/>
    <col min="13825" max="13825" width="12.5703125" style="307" customWidth="1"/>
    <col min="13826" max="13826" width="5.7109375" style="307" customWidth="1"/>
    <col min="13827" max="13827" width="10.5703125" style="307" customWidth="1"/>
    <col min="13828" max="13828" width="5.7109375" style="307" customWidth="1"/>
    <col min="13829" max="13829" width="18" style="307" customWidth="1"/>
    <col min="13830" max="13830" width="9.28515625" style="307" customWidth="1"/>
    <col min="13831" max="13831" width="18" style="307" customWidth="1"/>
    <col min="13832" max="13832" width="4.28515625" style="307" customWidth="1"/>
    <col min="13833" max="13833" width="17.42578125" style="307" customWidth="1"/>
    <col min="13834" max="13834" width="10.42578125" style="307" customWidth="1"/>
    <col min="13835" max="13835" width="11" style="307" customWidth="1"/>
    <col min="13836" max="13836" width="11.42578125" style="307" customWidth="1"/>
    <col min="13837" max="13837" width="17.7109375" style="307" customWidth="1"/>
    <col min="13838" max="13849" width="0" style="307" hidden="1" customWidth="1"/>
    <col min="13850" max="13850" width="0.42578125" style="307" customWidth="1"/>
    <col min="13851" max="13853" width="14.140625" style="307" customWidth="1"/>
    <col min="13854" max="14080" width="14.140625" style="307"/>
    <col min="14081" max="14081" width="12.5703125" style="307" customWidth="1"/>
    <col min="14082" max="14082" width="5.7109375" style="307" customWidth="1"/>
    <col min="14083" max="14083" width="10.5703125" style="307" customWidth="1"/>
    <col min="14084" max="14084" width="5.7109375" style="307" customWidth="1"/>
    <col min="14085" max="14085" width="18" style="307" customWidth="1"/>
    <col min="14086" max="14086" width="9.28515625" style="307" customWidth="1"/>
    <col min="14087" max="14087" width="18" style="307" customWidth="1"/>
    <col min="14088" max="14088" width="4.28515625" style="307" customWidth="1"/>
    <col min="14089" max="14089" width="17.42578125" style="307" customWidth="1"/>
    <col min="14090" max="14090" width="10.42578125" style="307" customWidth="1"/>
    <col min="14091" max="14091" width="11" style="307" customWidth="1"/>
    <col min="14092" max="14092" width="11.42578125" style="307" customWidth="1"/>
    <col min="14093" max="14093" width="17.7109375" style="307" customWidth="1"/>
    <col min="14094" max="14105" width="0" style="307" hidden="1" customWidth="1"/>
    <col min="14106" max="14106" width="0.42578125" style="307" customWidth="1"/>
    <col min="14107" max="14109" width="14.140625" style="307" customWidth="1"/>
    <col min="14110" max="14336" width="14.140625" style="307"/>
    <col min="14337" max="14337" width="12.5703125" style="307" customWidth="1"/>
    <col min="14338" max="14338" width="5.7109375" style="307" customWidth="1"/>
    <col min="14339" max="14339" width="10.5703125" style="307" customWidth="1"/>
    <col min="14340" max="14340" width="5.7109375" style="307" customWidth="1"/>
    <col min="14341" max="14341" width="18" style="307" customWidth="1"/>
    <col min="14342" max="14342" width="9.28515625" style="307" customWidth="1"/>
    <col min="14343" max="14343" width="18" style="307" customWidth="1"/>
    <col min="14344" max="14344" width="4.28515625" style="307" customWidth="1"/>
    <col min="14345" max="14345" width="17.42578125" style="307" customWidth="1"/>
    <col min="14346" max="14346" width="10.42578125" style="307" customWidth="1"/>
    <col min="14347" max="14347" width="11" style="307" customWidth="1"/>
    <col min="14348" max="14348" width="11.42578125" style="307" customWidth="1"/>
    <col min="14349" max="14349" width="17.7109375" style="307" customWidth="1"/>
    <col min="14350" max="14361" width="0" style="307" hidden="1" customWidth="1"/>
    <col min="14362" max="14362" width="0.42578125" style="307" customWidth="1"/>
    <col min="14363" max="14365" width="14.140625" style="307" customWidth="1"/>
    <col min="14366" max="14592" width="14.140625" style="307"/>
    <col min="14593" max="14593" width="12.5703125" style="307" customWidth="1"/>
    <col min="14594" max="14594" width="5.7109375" style="307" customWidth="1"/>
    <col min="14595" max="14595" width="10.5703125" style="307" customWidth="1"/>
    <col min="14596" max="14596" width="5.7109375" style="307" customWidth="1"/>
    <col min="14597" max="14597" width="18" style="307" customWidth="1"/>
    <col min="14598" max="14598" width="9.28515625" style="307" customWidth="1"/>
    <col min="14599" max="14599" width="18" style="307" customWidth="1"/>
    <col min="14600" max="14600" width="4.28515625" style="307" customWidth="1"/>
    <col min="14601" max="14601" width="17.42578125" style="307" customWidth="1"/>
    <col min="14602" max="14602" width="10.42578125" style="307" customWidth="1"/>
    <col min="14603" max="14603" width="11" style="307" customWidth="1"/>
    <col min="14604" max="14604" width="11.42578125" style="307" customWidth="1"/>
    <col min="14605" max="14605" width="17.7109375" style="307" customWidth="1"/>
    <col min="14606" max="14617" width="0" style="307" hidden="1" customWidth="1"/>
    <col min="14618" max="14618" width="0.42578125" style="307" customWidth="1"/>
    <col min="14619" max="14621" width="14.140625" style="307" customWidth="1"/>
    <col min="14622" max="14848" width="14.140625" style="307"/>
    <col min="14849" max="14849" width="12.5703125" style="307" customWidth="1"/>
    <col min="14850" max="14850" width="5.7109375" style="307" customWidth="1"/>
    <col min="14851" max="14851" width="10.5703125" style="307" customWidth="1"/>
    <col min="14852" max="14852" width="5.7109375" style="307" customWidth="1"/>
    <col min="14853" max="14853" width="18" style="307" customWidth="1"/>
    <col min="14854" max="14854" width="9.28515625" style="307" customWidth="1"/>
    <col min="14855" max="14855" width="18" style="307" customWidth="1"/>
    <col min="14856" max="14856" width="4.28515625" style="307" customWidth="1"/>
    <col min="14857" max="14857" width="17.42578125" style="307" customWidth="1"/>
    <col min="14858" max="14858" width="10.42578125" style="307" customWidth="1"/>
    <col min="14859" max="14859" width="11" style="307" customWidth="1"/>
    <col min="14860" max="14860" width="11.42578125" style="307" customWidth="1"/>
    <col min="14861" max="14861" width="17.7109375" style="307" customWidth="1"/>
    <col min="14862" max="14873" width="0" style="307" hidden="1" customWidth="1"/>
    <col min="14874" max="14874" width="0.42578125" style="307" customWidth="1"/>
    <col min="14875" max="14877" width="14.140625" style="307" customWidth="1"/>
    <col min="14878" max="15104" width="14.140625" style="307"/>
    <col min="15105" max="15105" width="12.5703125" style="307" customWidth="1"/>
    <col min="15106" max="15106" width="5.7109375" style="307" customWidth="1"/>
    <col min="15107" max="15107" width="10.5703125" style="307" customWidth="1"/>
    <col min="15108" max="15108" width="5.7109375" style="307" customWidth="1"/>
    <col min="15109" max="15109" width="18" style="307" customWidth="1"/>
    <col min="15110" max="15110" width="9.28515625" style="307" customWidth="1"/>
    <col min="15111" max="15111" width="18" style="307" customWidth="1"/>
    <col min="15112" max="15112" width="4.28515625" style="307" customWidth="1"/>
    <col min="15113" max="15113" width="17.42578125" style="307" customWidth="1"/>
    <col min="15114" max="15114" width="10.42578125" style="307" customWidth="1"/>
    <col min="15115" max="15115" width="11" style="307" customWidth="1"/>
    <col min="15116" max="15116" width="11.42578125" style="307" customWidth="1"/>
    <col min="15117" max="15117" width="17.7109375" style="307" customWidth="1"/>
    <col min="15118" max="15129" width="0" style="307" hidden="1" customWidth="1"/>
    <col min="15130" max="15130" width="0.42578125" style="307" customWidth="1"/>
    <col min="15131" max="15133" width="14.140625" style="307" customWidth="1"/>
    <col min="15134" max="15360" width="14.140625" style="307"/>
    <col min="15361" max="15361" width="12.5703125" style="307" customWidth="1"/>
    <col min="15362" max="15362" width="5.7109375" style="307" customWidth="1"/>
    <col min="15363" max="15363" width="10.5703125" style="307" customWidth="1"/>
    <col min="15364" max="15364" width="5.7109375" style="307" customWidth="1"/>
    <col min="15365" max="15365" width="18" style="307" customWidth="1"/>
    <col min="15366" max="15366" width="9.28515625" style="307" customWidth="1"/>
    <col min="15367" max="15367" width="18" style="307" customWidth="1"/>
    <col min="15368" max="15368" width="4.28515625" style="307" customWidth="1"/>
    <col min="15369" max="15369" width="17.42578125" style="307" customWidth="1"/>
    <col min="15370" max="15370" width="10.42578125" style="307" customWidth="1"/>
    <col min="15371" max="15371" width="11" style="307" customWidth="1"/>
    <col min="15372" max="15372" width="11.42578125" style="307" customWidth="1"/>
    <col min="15373" max="15373" width="17.7109375" style="307" customWidth="1"/>
    <col min="15374" max="15385" width="0" style="307" hidden="1" customWidth="1"/>
    <col min="15386" max="15386" width="0.42578125" style="307" customWidth="1"/>
    <col min="15387" max="15389" width="14.140625" style="307" customWidth="1"/>
    <col min="15390" max="15616" width="14.140625" style="307"/>
    <col min="15617" max="15617" width="12.5703125" style="307" customWidth="1"/>
    <col min="15618" max="15618" width="5.7109375" style="307" customWidth="1"/>
    <col min="15619" max="15619" width="10.5703125" style="307" customWidth="1"/>
    <col min="15620" max="15620" width="5.7109375" style="307" customWidth="1"/>
    <col min="15621" max="15621" width="18" style="307" customWidth="1"/>
    <col min="15622" max="15622" width="9.28515625" style="307" customWidth="1"/>
    <col min="15623" max="15623" width="18" style="307" customWidth="1"/>
    <col min="15624" max="15624" width="4.28515625" style="307" customWidth="1"/>
    <col min="15625" max="15625" width="17.42578125" style="307" customWidth="1"/>
    <col min="15626" max="15626" width="10.42578125" style="307" customWidth="1"/>
    <col min="15627" max="15627" width="11" style="307" customWidth="1"/>
    <col min="15628" max="15628" width="11.42578125" style="307" customWidth="1"/>
    <col min="15629" max="15629" width="17.7109375" style="307" customWidth="1"/>
    <col min="15630" max="15641" width="0" style="307" hidden="1" customWidth="1"/>
    <col min="15642" max="15642" width="0.42578125" style="307" customWidth="1"/>
    <col min="15643" max="15645" width="14.140625" style="307" customWidth="1"/>
    <col min="15646" max="15872" width="14.140625" style="307"/>
    <col min="15873" max="15873" width="12.5703125" style="307" customWidth="1"/>
    <col min="15874" max="15874" width="5.7109375" style="307" customWidth="1"/>
    <col min="15875" max="15875" width="10.5703125" style="307" customWidth="1"/>
    <col min="15876" max="15876" width="5.7109375" style="307" customWidth="1"/>
    <col min="15877" max="15877" width="18" style="307" customWidth="1"/>
    <col min="15878" max="15878" width="9.28515625" style="307" customWidth="1"/>
    <col min="15879" max="15879" width="18" style="307" customWidth="1"/>
    <col min="15880" max="15880" width="4.28515625" style="307" customWidth="1"/>
    <col min="15881" max="15881" width="17.42578125" style="307" customWidth="1"/>
    <col min="15882" max="15882" width="10.42578125" style="307" customWidth="1"/>
    <col min="15883" max="15883" width="11" style="307" customWidth="1"/>
    <col min="15884" max="15884" width="11.42578125" style="307" customWidth="1"/>
    <col min="15885" max="15885" width="17.7109375" style="307" customWidth="1"/>
    <col min="15886" max="15897" width="0" style="307" hidden="1" customWidth="1"/>
    <col min="15898" max="15898" width="0.42578125" style="307" customWidth="1"/>
    <col min="15899" max="15901" width="14.140625" style="307" customWidth="1"/>
    <col min="15902" max="16128" width="14.140625" style="307"/>
    <col min="16129" max="16129" width="12.5703125" style="307" customWidth="1"/>
    <col min="16130" max="16130" width="5.7109375" style="307" customWidth="1"/>
    <col min="16131" max="16131" width="10.5703125" style="307" customWidth="1"/>
    <col min="16132" max="16132" width="5.7109375" style="307" customWidth="1"/>
    <col min="16133" max="16133" width="18" style="307" customWidth="1"/>
    <col min="16134" max="16134" width="9.28515625" style="307" customWidth="1"/>
    <col min="16135" max="16135" width="18" style="307" customWidth="1"/>
    <col min="16136" max="16136" width="4.28515625" style="307" customWidth="1"/>
    <col min="16137" max="16137" width="17.42578125" style="307" customWidth="1"/>
    <col min="16138" max="16138" width="10.42578125" style="307" customWidth="1"/>
    <col min="16139" max="16139" width="11" style="307" customWidth="1"/>
    <col min="16140" max="16140" width="11.42578125" style="307" customWidth="1"/>
    <col min="16141" max="16141" width="17.7109375" style="307" customWidth="1"/>
    <col min="16142" max="16153" width="0" style="307" hidden="1" customWidth="1"/>
    <col min="16154" max="16154" width="0.42578125" style="307" customWidth="1"/>
    <col min="16155" max="16157" width="14.140625" style="307" customWidth="1"/>
    <col min="16158" max="16384" width="14.140625" style="307"/>
  </cols>
  <sheetData>
    <row r="1" spans="1:256">
      <c r="A1" s="1057" t="s">
        <v>1106</v>
      </c>
      <c r="B1" s="1057"/>
      <c r="C1" s="1057"/>
      <c r="D1" s="1057"/>
      <c r="E1" s="1057"/>
      <c r="F1" s="1057"/>
      <c r="G1" s="1057"/>
      <c r="H1" s="1057"/>
      <c r="I1" s="1057"/>
      <c r="J1" s="1057"/>
      <c r="K1" s="1057"/>
      <c r="L1" s="1057"/>
      <c r="M1" s="306"/>
      <c r="N1" s="306"/>
      <c r="O1" s="306"/>
    </row>
    <row r="2" spans="1:256">
      <c r="A2" s="309" t="s">
        <v>1107</v>
      </c>
      <c r="B2" s="310"/>
      <c r="C2" s="311" t="str">
        <f>'ปร 4 '!C3</f>
        <v>ปรับปรุงโรงรถดับเพลิง หมายเลขครุภัณฑ์ 011440004</v>
      </c>
      <c r="D2" s="310"/>
      <c r="E2" s="310"/>
      <c r="F2" s="310"/>
      <c r="G2" s="310"/>
      <c r="H2" s="310"/>
      <c r="I2" s="310"/>
      <c r="J2" s="310"/>
      <c r="K2" s="310"/>
      <c r="L2" s="310"/>
      <c r="M2" s="312"/>
      <c r="N2" s="313"/>
      <c r="O2" s="312"/>
      <c r="P2" s="311"/>
      <c r="Q2" s="314"/>
      <c r="R2" s="315"/>
      <c r="S2" s="315"/>
      <c r="T2" s="315"/>
      <c r="U2" s="316"/>
      <c r="V2" s="315"/>
      <c r="W2" s="315"/>
      <c r="X2" s="315"/>
      <c r="Y2" s="315"/>
      <c r="Z2" s="315"/>
      <c r="AA2" s="315"/>
      <c r="AB2" s="315"/>
      <c r="AC2" s="315"/>
      <c r="AD2" s="315"/>
      <c r="AE2" s="315"/>
      <c r="AF2" s="315"/>
      <c r="AG2" s="315"/>
      <c r="AH2" s="315"/>
      <c r="AI2" s="315"/>
      <c r="AJ2" s="315"/>
      <c r="AK2" s="315"/>
      <c r="AL2" s="315"/>
      <c r="AM2" s="315"/>
      <c r="AN2" s="315"/>
      <c r="AO2" s="315"/>
      <c r="AP2" s="315"/>
      <c r="AQ2" s="315"/>
      <c r="AR2" s="315"/>
      <c r="AS2" s="315"/>
      <c r="AT2" s="315"/>
      <c r="AU2" s="315"/>
      <c r="AV2" s="315"/>
      <c r="AW2" s="315"/>
      <c r="AX2" s="315"/>
      <c r="AY2" s="315"/>
      <c r="AZ2" s="315"/>
      <c r="BA2" s="315"/>
      <c r="BB2" s="315"/>
      <c r="BC2" s="315"/>
      <c r="BD2" s="315"/>
      <c r="BE2" s="315"/>
      <c r="BF2" s="315"/>
      <c r="BG2" s="315"/>
      <c r="BH2" s="315"/>
      <c r="BI2" s="315"/>
      <c r="BJ2" s="315"/>
      <c r="BK2" s="315"/>
      <c r="BL2" s="315"/>
      <c r="BM2" s="315"/>
      <c r="BN2" s="315"/>
      <c r="BO2" s="315"/>
      <c r="BP2" s="315"/>
      <c r="BQ2" s="315"/>
      <c r="BR2" s="315"/>
      <c r="BS2" s="315"/>
      <c r="BT2" s="315"/>
      <c r="BU2" s="315"/>
      <c r="BV2" s="315"/>
      <c r="BW2" s="315"/>
      <c r="BX2" s="315"/>
      <c r="BY2" s="315"/>
      <c r="BZ2" s="315"/>
      <c r="CA2" s="315"/>
      <c r="CB2" s="315"/>
      <c r="CC2" s="315"/>
      <c r="CD2" s="315"/>
      <c r="CE2" s="315"/>
      <c r="CF2" s="315"/>
      <c r="CG2" s="315"/>
      <c r="CH2" s="315"/>
      <c r="CI2" s="315"/>
      <c r="CJ2" s="315"/>
      <c r="CK2" s="315"/>
      <c r="CL2" s="315"/>
      <c r="CM2" s="315"/>
      <c r="CN2" s="315"/>
      <c r="CO2" s="315"/>
      <c r="CP2" s="315"/>
      <c r="CQ2" s="315"/>
      <c r="CR2" s="315"/>
      <c r="CS2" s="315"/>
      <c r="CT2" s="315"/>
      <c r="CU2" s="315"/>
      <c r="CV2" s="315"/>
      <c r="CW2" s="315"/>
      <c r="CX2" s="315"/>
      <c r="CY2" s="315"/>
      <c r="CZ2" s="315"/>
      <c r="DA2" s="315"/>
      <c r="DB2" s="315"/>
      <c r="DC2" s="315"/>
      <c r="DD2" s="315"/>
      <c r="DE2" s="315"/>
      <c r="DF2" s="315"/>
      <c r="DG2" s="315"/>
      <c r="DH2" s="315"/>
      <c r="DI2" s="315"/>
      <c r="DJ2" s="315"/>
      <c r="DK2" s="315"/>
      <c r="DL2" s="315"/>
      <c r="DM2" s="315"/>
      <c r="DN2" s="315"/>
      <c r="DO2" s="315"/>
      <c r="DP2" s="315"/>
      <c r="DQ2" s="315"/>
      <c r="DR2" s="315"/>
      <c r="DS2" s="315"/>
      <c r="DT2" s="315"/>
      <c r="DU2" s="315"/>
      <c r="DV2" s="315"/>
      <c r="DW2" s="315"/>
      <c r="DX2" s="315"/>
      <c r="DY2" s="315"/>
      <c r="DZ2" s="315"/>
      <c r="EA2" s="315"/>
      <c r="EB2" s="315"/>
      <c r="EC2" s="315"/>
      <c r="ED2" s="315"/>
      <c r="EE2" s="315"/>
      <c r="EF2" s="315"/>
      <c r="EG2" s="315"/>
      <c r="EH2" s="315"/>
      <c r="EI2" s="315"/>
      <c r="EJ2" s="315"/>
      <c r="EK2" s="315"/>
      <c r="EL2" s="315"/>
      <c r="EM2" s="315"/>
      <c r="EN2" s="315"/>
      <c r="EO2" s="315"/>
      <c r="EP2" s="315"/>
      <c r="EQ2" s="315"/>
      <c r="ER2" s="315"/>
      <c r="ES2" s="315"/>
      <c r="ET2" s="315"/>
      <c r="EU2" s="315"/>
      <c r="EV2" s="315"/>
      <c r="EW2" s="315"/>
      <c r="EX2" s="315"/>
      <c r="EY2" s="315"/>
      <c r="EZ2" s="315"/>
      <c r="FA2" s="315"/>
      <c r="FB2" s="315"/>
      <c r="FC2" s="315"/>
      <c r="FD2" s="315"/>
      <c r="FE2" s="315"/>
      <c r="FF2" s="315"/>
      <c r="FG2" s="315"/>
      <c r="FH2" s="315"/>
      <c r="FI2" s="315"/>
      <c r="FJ2" s="315"/>
      <c r="FK2" s="315"/>
      <c r="FL2" s="315"/>
      <c r="FM2" s="315"/>
      <c r="FN2" s="315"/>
      <c r="FO2" s="315"/>
      <c r="FP2" s="315"/>
      <c r="FQ2" s="315"/>
      <c r="FR2" s="315"/>
      <c r="FS2" s="315"/>
      <c r="FT2" s="315"/>
      <c r="FU2" s="315"/>
      <c r="FV2" s="315"/>
      <c r="FW2" s="315"/>
      <c r="FX2" s="315"/>
      <c r="FY2" s="315"/>
      <c r="FZ2" s="315"/>
      <c r="GA2" s="315"/>
      <c r="GB2" s="315"/>
      <c r="GC2" s="315"/>
      <c r="GD2" s="315"/>
      <c r="GE2" s="315"/>
      <c r="GF2" s="315"/>
      <c r="GG2" s="315"/>
      <c r="GH2" s="315"/>
      <c r="GI2" s="315"/>
      <c r="GJ2" s="315"/>
      <c r="GK2" s="315"/>
      <c r="GL2" s="315"/>
      <c r="GM2" s="315"/>
      <c r="GN2" s="315"/>
      <c r="GO2" s="315"/>
      <c r="GP2" s="315"/>
      <c r="GQ2" s="315"/>
      <c r="GR2" s="315"/>
      <c r="GS2" s="315"/>
      <c r="GT2" s="315"/>
      <c r="GU2" s="315"/>
      <c r="GV2" s="315"/>
      <c r="GW2" s="315"/>
      <c r="GX2" s="315"/>
      <c r="GY2" s="315"/>
      <c r="GZ2" s="315"/>
      <c r="HA2" s="315"/>
      <c r="HB2" s="315"/>
      <c r="HC2" s="315"/>
      <c r="HD2" s="315"/>
      <c r="HE2" s="315"/>
      <c r="HF2" s="315"/>
      <c r="HG2" s="315"/>
      <c r="HH2" s="315"/>
      <c r="HI2" s="315"/>
      <c r="HJ2" s="315"/>
      <c r="HK2" s="315"/>
      <c r="HL2" s="315"/>
      <c r="HM2" s="315"/>
      <c r="HN2" s="315"/>
      <c r="HO2" s="315"/>
      <c r="HP2" s="315"/>
      <c r="HQ2" s="315"/>
      <c r="HR2" s="315"/>
      <c r="HS2" s="315"/>
      <c r="HT2" s="315"/>
      <c r="HU2" s="315"/>
      <c r="HV2" s="315"/>
      <c r="HW2" s="315"/>
      <c r="HX2" s="315"/>
      <c r="HY2" s="315"/>
      <c r="HZ2" s="315"/>
      <c r="IA2" s="315"/>
      <c r="IB2" s="315"/>
      <c r="IC2" s="315"/>
      <c r="ID2" s="315"/>
      <c r="IE2" s="315"/>
      <c r="IF2" s="315"/>
      <c r="IG2" s="315"/>
      <c r="IH2" s="315"/>
      <c r="II2" s="315"/>
      <c r="IJ2" s="315"/>
      <c r="IK2" s="315"/>
      <c r="IL2" s="315"/>
      <c r="IM2" s="315"/>
      <c r="IN2" s="315"/>
      <c r="IO2" s="315"/>
      <c r="IP2" s="315"/>
      <c r="IQ2" s="315"/>
      <c r="IR2" s="315"/>
      <c r="IS2" s="315"/>
      <c r="IT2" s="315"/>
      <c r="IU2" s="315"/>
      <c r="IV2" s="315"/>
    </row>
    <row r="3" spans="1:256">
      <c r="A3" s="309" t="s">
        <v>4</v>
      </c>
      <c r="B3" s="310"/>
      <c r="C3" s="1058" t="str">
        <f>'ปร 4 '!C4</f>
        <v>อาคารจอดรถดับเพลิง(เดิม)  หมู่ที่ 19 ตำบลดงมะดะ อำเภอแม่ลาว จังหวัดเชียงราย</v>
      </c>
      <c r="D3" s="1058"/>
      <c r="E3" s="1058"/>
      <c r="F3" s="1058"/>
      <c r="G3" s="1058"/>
      <c r="H3" s="1058"/>
      <c r="I3" s="1058"/>
      <c r="J3" s="317"/>
      <c r="K3" s="1058"/>
      <c r="L3" s="1058"/>
      <c r="M3" s="312"/>
      <c r="N3" s="318"/>
      <c r="O3" s="319"/>
      <c r="P3" s="315"/>
      <c r="Q3" s="314"/>
      <c r="R3" s="315"/>
      <c r="S3" s="315"/>
      <c r="T3" s="315"/>
      <c r="U3" s="316"/>
      <c r="V3" s="315"/>
      <c r="W3" s="315"/>
      <c r="X3" s="315"/>
      <c r="Y3" s="315"/>
      <c r="Z3" s="315"/>
      <c r="AA3" s="315"/>
      <c r="AB3" s="315"/>
      <c r="AC3" s="315"/>
      <c r="AD3" s="315"/>
      <c r="AE3" s="315"/>
      <c r="AF3" s="315"/>
      <c r="AG3" s="315"/>
      <c r="AH3" s="315"/>
      <c r="AI3" s="315"/>
      <c r="AJ3" s="315"/>
      <c r="AK3" s="315"/>
      <c r="AL3" s="315"/>
      <c r="AM3" s="315"/>
      <c r="AN3" s="315"/>
      <c r="AO3" s="315"/>
      <c r="AP3" s="315"/>
      <c r="AQ3" s="315"/>
      <c r="AR3" s="315"/>
      <c r="AS3" s="315"/>
      <c r="AT3" s="315"/>
      <c r="AU3" s="315"/>
      <c r="AV3" s="315"/>
      <c r="AW3" s="315"/>
      <c r="AX3" s="315"/>
      <c r="AY3" s="315"/>
      <c r="AZ3" s="315"/>
      <c r="BA3" s="315"/>
      <c r="BB3" s="315"/>
      <c r="BC3" s="315"/>
      <c r="BD3" s="315"/>
      <c r="BE3" s="315"/>
      <c r="BF3" s="315"/>
      <c r="BG3" s="315"/>
      <c r="BH3" s="315"/>
      <c r="BI3" s="315"/>
      <c r="BJ3" s="315"/>
      <c r="BK3" s="315"/>
      <c r="BL3" s="315"/>
      <c r="BM3" s="315"/>
      <c r="BN3" s="315"/>
      <c r="BO3" s="315"/>
      <c r="BP3" s="315"/>
      <c r="BQ3" s="315"/>
      <c r="BR3" s="315"/>
      <c r="BS3" s="315"/>
      <c r="BT3" s="315"/>
      <c r="BU3" s="315"/>
      <c r="BV3" s="315"/>
      <c r="BW3" s="315"/>
      <c r="BX3" s="315"/>
      <c r="BY3" s="315"/>
      <c r="BZ3" s="315"/>
      <c r="CA3" s="315"/>
      <c r="CB3" s="315"/>
      <c r="CC3" s="315"/>
      <c r="CD3" s="315"/>
      <c r="CE3" s="315"/>
      <c r="CF3" s="315"/>
      <c r="CG3" s="315"/>
      <c r="CH3" s="315"/>
      <c r="CI3" s="315"/>
      <c r="CJ3" s="315"/>
      <c r="CK3" s="315"/>
      <c r="CL3" s="315"/>
      <c r="CM3" s="315"/>
      <c r="CN3" s="315"/>
      <c r="CO3" s="315"/>
      <c r="CP3" s="315"/>
      <c r="CQ3" s="315"/>
      <c r="CR3" s="315"/>
      <c r="CS3" s="315"/>
      <c r="CT3" s="315"/>
      <c r="CU3" s="315"/>
      <c r="CV3" s="315"/>
      <c r="CW3" s="315"/>
      <c r="CX3" s="315"/>
      <c r="CY3" s="315"/>
      <c r="CZ3" s="315"/>
      <c r="DA3" s="315"/>
      <c r="DB3" s="315"/>
      <c r="DC3" s="315"/>
      <c r="DD3" s="315"/>
      <c r="DE3" s="315"/>
      <c r="DF3" s="315"/>
      <c r="DG3" s="315"/>
      <c r="DH3" s="315"/>
      <c r="DI3" s="315"/>
      <c r="DJ3" s="315"/>
      <c r="DK3" s="315"/>
      <c r="DL3" s="315"/>
      <c r="DM3" s="315"/>
      <c r="DN3" s="315"/>
      <c r="DO3" s="315"/>
      <c r="DP3" s="315"/>
      <c r="DQ3" s="315"/>
      <c r="DR3" s="315"/>
      <c r="DS3" s="315"/>
      <c r="DT3" s="315"/>
      <c r="DU3" s="315"/>
      <c r="DV3" s="315"/>
      <c r="DW3" s="315"/>
      <c r="DX3" s="315"/>
      <c r="DY3" s="315"/>
      <c r="DZ3" s="315"/>
      <c r="EA3" s="315"/>
      <c r="EB3" s="315"/>
      <c r="EC3" s="315"/>
      <c r="ED3" s="315"/>
      <c r="EE3" s="315"/>
      <c r="EF3" s="315"/>
      <c r="EG3" s="315"/>
      <c r="EH3" s="315"/>
      <c r="EI3" s="315"/>
      <c r="EJ3" s="315"/>
      <c r="EK3" s="315"/>
      <c r="EL3" s="315"/>
      <c r="EM3" s="315"/>
      <c r="EN3" s="315"/>
      <c r="EO3" s="315"/>
      <c r="EP3" s="315"/>
      <c r="EQ3" s="315"/>
      <c r="ER3" s="315"/>
      <c r="ES3" s="315"/>
      <c r="ET3" s="315"/>
      <c r="EU3" s="315"/>
      <c r="EV3" s="315"/>
      <c r="EW3" s="315"/>
      <c r="EX3" s="315"/>
      <c r="EY3" s="315"/>
      <c r="EZ3" s="315"/>
      <c r="FA3" s="315"/>
      <c r="FB3" s="315"/>
      <c r="FC3" s="315"/>
      <c r="FD3" s="315"/>
      <c r="FE3" s="315"/>
      <c r="FF3" s="315"/>
      <c r="FG3" s="315"/>
      <c r="FH3" s="315"/>
      <c r="FI3" s="315"/>
      <c r="FJ3" s="315"/>
      <c r="FK3" s="315"/>
      <c r="FL3" s="315"/>
      <c r="FM3" s="315"/>
      <c r="FN3" s="315"/>
      <c r="FO3" s="315"/>
      <c r="FP3" s="315"/>
      <c r="FQ3" s="315"/>
      <c r="FR3" s="315"/>
      <c r="FS3" s="315"/>
      <c r="FT3" s="315"/>
      <c r="FU3" s="315"/>
      <c r="FV3" s="315"/>
      <c r="FW3" s="315"/>
      <c r="FX3" s="315"/>
      <c r="FY3" s="315"/>
      <c r="FZ3" s="315"/>
      <c r="GA3" s="315"/>
      <c r="GB3" s="315"/>
      <c r="GC3" s="315"/>
      <c r="GD3" s="315"/>
      <c r="GE3" s="315"/>
      <c r="GF3" s="315"/>
      <c r="GG3" s="315"/>
      <c r="GH3" s="315"/>
      <c r="GI3" s="315"/>
      <c r="GJ3" s="315"/>
      <c r="GK3" s="315"/>
      <c r="GL3" s="315"/>
      <c r="GM3" s="315"/>
      <c r="GN3" s="315"/>
      <c r="GO3" s="315"/>
      <c r="GP3" s="315"/>
      <c r="GQ3" s="315"/>
      <c r="GR3" s="315"/>
      <c r="GS3" s="315"/>
      <c r="GT3" s="315"/>
      <c r="GU3" s="315"/>
      <c r="GV3" s="315"/>
      <c r="GW3" s="315"/>
      <c r="GX3" s="315"/>
      <c r="GY3" s="315"/>
      <c r="GZ3" s="315"/>
      <c r="HA3" s="315"/>
      <c r="HB3" s="315"/>
      <c r="HC3" s="315"/>
      <c r="HD3" s="315"/>
      <c r="HE3" s="315"/>
      <c r="HF3" s="315"/>
      <c r="HG3" s="315"/>
      <c r="HH3" s="315"/>
      <c r="HI3" s="315"/>
      <c r="HJ3" s="315"/>
      <c r="HK3" s="315"/>
      <c r="HL3" s="315"/>
      <c r="HM3" s="315"/>
      <c r="HN3" s="315"/>
      <c r="HO3" s="315"/>
      <c r="HP3" s="315"/>
      <c r="HQ3" s="315"/>
      <c r="HR3" s="315"/>
      <c r="HS3" s="315"/>
      <c r="HT3" s="315"/>
      <c r="HU3" s="315"/>
      <c r="HV3" s="315"/>
      <c r="HW3" s="315"/>
      <c r="HX3" s="315"/>
      <c r="HY3" s="315"/>
      <c r="HZ3" s="315"/>
      <c r="IA3" s="315"/>
      <c r="IB3" s="315"/>
      <c r="IC3" s="315"/>
      <c r="ID3" s="315"/>
      <c r="IE3" s="315"/>
      <c r="IF3" s="315"/>
      <c r="IG3" s="315"/>
      <c r="IH3" s="315"/>
      <c r="II3" s="315"/>
      <c r="IJ3" s="315"/>
      <c r="IK3" s="315"/>
      <c r="IL3" s="315"/>
      <c r="IM3" s="315"/>
      <c r="IN3" s="315"/>
      <c r="IO3" s="315"/>
      <c r="IP3" s="315"/>
      <c r="IQ3" s="315"/>
      <c r="IR3" s="315"/>
      <c r="IS3" s="315"/>
      <c r="IT3" s="315"/>
      <c r="IU3" s="315"/>
      <c r="IV3" s="315"/>
    </row>
    <row r="4" spans="1:256">
      <c r="A4" s="309" t="s">
        <v>1108</v>
      </c>
      <c r="B4" s="320"/>
      <c r="C4" s="321" t="str">
        <f>'[1]ปร.6 บาดาลขนาดใหญ่'!B4</f>
        <v>เทศบาลตำบลแม่ลาว</v>
      </c>
      <c r="D4" s="321"/>
      <c r="E4" s="320"/>
      <c r="F4" s="321"/>
      <c r="G4" s="322"/>
      <c r="H4" s="320"/>
      <c r="I4" s="321"/>
      <c r="J4" s="321"/>
      <c r="K4" s="321"/>
      <c r="L4" s="321"/>
      <c r="M4" s="312"/>
      <c r="N4" s="313"/>
      <c r="O4" s="312"/>
      <c r="P4" s="315"/>
      <c r="Q4" s="314"/>
      <c r="R4" s="315"/>
      <c r="S4" s="315"/>
      <c r="T4" s="315"/>
      <c r="U4" s="316"/>
      <c r="V4" s="315"/>
      <c r="W4" s="315"/>
      <c r="X4" s="315"/>
      <c r="Y4" s="315"/>
      <c r="Z4" s="315"/>
      <c r="AA4" s="315"/>
      <c r="AB4" s="315"/>
      <c r="AC4" s="315"/>
      <c r="AD4" s="315"/>
      <c r="AE4" s="315"/>
      <c r="AF4" s="315"/>
      <c r="AG4" s="315"/>
      <c r="AH4" s="315"/>
      <c r="AI4" s="315"/>
      <c r="AJ4" s="315"/>
      <c r="AK4" s="315"/>
      <c r="AL4" s="315"/>
      <c r="AM4" s="315"/>
      <c r="AN4" s="315"/>
      <c r="AO4" s="315"/>
      <c r="AP4" s="315"/>
      <c r="AQ4" s="315"/>
      <c r="AR4" s="315"/>
      <c r="AS4" s="315"/>
      <c r="AT4" s="315"/>
      <c r="AU4" s="315"/>
      <c r="AV4" s="315"/>
      <c r="AW4" s="315"/>
      <c r="AX4" s="315"/>
      <c r="AY4" s="315"/>
      <c r="AZ4" s="315"/>
      <c r="BA4" s="315"/>
      <c r="BB4" s="315"/>
      <c r="BC4" s="315"/>
      <c r="BD4" s="315"/>
      <c r="BE4" s="315"/>
      <c r="BF4" s="315"/>
      <c r="BG4" s="315"/>
      <c r="BH4" s="315"/>
      <c r="BI4" s="315"/>
      <c r="BJ4" s="315"/>
      <c r="BK4" s="315"/>
      <c r="BL4" s="315"/>
      <c r="BM4" s="315"/>
      <c r="BN4" s="315"/>
      <c r="BO4" s="315"/>
      <c r="BP4" s="315"/>
      <c r="BQ4" s="315"/>
      <c r="BR4" s="315"/>
      <c r="BS4" s="315"/>
      <c r="BT4" s="315"/>
      <c r="BU4" s="315"/>
      <c r="BV4" s="315"/>
      <c r="BW4" s="315"/>
      <c r="BX4" s="315"/>
      <c r="BY4" s="315"/>
      <c r="BZ4" s="315"/>
      <c r="CA4" s="315"/>
      <c r="CB4" s="315"/>
      <c r="CC4" s="315"/>
      <c r="CD4" s="315"/>
      <c r="CE4" s="315"/>
      <c r="CF4" s="315"/>
      <c r="CG4" s="315"/>
      <c r="CH4" s="315"/>
      <c r="CI4" s="315"/>
      <c r="CJ4" s="315"/>
      <c r="CK4" s="315"/>
      <c r="CL4" s="315"/>
      <c r="CM4" s="315"/>
      <c r="CN4" s="315"/>
      <c r="CO4" s="315"/>
      <c r="CP4" s="315"/>
      <c r="CQ4" s="315"/>
      <c r="CR4" s="315"/>
      <c r="CS4" s="315"/>
      <c r="CT4" s="315"/>
      <c r="CU4" s="315"/>
      <c r="CV4" s="315"/>
      <c r="CW4" s="315"/>
      <c r="CX4" s="315"/>
      <c r="CY4" s="315"/>
      <c r="CZ4" s="315"/>
      <c r="DA4" s="315"/>
      <c r="DB4" s="315"/>
      <c r="DC4" s="315"/>
      <c r="DD4" s="315"/>
      <c r="DE4" s="315"/>
      <c r="DF4" s="315"/>
      <c r="DG4" s="315"/>
      <c r="DH4" s="315"/>
      <c r="DI4" s="315"/>
      <c r="DJ4" s="315"/>
      <c r="DK4" s="315"/>
      <c r="DL4" s="315"/>
      <c r="DM4" s="315"/>
      <c r="DN4" s="315"/>
      <c r="DO4" s="315"/>
      <c r="DP4" s="315"/>
      <c r="DQ4" s="315"/>
      <c r="DR4" s="315"/>
      <c r="DS4" s="315"/>
      <c r="DT4" s="315"/>
      <c r="DU4" s="315"/>
      <c r="DV4" s="315"/>
      <c r="DW4" s="315"/>
      <c r="DX4" s="315"/>
      <c r="DY4" s="315"/>
      <c r="DZ4" s="315"/>
      <c r="EA4" s="315"/>
      <c r="EB4" s="315"/>
      <c r="EC4" s="315"/>
      <c r="ED4" s="315"/>
      <c r="EE4" s="315"/>
      <c r="EF4" s="315"/>
      <c r="EG4" s="315"/>
      <c r="EH4" s="315"/>
      <c r="EI4" s="315"/>
      <c r="EJ4" s="315"/>
      <c r="EK4" s="315"/>
      <c r="EL4" s="315"/>
      <c r="EM4" s="315"/>
      <c r="EN4" s="315"/>
      <c r="EO4" s="315"/>
      <c r="EP4" s="315"/>
      <c r="EQ4" s="315"/>
      <c r="ER4" s="315"/>
      <c r="ES4" s="315"/>
      <c r="ET4" s="315"/>
      <c r="EU4" s="315"/>
      <c r="EV4" s="315"/>
      <c r="EW4" s="315"/>
      <c r="EX4" s="315"/>
      <c r="EY4" s="315"/>
      <c r="EZ4" s="315"/>
      <c r="FA4" s="315"/>
      <c r="FB4" s="315"/>
      <c r="FC4" s="315"/>
      <c r="FD4" s="315"/>
      <c r="FE4" s="315"/>
      <c r="FF4" s="315"/>
      <c r="FG4" s="315"/>
      <c r="FH4" s="315"/>
      <c r="FI4" s="315"/>
      <c r="FJ4" s="315"/>
      <c r="FK4" s="315"/>
      <c r="FL4" s="315"/>
      <c r="FM4" s="315"/>
      <c r="FN4" s="315"/>
      <c r="FO4" s="315"/>
      <c r="FP4" s="315"/>
      <c r="FQ4" s="315"/>
      <c r="FR4" s="315"/>
      <c r="FS4" s="315"/>
      <c r="FT4" s="315"/>
      <c r="FU4" s="315"/>
      <c r="FV4" s="315"/>
      <c r="FW4" s="315"/>
      <c r="FX4" s="315"/>
      <c r="FY4" s="315"/>
      <c r="FZ4" s="315"/>
      <c r="GA4" s="315"/>
      <c r="GB4" s="315"/>
      <c r="GC4" s="315"/>
      <c r="GD4" s="315"/>
      <c r="GE4" s="315"/>
      <c r="GF4" s="315"/>
      <c r="GG4" s="315"/>
      <c r="GH4" s="315"/>
      <c r="GI4" s="315"/>
      <c r="GJ4" s="315"/>
      <c r="GK4" s="315"/>
      <c r="GL4" s="315"/>
      <c r="GM4" s="315"/>
      <c r="GN4" s="315"/>
      <c r="GO4" s="315"/>
      <c r="GP4" s="315"/>
      <c r="GQ4" s="315"/>
      <c r="GR4" s="315"/>
      <c r="GS4" s="315"/>
      <c r="GT4" s="315"/>
      <c r="GU4" s="315"/>
      <c r="GV4" s="315"/>
      <c r="GW4" s="315"/>
      <c r="GX4" s="315"/>
      <c r="GY4" s="315"/>
      <c r="GZ4" s="315"/>
      <c r="HA4" s="315"/>
      <c r="HB4" s="315"/>
      <c r="HC4" s="315"/>
      <c r="HD4" s="315"/>
      <c r="HE4" s="315"/>
      <c r="HF4" s="315"/>
      <c r="HG4" s="315"/>
      <c r="HH4" s="315"/>
      <c r="HI4" s="315"/>
      <c r="HJ4" s="315"/>
      <c r="HK4" s="315"/>
      <c r="HL4" s="315"/>
      <c r="HM4" s="315"/>
      <c r="HN4" s="315"/>
      <c r="HO4" s="315"/>
      <c r="HP4" s="315"/>
      <c r="HQ4" s="315"/>
      <c r="HR4" s="315"/>
      <c r="HS4" s="315"/>
      <c r="HT4" s="315"/>
      <c r="HU4" s="315"/>
      <c r="HV4" s="315"/>
      <c r="HW4" s="315"/>
      <c r="HX4" s="315"/>
      <c r="HY4" s="315"/>
      <c r="HZ4" s="315"/>
      <c r="IA4" s="315"/>
      <c r="IB4" s="315"/>
      <c r="IC4" s="315"/>
      <c r="ID4" s="315"/>
      <c r="IE4" s="315"/>
      <c r="IF4" s="315"/>
      <c r="IG4" s="315"/>
      <c r="IH4" s="315"/>
      <c r="II4" s="315"/>
      <c r="IJ4" s="315"/>
      <c r="IK4" s="315"/>
      <c r="IL4" s="315"/>
      <c r="IM4" s="315"/>
      <c r="IN4" s="315"/>
      <c r="IO4" s="315"/>
      <c r="IP4" s="315"/>
      <c r="IQ4" s="315"/>
      <c r="IR4" s="315"/>
      <c r="IS4" s="315"/>
      <c r="IT4" s="315"/>
      <c r="IU4" s="315"/>
      <c r="IV4" s="315"/>
    </row>
    <row r="5" spans="1:256" ht="24.75" thickBot="1">
      <c r="A5" s="1059"/>
      <c r="B5" s="1059"/>
      <c r="C5" s="1059"/>
      <c r="D5" s="1059"/>
      <c r="E5" s="1059"/>
      <c r="F5" s="1059"/>
      <c r="G5" s="1059"/>
      <c r="H5" s="1059"/>
      <c r="I5" s="1059"/>
      <c r="J5" s="1059"/>
      <c r="K5" s="1059"/>
      <c r="L5" s="1059"/>
      <c r="M5" s="312"/>
      <c r="N5" s="313"/>
      <c r="O5" s="312"/>
      <c r="P5" s="315"/>
      <c r="Q5" s="314"/>
      <c r="R5" s="315"/>
      <c r="S5" s="315"/>
      <c r="T5" s="315"/>
      <c r="U5" s="316"/>
      <c r="V5" s="315"/>
      <c r="W5" s="315"/>
      <c r="X5" s="315"/>
      <c r="Y5" s="315"/>
      <c r="Z5" s="315"/>
      <c r="AA5" s="315"/>
      <c r="AB5" s="315"/>
      <c r="AC5" s="315"/>
      <c r="AD5" s="315"/>
      <c r="AE5" s="315"/>
      <c r="AF5" s="315"/>
      <c r="AG5" s="315"/>
      <c r="AH5" s="315"/>
      <c r="AI5" s="315"/>
      <c r="AJ5" s="315"/>
      <c r="AK5" s="315"/>
      <c r="AL5" s="315"/>
      <c r="AM5" s="315"/>
      <c r="AN5" s="315"/>
      <c r="AO5" s="315"/>
      <c r="AP5" s="315"/>
      <c r="AQ5" s="315"/>
      <c r="AR5" s="315"/>
      <c r="AS5" s="315"/>
      <c r="AT5" s="315"/>
      <c r="AU5" s="315"/>
      <c r="AV5" s="315"/>
      <c r="AW5" s="315"/>
      <c r="AX5" s="315"/>
      <c r="AY5" s="315"/>
      <c r="AZ5" s="315"/>
      <c r="BA5" s="315"/>
      <c r="BB5" s="315"/>
      <c r="BC5" s="315"/>
      <c r="BD5" s="315"/>
      <c r="BE5" s="315"/>
      <c r="BF5" s="315"/>
      <c r="BG5" s="315"/>
      <c r="BH5" s="315"/>
      <c r="BI5" s="315"/>
      <c r="BJ5" s="315"/>
      <c r="BK5" s="315"/>
      <c r="BL5" s="315"/>
      <c r="BM5" s="315"/>
      <c r="BN5" s="315"/>
      <c r="BO5" s="315"/>
      <c r="BP5" s="315"/>
      <c r="BQ5" s="315"/>
      <c r="BR5" s="315"/>
      <c r="BS5" s="315"/>
      <c r="BT5" s="315"/>
      <c r="BU5" s="315"/>
      <c r="BV5" s="315"/>
      <c r="BW5" s="315"/>
      <c r="BX5" s="315"/>
      <c r="BY5" s="315"/>
      <c r="BZ5" s="315"/>
      <c r="CA5" s="315"/>
      <c r="CB5" s="315"/>
      <c r="CC5" s="315"/>
      <c r="CD5" s="315"/>
      <c r="CE5" s="315"/>
      <c r="CF5" s="315"/>
      <c r="CG5" s="315"/>
      <c r="CH5" s="315"/>
      <c r="CI5" s="315"/>
      <c r="CJ5" s="315"/>
      <c r="CK5" s="315"/>
      <c r="CL5" s="315"/>
      <c r="CM5" s="315"/>
      <c r="CN5" s="315"/>
      <c r="CO5" s="315"/>
      <c r="CP5" s="315"/>
      <c r="CQ5" s="315"/>
      <c r="CR5" s="315"/>
      <c r="CS5" s="315"/>
      <c r="CT5" s="315"/>
      <c r="CU5" s="315"/>
      <c r="CV5" s="315"/>
      <c r="CW5" s="315"/>
      <c r="CX5" s="315"/>
      <c r="CY5" s="315"/>
      <c r="CZ5" s="315"/>
      <c r="DA5" s="315"/>
      <c r="DB5" s="315"/>
      <c r="DC5" s="315"/>
      <c r="DD5" s="315"/>
      <c r="DE5" s="315"/>
      <c r="DF5" s="315"/>
      <c r="DG5" s="315"/>
      <c r="DH5" s="315"/>
      <c r="DI5" s="315"/>
      <c r="DJ5" s="315"/>
      <c r="DK5" s="315"/>
      <c r="DL5" s="315"/>
      <c r="DM5" s="315"/>
      <c r="DN5" s="315"/>
      <c r="DO5" s="315"/>
      <c r="DP5" s="315"/>
      <c r="DQ5" s="315"/>
      <c r="DR5" s="315"/>
      <c r="DS5" s="315"/>
      <c r="DT5" s="315"/>
      <c r="DU5" s="315"/>
      <c r="DV5" s="315"/>
      <c r="DW5" s="315"/>
      <c r="DX5" s="315"/>
      <c r="DY5" s="315"/>
      <c r="DZ5" s="315"/>
      <c r="EA5" s="315"/>
      <c r="EB5" s="315"/>
      <c r="EC5" s="315"/>
      <c r="ED5" s="315"/>
      <c r="EE5" s="315"/>
      <c r="EF5" s="315"/>
      <c r="EG5" s="315"/>
      <c r="EH5" s="315"/>
      <c r="EI5" s="315"/>
      <c r="EJ5" s="315"/>
      <c r="EK5" s="315"/>
      <c r="EL5" s="315"/>
      <c r="EM5" s="315"/>
      <c r="EN5" s="315"/>
      <c r="EO5" s="315"/>
      <c r="EP5" s="315"/>
      <c r="EQ5" s="315"/>
      <c r="ER5" s="315"/>
      <c r="ES5" s="315"/>
      <c r="ET5" s="315"/>
      <c r="EU5" s="315"/>
      <c r="EV5" s="315"/>
      <c r="EW5" s="315"/>
      <c r="EX5" s="315"/>
      <c r="EY5" s="315"/>
      <c r="EZ5" s="315"/>
      <c r="FA5" s="315"/>
      <c r="FB5" s="315"/>
      <c r="FC5" s="315"/>
      <c r="FD5" s="315"/>
      <c r="FE5" s="315"/>
      <c r="FF5" s="315"/>
      <c r="FG5" s="315"/>
      <c r="FH5" s="315"/>
      <c r="FI5" s="315"/>
      <c r="FJ5" s="315"/>
      <c r="FK5" s="315"/>
      <c r="FL5" s="315"/>
      <c r="FM5" s="315"/>
      <c r="FN5" s="315"/>
      <c r="FO5" s="315"/>
      <c r="FP5" s="315"/>
      <c r="FQ5" s="315"/>
      <c r="FR5" s="315"/>
      <c r="FS5" s="315"/>
      <c r="FT5" s="315"/>
      <c r="FU5" s="315"/>
      <c r="FV5" s="315"/>
      <c r="FW5" s="315"/>
      <c r="FX5" s="315"/>
      <c r="FY5" s="315"/>
      <c r="FZ5" s="315"/>
      <c r="GA5" s="315"/>
      <c r="GB5" s="315"/>
      <c r="GC5" s="315"/>
      <c r="GD5" s="315"/>
      <c r="GE5" s="315"/>
      <c r="GF5" s="315"/>
      <c r="GG5" s="315"/>
      <c r="GH5" s="315"/>
      <c r="GI5" s="315"/>
      <c r="GJ5" s="315"/>
      <c r="GK5" s="315"/>
      <c r="GL5" s="315"/>
      <c r="GM5" s="315"/>
      <c r="GN5" s="315"/>
      <c r="GO5" s="315"/>
      <c r="GP5" s="315"/>
      <c r="GQ5" s="315"/>
      <c r="GR5" s="315"/>
      <c r="GS5" s="315"/>
      <c r="GT5" s="315"/>
      <c r="GU5" s="315"/>
      <c r="GV5" s="315"/>
      <c r="GW5" s="315"/>
      <c r="GX5" s="315"/>
      <c r="GY5" s="315"/>
      <c r="GZ5" s="315"/>
      <c r="HA5" s="315"/>
      <c r="HB5" s="315"/>
      <c r="HC5" s="315"/>
      <c r="HD5" s="315"/>
      <c r="HE5" s="315"/>
      <c r="HF5" s="315"/>
      <c r="HG5" s="315"/>
      <c r="HH5" s="315"/>
      <c r="HI5" s="315"/>
      <c r="HJ5" s="315"/>
      <c r="HK5" s="315"/>
      <c r="HL5" s="315"/>
      <c r="HM5" s="315"/>
      <c r="HN5" s="315"/>
      <c r="HO5" s="315"/>
      <c r="HP5" s="315"/>
      <c r="HQ5" s="315"/>
      <c r="HR5" s="315"/>
      <c r="HS5" s="315"/>
      <c r="HT5" s="315"/>
      <c r="HU5" s="315"/>
      <c r="HV5" s="315"/>
      <c r="HW5" s="315"/>
      <c r="HX5" s="315"/>
      <c r="HY5" s="315"/>
      <c r="HZ5" s="315"/>
      <c r="IA5" s="315"/>
      <c r="IB5" s="315"/>
      <c r="IC5" s="315"/>
      <c r="ID5" s="315"/>
      <c r="IE5" s="315"/>
      <c r="IF5" s="315"/>
      <c r="IG5" s="315"/>
      <c r="IH5" s="315"/>
      <c r="II5" s="315"/>
      <c r="IJ5" s="315"/>
      <c r="IK5" s="315"/>
      <c r="IL5" s="315"/>
      <c r="IM5" s="315"/>
      <c r="IN5" s="315"/>
      <c r="IO5" s="315"/>
      <c r="IP5" s="315"/>
      <c r="IQ5" s="315"/>
      <c r="IR5" s="315"/>
      <c r="IS5" s="315"/>
      <c r="IT5" s="315"/>
      <c r="IU5" s="315"/>
      <c r="IV5" s="315"/>
    </row>
    <row r="6" spans="1:256">
      <c r="A6" s="1060" t="s">
        <v>1109</v>
      </c>
      <c r="B6" s="1061"/>
      <c r="C6" s="1061"/>
      <c r="D6" s="1061"/>
      <c r="E6" s="1061"/>
      <c r="F6" s="1061"/>
      <c r="G6" s="1061"/>
      <c r="H6" s="1061"/>
      <c r="I6" s="1061"/>
      <c r="J6" s="1061"/>
      <c r="K6" s="323" t="s">
        <v>1110</v>
      </c>
      <c r="L6" s="1064" t="s">
        <v>1111</v>
      </c>
    </row>
    <row r="7" spans="1:256" ht="24.75" thickBot="1">
      <c r="A7" s="1062"/>
      <c r="B7" s="1063"/>
      <c r="C7" s="1063"/>
      <c r="D7" s="1063"/>
      <c r="E7" s="1063"/>
      <c r="F7" s="1063"/>
      <c r="G7" s="1063"/>
      <c r="H7" s="1063"/>
      <c r="I7" s="1063"/>
      <c r="J7" s="1063"/>
      <c r="K7" s="324" t="s">
        <v>1112</v>
      </c>
      <c r="L7" s="1065"/>
      <c r="U7" s="308">
        <v>0</v>
      </c>
      <c r="V7" s="307">
        <v>1.3073999999999999</v>
      </c>
      <c r="X7" s="325">
        <v>0</v>
      </c>
      <c r="Y7" s="326">
        <v>500000</v>
      </c>
    </row>
    <row r="8" spans="1:256" ht="24.75" thickBot="1">
      <c r="A8" s="1066"/>
      <c r="B8" s="1068" t="s">
        <v>1113</v>
      </c>
      <c r="C8" s="1068"/>
      <c r="D8" s="1068"/>
      <c r="E8" s="1068"/>
      <c r="F8" s="1068"/>
      <c r="G8" s="1068"/>
      <c r="H8" s="1068"/>
      <c r="I8" s="1068"/>
      <c r="J8" s="327">
        <v>0</v>
      </c>
      <c r="K8" s="328" t="s">
        <v>1114</v>
      </c>
      <c r="L8" s="329">
        <v>1.3090999999999999</v>
      </c>
      <c r="P8" s="330">
        <v>1967568.6</v>
      </c>
      <c r="Q8" s="331"/>
      <c r="U8" s="332">
        <v>500000</v>
      </c>
      <c r="V8" s="333">
        <v>1.3073999999999999</v>
      </c>
      <c r="X8" s="326">
        <v>500000</v>
      </c>
      <c r="Y8" s="326">
        <v>1000000</v>
      </c>
    </row>
    <row r="9" spans="1:256" ht="24.75" thickBot="1">
      <c r="A9" s="1066"/>
      <c r="B9" s="1068" t="s">
        <v>1115</v>
      </c>
      <c r="C9" s="1068"/>
      <c r="D9" s="1068"/>
      <c r="E9" s="1068"/>
      <c r="F9" s="1068"/>
      <c r="G9" s="1068"/>
      <c r="H9" s="1068"/>
      <c r="I9" s="1068"/>
      <c r="J9" s="327">
        <v>0</v>
      </c>
      <c r="K9" s="334">
        <v>1</v>
      </c>
      <c r="L9" s="335">
        <v>1.3067</v>
      </c>
      <c r="U9" s="336">
        <v>1000000</v>
      </c>
      <c r="V9" s="337">
        <v>1.3049999999999999</v>
      </c>
      <c r="X9" s="326">
        <v>1000000</v>
      </c>
      <c r="Y9" s="326">
        <v>2000000</v>
      </c>
    </row>
    <row r="10" spans="1:256" ht="24.75" thickBot="1">
      <c r="A10" s="1066"/>
      <c r="B10" s="1068" t="s">
        <v>1116</v>
      </c>
      <c r="C10" s="1068"/>
      <c r="D10" s="1068"/>
      <c r="E10" s="1068"/>
      <c r="F10" s="1068"/>
      <c r="G10" s="1068"/>
      <c r="H10" s="1068"/>
      <c r="I10" s="1068"/>
      <c r="J10" s="327">
        <v>7.0000000000000007E-2</v>
      </c>
      <c r="K10" s="334">
        <v>2</v>
      </c>
      <c r="L10" s="329">
        <v>1.3050999999999999</v>
      </c>
      <c r="M10" s="338"/>
      <c r="N10" s="339"/>
      <c r="O10" s="340" t="s">
        <v>1117</v>
      </c>
      <c r="P10" s="341">
        <v>1967568.6</v>
      </c>
      <c r="R10" s="338"/>
      <c r="S10" s="342"/>
      <c r="T10" s="338"/>
      <c r="U10" s="336">
        <v>2000000</v>
      </c>
      <c r="V10" s="343">
        <v>1.3035000000000001</v>
      </c>
      <c r="W10" s="338"/>
      <c r="X10" s="326">
        <v>2000000</v>
      </c>
      <c r="Y10" s="326">
        <v>5000000</v>
      </c>
      <c r="Z10" s="338"/>
      <c r="AA10" s="338"/>
      <c r="AB10" s="338"/>
      <c r="AC10" s="338"/>
      <c r="AD10" s="338"/>
      <c r="AE10" s="338"/>
      <c r="AF10" s="338"/>
      <c r="AG10" s="338"/>
      <c r="AH10" s="338"/>
      <c r="AI10" s="338"/>
      <c r="AJ10" s="338"/>
      <c r="AK10" s="338"/>
      <c r="AL10" s="338"/>
      <c r="AM10" s="338"/>
      <c r="AN10" s="338"/>
      <c r="AO10" s="338"/>
      <c r="AP10" s="338"/>
      <c r="AQ10" s="338"/>
      <c r="AR10" s="338"/>
      <c r="AS10" s="338"/>
      <c r="AT10" s="338"/>
      <c r="AU10" s="338"/>
      <c r="AV10" s="338"/>
      <c r="AW10" s="338"/>
      <c r="AX10" s="338"/>
      <c r="AY10" s="338"/>
      <c r="AZ10" s="338"/>
      <c r="BA10" s="338"/>
      <c r="BB10" s="338"/>
      <c r="BC10" s="338"/>
      <c r="BD10" s="338"/>
      <c r="BE10" s="338"/>
      <c r="BF10" s="338"/>
      <c r="BG10" s="338"/>
      <c r="BH10" s="338"/>
      <c r="BI10" s="338"/>
      <c r="BJ10" s="338"/>
      <c r="BK10" s="338"/>
      <c r="BL10" s="338"/>
      <c r="BM10" s="338"/>
      <c r="BN10" s="338"/>
      <c r="BO10" s="338"/>
      <c r="BP10" s="338"/>
      <c r="BQ10" s="338"/>
      <c r="BR10" s="338"/>
      <c r="BS10" s="338"/>
      <c r="BT10" s="338"/>
      <c r="BU10" s="338"/>
      <c r="BV10" s="338"/>
      <c r="BW10" s="338"/>
      <c r="BX10" s="338"/>
      <c r="BY10" s="338"/>
      <c r="BZ10" s="338"/>
      <c r="CA10" s="338"/>
      <c r="CB10" s="338"/>
      <c r="CC10" s="338"/>
      <c r="CD10" s="338"/>
      <c r="CE10" s="338"/>
      <c r="CF10" s="338"/>
      <c r="CG10" s="338"/>
      <c r="CH10" s="338"/>
      <c r="CI10" s="338"/>
      <c r="CJ10" s="338"/>
      <c r="CK10" s="338"/>
      <c r="CL10" s="338"/>
      <c r="CM10" s="338"/>
      <c r="CN10" s="338"/>
      <c r="CO10" s="338"/>
      <c r="CP10" s="338"/>
      <c r="CQ10" s="338"/>
      <c r="CR10" s="338"/>
      <c r="CS10" s="338"/>
      <c r="CT10" s="338"/>
      <c r="CU10" s="338"/>
      <c r="CV10" s="338"/>
      <c r="CW10" s="338"/>
      <c r="CX10" s="338"/>
      <c r="CY10" s="338"/>
      <c r="CZ10" s="338"/>
      <c r="DA10" s="338"/>
      <c r="DB10" s="338"/>
      <c r="DC10" s="338"/>
      <c r="DD10" s="338"/>
      <c r="DE10" s="338"/>
      <c r="DF10" s="338"/>
      <c r="DG10" s="338"/>
      <c r="DH10" s="338"/>
      <c r="DI10" s="338"/>
      <c r="DJ10" s="338"/>
      <c r="DK10" s="338"/>
      <c r="DL10" s="338"/>
      <c r="DM10" s="338"/>
      <c r="DN10" s="338"/>
      <c r="DO10" s="338"/>
      <c r="DP10" s="338"/>
      <c r="DQ10" s="338"/>
      <c r="DR10" s="338"/>
      <c r="DS10" s="338"/>
      <c r="DT10" s="338"/>
      <c r="DU10" s="338"/>
      <c r="DV10" s="338"/>
      <c r="DW10" s="338"/>
      <c r="DX10" s="338"/>
      <c r="DY10" s="338"/>
      <c r="DZ10" s="338"/>
      <c r="EA10" s="338"/>
      <c r="EB10" s="338"/>
      <c r="EC10" s="338"/>
      <c r="ED10" s="338"/>
      <c r="EE10" s="338"/>
      <c r="EF10" s="338"/>
      <c r="EG10" s="338"/>
      <c r="EH10" s="338"/>
      <c r="EI10" s="338"/>
      <c r="EJ10" s="338"/>
      <c r="EK10" s="338"/>
      <c r="EL10" s="338"/>
      <c r="EM10" s="338"/>
      <c r="EN10" s="338"/>
      <c r="EO10" s="338"/>
      <c r="EP10" s="338"/>
      <c r="EQ10" s="338"/>
      <c r="ER10" s="338"/>
      <c r="ES10" s="338"/>
      <c r="ET10" s="338"/>
      <c r="EU10" s="338"/>
      <c r="EV10" s="338"/>
      <c r="EW10" s="338"/>
      <c r="EX10" s="338"/>
      <c r="EY10" s="338"/>
      <c r="EZ10" s="338"/>
      <c r="FA10" s="338"/>
      <c r="FB10" s="338"/>
      <c r="FC10" s="338"/>
      <c r="FD10" s="338"/>
      <c r="FE10" s="338"/>
      <c r="FF10" s="338"/>
      <c r="FG10" s="338"/>
      <c r="FH10" s="338"/>
      <c r="FI10" s="338"/>
      <c r="FJ10" s="338"/>
      <c r="FK10" s="338"/>
      <c r="FL10" s="338"/>
      <c r="FM10" s="338"/>
      <c r="FN10" s="338"/>
      <c r="FO10" s="338"/>
      <c r="FP10" s="338"/>
      <c r="FQ10" s="338"/>
      <c r="FR10" s="338"/>
      <c r="FS10" s="338"/>
      <c r="FT10" s="338"/>
      <c r="FU10" s="338"/>
      <c r="FV10" s="338"/>
      <c r="FW10" s="338"/>
      <c r="FX10" s="338"/>
      <c r="FY10" s="338"/>
      <c r="FZ10" s="338"/>
      <c r="GA10" s="338"/>
      <c r="GB10" s="338"/>
      <c r="GC10" s="338"/>
      <c r="GD10" s="338"/>
      <c r="GE10" s="338"/>
      <c r="GF10" s="338"/>
      <c r="GG10" s="338"/>
      <c r="GH10" s="338"/>
      <c r="GI10" s="338"/>
      <c r="GJ10" s="338"/>
      <c r="GK10" s="338"/>
      <c r="GL10" s="338"/>
      <c r="GM10" s="338"/>
      <c r="GN10" s="338"/>
      <c r="GO10" s="338"/>
      <c r="GP10" s="338"/>
      <c r="GQ10" s="338"/>
      <c r="GR10" s="338"/>
      <c r="GS10" s="338"/>
      <c r="GT10" s="338"/>
      <c r="GU10" s="338"/>
      <c r="GV10" s="338"/>
      <c r="GW10" s="338"/>
      <c r="GX10" s="338"/>
      <c r="GY10" s="338"/>
      <c r="GZ10" s="338"/>
      <c r="HA10" s="338"/>
      <c r="HB10" s="338"/>
      <c r="HC10" s="338"/>
      <c r="HD10" s="338"/>
      <c r="HE10" s="338"/>
      <c r="HF10" s="338"/>
      <c r="HG10" s="338"/>
      <c r="HH10" s="338"/>
      <c r="HI10" s="338"/>
      <c r="HJ10" s="338"/>
      <c r="HK10" s="338"/>
      <c r="HL10" s="338"/>
      <c r="HM10" s="338"/>
      <c r="HN10" s="338"/>
      <c r="HO10" s="338"/>
      <c r="HP10" s="338"/>
      <c r="HQ10" s="338"/>
      <c r="HR10" s="338"/>
      <c r="HS10" s="338"/>
      <c r="HT10" s="338"/>
      <c r="HU10" s="338"/>
      <c r="HV10" s="338"/>
      <c r="HW10" s="338"/>
      <c r="HX10" s="338"/>
      <c r="HY10" s="338"/>
      <c r="HZ10" s="338"/>
      <c r="IA10" s="338"/>
      <c r="IB10" s="338"/>
      <c r="IC10" s="338"/>
      <c r="ID10" s="338"/>
      <c r="IE10" s="338"/>
      <c r="IF10" s="338"/>
      <c r="IG10" s="338"/>
      <c r="IH10" s="338"/>
      <c r="II10" s="338"/>
      <c r="IJ10" s="338"/>
      <c r="IK10" s="338"/>
      <c r="IL10" s="338"/>
      <c r="IM10" s="338"/>
      <c r="IN10" s="338"/>
      <c r="IO10" s="338"/>
      <c r="IP10" s="338"/>
      <c r="IQ10" s="338"/>
      <c r="IR10" s="338"/>
      <c r="IS10" s="338"/>
      <c r="IT10" s="338"/>
      <c r="IU10" s="338"/>
      <c r="IV10" s="338"/>
    </row>
    <row r="11" spans="1:256" ht="24.75" thickBot="1">
      <c r="A11" s="1067"/>
      <c r="B11" s="1069" t="s">
        <v>1118</v>
      </c>
      <c r="C11" s="1069"/>
      <c r="D11" s="1069"/>
      <c r="E11" s="1069"/>
      <c r="F11" s="1069"/>
      <c r="G11" s="1069"/>
      <c r="H11" s="1069"/>
      <c r="I11" s="1069"/>
      <c r="J11" s="327">
        <v>7.0000000000000007E-2</v>
      </c>
      <c r="K11" s="334">
        <v>5</v>
      </c>
      <c r="L11" s="329">
        <v>1.302</v>
      </c>
      <c r="M11" s="338"/>
      <c r="N11" s="339"/>
      <c r="O11" s="344" t="s">
        <v>1119</v>
      </c>
      <c r="P11" s="345">
        <v>1000000</v>
      </c>
      <c r="Q11" s="346" t="s">
        <v>1120</v>
      </c>
      <c r="R11" s="347">
        <v>1.3049999999999999</v>
      </c>
      <c r="S11" s="338"/>
      <c r="T11" s="338"/>
      <c r="U11" s="336">
        <v>5000000</v>
      </c>
      <c r="V11" s="337">
        <v>1.3003</v>
      </c>
      <c r="W11" s="338"/>
      <c r="X11" s="326">
        <v>5000000</v>
      </c>
      <c r="Y11" s="348">
        <v>10000000</v>
      </c>
      <c r="Z11" s="338"/>
      <c r="AA11" s="338"/>
      <c r="AB11" s="338"/>
      <c r="AC11" s="338"/>
      <c r="AD11" s="338"/>
      <c r="AE11" s="338"/>
      <c r="AF11" s="338"/>
      <c r="AG11" s="338"/>
      <c r="AH11" s="338"/>
      <c r="AI11" s="338"/>
      <c r="AJ11" s="338"/>
      <c r="AK11" s="338"/>
      <c r="AL11" s="338"/>
      <c r="AM11" s="338"/>
      <c r="AN11" s="338"/>
      <c r="AO11" s="338"/>
      <c r="AP11" s="338"/>
      <c r="AQ11" s="338"/>
      <c r="AR11" s="338"/>
      <c r="AS11" s="338"/>
      <c r="AT11" s="338"/>
      <c r="AU11" s="338"/>
      <c r="AV11" s="338"/>
      <c r="AW11" s="338"/>
      <c r="AX11" s="338"/>
      <c r="AY11" s="338"/>
      <c r="AZ11" s="338"/>
      <c r="BA11" s="338"/>
      <c r="BB11" s="338"/>
      <c r="BC11" s="338"/>
      <c r="BD11" s="338"/>
      <c r="BE11" s="338"/>
      <c r="BF11" s="338"/>
      <c r="BG11" s="338"/>
      <c r="BH11" s="338"/>
      <c r="BI11" s="338"/>
      <c r="BJ11" s="338"/>
      <c r="BK11" s="338"/>
      <c r="BL11" s="338"/>
      <c r="BM11" s="338"/>
      <c r="BN11" s="338"/>
      <c r="BO11" s="338"/>
      <c r="BP11" s="338"/>
      <c r="BQ11" s="338"/>
      <c r="BR11" s="338"/>
      <c r="BS11" s="338"/>
      <c r="BT11" s="338"/>
      <c r="BU11" s="338"/>
      <c r="BV11" s="338"/>
      <c r="BW11" s="338"/>
      <c r="BX11" s="338"/>
      <c r="BY11" s="338"/>
      <c r="BZ11" s="338"/>
      <c r="CA11" s="338"/>
      <c r="CB11" s="338"/>
      <c r="CC11" s="338"/>
      <c r="CD11" s="338"/>
      <c r="CE11" s="338"/>
      <c r="CF11" s="338"/>
      <c r="CG11" s="338"/>
      <c r="CH11" s="338"/>
      <c r="CI11" s="338"/>
      <c r="CJ11" s="338"/>
      <c r="CK11" s="338"/>
      <c r="CL11" s="338"/>
      <c r="CM11" s="338"/>
      <c r="CN11" s="338"/>
      <c r="CO11" s="338"/>
      <c r="CP11" s="338"/>
      <c r="CQ11" s="338"/>
      <c r="CR11" s="338"/>
      <c r="CS11" s="338"/>
      <c r="CT11" s="338"/>
      <c r="CU11" s="338"/>
      <c r="CV11" s="338"/>
      <c r="CW11" s="338"/>
      <c r="CX11" s="338"/>
      <c r="CY11" s="338"/>
      <c r="CZ11" s="338"/>
      <c r="DA11" s="338"/>
      <c r="DB11" s="338"/>
      <c r="DC11" s="338"/>
      <c r="DD11" s="338"/>
      <c r="DE11" s="338"/>
      <c r="DF11" s="338"/>
      <c r="DG11" s="338"/>
      <c r="DH11" s="338"/>
      <c r="DI11" s="338"/>
      <c r="DJ11" s="338"/>
      <c r="DK11" s="338"/>
      <c r="DL11" s="338"/>
      <c r="DM11" s="338"/>
      <c r="DN11" s="338"/>
      <c r="DO11" s="338"/>
      <c r="DP11" s="338"/>
      <c r="DQ11" s="338"/>
      <c r="DR11" s="338"/>
      <c r="DS11" s="338"/>
      <c r="DT11" s="338"/>
      <c r="DU11" s="338"/>
      <c r="DV11" s="338"/>
      <c r="DW11" s="338"/>
      <c r="DX11" s="338"/>
      <c r="DY11" s="338"/>
      <c r="DZ11" s="338"/>
      <c r="EA11" s="338"/>
      <c r="EB11" s="338"/>
      <c r="EC11" s="338"/>
      <c r="ED11" s="338"/>
      <c r="EE11" s="338"/>
      <c r="EF11" s="338"/>
      <c r="EG11" s="338"/>
      <c r="EH11" s="338"/>
      <c r="EI11" s="338"/>
      <c r="EJ11" s="338"/>
      <c r="EK11" s="338"/>
      <c r="EL11" s="338"/>
      <c r="EM11" s="338"/>
      <c r="EN11" s="338"/>
      <c r="EO11" s="338"/>
      <c r="EP11" s="338"/>
      <c r="EQ11" s="338"/>
      <c r="ER11" s="338"/>
      <c r="ES11" s="338"/>
      <c r="ET11" s="338"/>
      <c r="EU11" s="338"/>
      <c r="EV11" s="338"/>
      <c r="EW11" s="338"/>
      <c r="EX11" s="338"/>
      <c r="EY11" s="338"/>
      <c r="EZ11" s="338"/>
      <c r="FA11" s="338"/>
      <c r="FB11" s="338"/>
      <c r="FC11" s="338"/>
      <c r="FD11" s="338"/>
      <c r="FE11" s="338"/>
      <c r="FF11" s="338"/>
      <c r="FG11" s="338"/>
      <c r="FH11" s="338"/>
      <c r="FI11" s="338"/>
      <c r="FJ11" s="338"/>
      <c r="FK11" s="338"/>
      <c r="FL11" s="338"/>
      <c r="FM11" s="338"/>
      <c r="FN11" s="338"/>
      <c r="FO11" s="338"/>
      <c r="FP11" s="338"/>
      <c r="FQ11" s="338"/>
      <c r="FR11" s="338"/>
      <c r="FS11" s="338"/>
      <c r="FT11" s="338"/>
      <c r="FU11" s="338"/>
      <c r="FV11" s="338"/>
      <c r="FW11" s="338"/>
      <c r="FX11" s="338"/>
      <c r="FY11" s="338"/>
      <c r="FZ11" s="338"/>
      <c r="GA11" s="338"/>
      <c r="GB11" s="338"/>
      <c r="GC11" s="338"/>
      <c r="GD11" s="338"/>
      <c r="GE11" s="338"/>
      <c r="GF11" s="338"/>
      <c r="GG11" s="338"/>
      <c r="GH11" s="338"/>
      <c r="GI11" s="338"/>
      <c r="GJ11" s="338"/>
      <c r="GK11" s="338"/>
      <c r="GL11" s="338"/>
      <c r="GM11" s="338"/>
      <c r="GN11" s="338"/>
      <c r="GO11" s="338"/>
      <c r="GP11" s="338"/>
      <c r="GQ11" s="338"/>
      <c r="GR11" s="338"/>
      <c r="GS11" s="338"/>
      <c r="GT11" s="338"/>
      <c r="GU11" s="338"/>
      <c r="GV11" s="338"/>
      <c r="GW11" s="338"/>
      <c r="GX11" s="338"/>
      <c r="GY11" s="338"/>
      <c r="GZ11" s="338"/>
      <c r="HA11" s="338"/>
      <c r="HB11" s="338"/>
      <c r="HC11" s="338"/>
      <c r="HD11" s="338"/>
      <c r="HE11" s="338"/>
      <c r="HF11" s="338"/>
      <c r="HG11" s="338"/>
      <c r="HH11" s="338"/>
      <c r="HI11" s="338"/>
      <c r="HJ11" s="338"/>
      <c r="HK11" s="338"/>
      <c r="HL11" s="338"/>
      <c r="HM11" s="338"/>
      <c r="HN11" s="338"/>
      <c r="HO11" s="338"/>
      <c r="HP11" s="338"/>
      <c r="HQ11" s="338"/>
      <c r="HR11" s="338"/>
      <c r="HS11" s="338"/>
      <c r="HT11" s="338"/>
      <c r="HU11" s="338"/>
      <c r="HV11" s="338"/>
      <c r="HW11" s="338"/>
      <c r="HX11" s="338"/>
      <c r="HY11" s="338"/>
      <c r="HZ11" s="338"/>
      <c r="IA11" s="338"/>
      <c r="IB11" s="338"/>
      <c r="IC11" s="338"/>
      <c r="ID11" s="338"/>
      <c r="IE11" s="338"/>
      <c r="IF11" s="338"/>
      <c r="IG11" s="338"/>
      <c r="IH11" s="338"/>
      <c r="II11" s="338"/>
      <c r="IJ11" s="338"/>
      <c r="IK11" s="338"/>
      <c r="IL11" s="338"/>
      <c r="IM11" s="338"/>
      <c r="IN11" s="338"/>
      <c r="IO11" s="338"/>
      <c r="IP11" s="338"/>
      <c r="IQ11" s="338"/>
      <c r="IR11" s="338"/>
      <c r="IS11" s="338"/>
      <c r="IT11" s="338"/>
      <c r="IU11" s="338"/>
      <c r="IV11" s="338"/>
    </row>
    <row r="12" spans="1:256" ht="24.75" thickBot="1">
      <c r="A12" s="1051" t="s">
        <v>1121</v>
      </c>
      <c r="B12" s="1052"/>
      <c r="C12" s="1052"/>
      <c r="D12" s="1052"/>
      <c r="E12" s="1052"/>
      <c r="F12" s="1052"/>
      <c r="G12" s="1052"/>
      <c r="H12" s="1052"/>
      <c r="I12" s="1052"/>
      <c r="J12" s="1053"/>
      <c r="K12" s="349">
        <v>10</v>
      </c>
      <c r="L12" s="329"/>
      <c r="M12" s="338"/>
      <c r="N12" s="339"/>
      <c r="O12" s="350" t="s">
        <v>1122</v>
      </c>
      <c r="P12" s="351">
        <v>2000000</v>
      </c>
      <c r="Q12" s="352" t="s">
        <v>1123</v>
      </c>
      <c r="R12" s="353">
        <v>1.3035000000000001</v>
      </c>
      <c r="S12" s="338"/>
      <c r="T12" s="338"/>
      <c r="U12" s="354">
        <v>10000000</v>
      </c>
      <c r="V12" s="343">
        <v>1.2943</v>
      </c>
      <c r="W12" s="338"/>
      <c r="X12" s="348">
        <v>10000000</v>
      </c>
      <c r="Y12" s="348">
        <v>15000000</v>
      </c>
      <c r="Z12" s="338"/>
      <c r="AA12" s="338"/>
      <c r="AB12" s="338"/>
      <c r="AC12" s="338"/>
      <c r="AD12" s="338"/>
      <c r="AE12" s="338"/>
      <c r="AF12" s="338"/>
      <c r="AG12" s="338"/>
      <c r="AH12" s="338"/>
      <c r="AI12" s="338"/>
      <c r="AJ12" s="338"/>
      <c r="AK12" s="338"/>
      <c r="AL12" s="338"/>
      <c r="AM12" s="338"/>
      <c r="AN12" s="338"/>
      <c r="AO12" s="338"/>
      <c r="AP12" s="338"/>
      <c r="AQ12" s="338"/>
      <c r="AR12" s="338"/>
      <c r="AS12" s="338"/>
      <c r="AT12" s="338"/>
      <c r="AU12" s="338"/>
      <c r="AV12" s="338"/>
      <c r="AW12" s="338"/>
      <c r="AX12" s="338"/>
      <c r="AY12" s="338"/>
      <c r="AZ12" s="338"/>
      <c r="BA12" s="338"/>
      <c r="BB12" s="338"/>
      <c r="BC12" s="338"/>
      <c r="BD12" s="338"/>
      <c r="BE12" s="338"/>
      <c r="BF12" s="338"/>
      <c r="BG12" s="338"/>
      <c r="BH12" s="338"/>
      <c r="BI12" s="338"/>
      <c r="BJ12" s="338"/>
      <c r="BK12" s="338"/>
      <c r="BL12" s="338"/>
      <c r="BM12" s="338"/>
      <c r="BN12" s="338"/>
      <c r="BO12" s="338"/>
      <c r="BP12" s="338"/>
      <c r="BQ12" s="338"/>
      <c r="BR12" s="338"/>
      <c r="BS12" s="338"/>
      <c r="BT12" s="338"/>
      <c r="BU12" s="338"/>
      <c r="BV12" s="338"/>
      <c r="BW12" s="338"/>
      <c r="BX12" s="338"/>
      <c r="BY12" s="338"/>
      <c r="BZ12" s="338"/>
      <c r="CA12" s="338"/>
      <c r="CB12" s="338"/>
      <c r="CC12" s="338"/>
      <c r="CD12" s="338"/>
      <c r="CE12" s="338"/>
      <c r="CF12" s="338"/>
      <c r="CG12" s="338"/>
      <c r="CH12" s="338"/>
      <c r="CI12" s="338"/>
      <c r="CJ12" s="338"/>
      <c r="CK12" s="338"/>
      <c r="CL12" s="338"/>
      <c r="CM12" s="338"/>
      <c r="CN12" s="338"/>
      <c r="CO12" s="338"/>
      <c r="CP12" s="338"/>
      <c r="CQ12" s="338"/>
      <c r="CR12" s="338"/>
      <c r="CS12" s="338"/>
      <c r="CT12" s="338"/>
      <c r="CU12" s="338"/>
      <c r="CV12" s="338"/>
      <c r="CW12" s="338"/>
      <c r="CX12" s="338"/>
      <c r="CY12" s="338"/>
      <c r="CZ12" s="338"/>
      <c r="DA12" s="338"/>
      <c r="DB12" s="338"/>
      <c r="DC12" s="338"/>
      <c r="DD12" s="338"/>
      <c r="DE12" s="338"/>
      <c r="DF12" s="338"/>
      <c r="DG12" s="338"/>
      <c r="DH12" s="338"/>
      <c r="DI12" s="338"/>
      <c r="DJ12" s="338"/>
      <c r="DK12" s="338"/>
      <c r="DL12" s="338"/>
      <c r="DM12" s="338"/>
      <c r="DN12" s="338"/>
      <c r="DO12" s="338"/>
      <c r="DP12" s="338"/>
      <c r="DQ12" s="338"/>
      <c r="DR12" s="338"/>
      <c r="DS12" s="338"/>
      <c r="DT12" s="338"/>
      <c r="DU12" s="338"/>
      <c r="DV12" s="338"/>
      <c r="DW12" s="338"/>
      <c r="DX12" s="338"/>
      <c r="DY12" s="338"/>
      <c r="DZ12" s="338"/>
      <c r="EA12" s="338"/>
      <c r="EB12" s="338"/>
      <c r="EC12" s="338"/>
      <c r="ED12" s="338"/>
      <c r="EE12" s="338"/>
      <c r="EF12" s="338"/>
      <c r="EG12" s="338"/>
      <c r="EH12" s="338"/>
      <c r="EI12" s="338"/>
      <c r="EJ12" s="338"/>
      <c r="EK12" s="338"/>
      <c r="EL12" s="338"/>
      <c r="EM12" s="338"/>
      <c r="EN12" s="338"/>
      <c r="EO12" s="338"/>
      <c r="EP12" s="338"/>
      <c r="EQ12" s="338"/>
      <c r="ER12" s="338"/>
      <c r="ES12" s="338"/>
      <c r="ET12" s="338"/>
      <c r="EU12" s="338"/>
      <c r="EV12" s="338"/>
      <c r="EW12" s="338"/>
      <c r="EX12" s="338"/>
      <c r="EY12" s="338"/>
      <c r="EZ12" s="338"/>
      <c r="FA12" s="338"/>
      <c r="FB12" s="338"/>
      <c r="FC12" s="338"/>
      <c r="FD12" s="338"/>
      <c r="FE12" s="338"/>
      <c r="FF12" s="338"/>
      <c r="FG12" s="338"/>
      <c r="FH12" s="338"/>
      <c r="FI12" s="338"/>
      <c r="FJ12" s="338"/>
      <c r="FK12" s="338"/>
      <c r="FL12" s="338"/>
      <c r="FM12" s="338"/>
      <c r="FN12" s="338"/>
      <c r="FO12" s="338"/>
      <c r="FP12" s="338"/>
      <c r="FQ12" s="338"/>
      <c r="FR12" s="338"/>
      <c r="FS12" s="338"/>
      <c r="FT12" s="338"/>
      <c r="FU12" s="338"/>
      <c r="FV12" s="338"/>
      <c r="FW12" s="338"/>
      <c r="FX12" s="338"/>
      <c r="FY12" s="338"/>
      <c r="FZ12" s="338"/>
      <c r="GA12" s="338"/>
      <c r="GB12" s="338"/>
      <c r="GC12" s="338"/>
      <c r="GD12" s="338"/>
      <c r="GE12" s="338"/>
      <c r="GF12" s="338"/>
      <c r="GG12" s="338"/>
      <c r="GH12" s="338"/>
      <c r="GI12" s="338"/>
      <c r="GJ12" s="338"/>
      <c r="GK12" s="338"/>
      <c r="GL12" s="338"/>
      <c r="GM12" s="338"/>
      <c r="GN12" s="338"/>
      <c r="GO12" s="338"/>
      <c r="GP12" s="338"/>
      <c r="GQ12" s="338"/>
      <c r="GR12" s="338"/>
      <c r="GS12" s="338"/>
      <c r="GT12" s="338"/>
      <c r="GU12" s="338"/>
      <c r="GV12" s="338"/>
      <c r="GW12" s="338"/>
      <c r="GX12" s="338"/>
      <c r="GY12" s="338"/>
      <c r="GZ12" s="338"/>
      <c r="HA12" s="338"/>
      <c r="HB12" s="338"/>
      <c r="HC12" s="338"/>
      <c r="HD12" s="338"/>
      <c r="HE12" s="338"/>
      <c r="HF12" s="338"/>
      <c r="HG12" s="338"/>
      <c r="HH12" s="338"/>
      <c r="HI12" s="338"/>
      <c r="HJ12" s="338"/>
      <c r="HK12" s="338"/>
      <c r="HL12" s="338"/>
      <c r="HM12" s="338"/>
      <c r="HN12" s="338"/>
      <c r="HO12" s="338"/>
      <c r="HP12" s="338"/>
      <c r="HQ12" s="338"/>
      <c r="HR12" s="338"/>
      <c r="HS12" s="338"/>
      <c r="HT12" s="338"/>
      <c r="HU12" s="338"/>
      <c r="HV12" s="338"/>
      <c r="HW12" s="338"/>
      <c r="HX12" s="338"/>
      <c r="HY12" s="338"/>
      <c r="HZ12" s="338"/>
      <c r="IA12" s="338"/>
      <c r="IB12" s="338"/>
      <c r="IC12" s="338"/>
      <c r="ID12" s="338"/>
      <c r="IE12" s="338"/>
      <c r="IF12" s="338"/>
      <c r="IG12" s="338"/>
      <c r="IH12" s="338"/>
      <c r="II12" s="338"/>
      <c r="IJ12" s="338"/>
      <c r="IK12" s="338"/>
      <c r="IL12" s="338"/>
      <c r="IM12" s="338"/>
      <c r="IN12" s="338"/>
      <c r="IO12" s="338"/>
      <c r="IP12" s="338"/>
      <c r="IQ12" s="338"/>
      <c r="IR12" s="338"/>
      <c r="IS12" s="338"/>
      <c r="IT12" s="338"/>
      <c r="IU12" s="338"/>
      <c r="IV12" s="338"/>
    </row>
    <row r="13" spans="1:256">
      <c r="A13" s="1054"/>
      <c r="B13" s="1055"/>
      <c r="C13" s="1055"/>
      <c r="D13" s="1055"/>
      <c r="E13" s="1055"/>
      <c r="F13" s="1055"/>
      <c r="G13" s="1055"/>
      <c r="H13" s="1055"/>
      <c r="I13" s="1055"/>
      <c r="J13" s="1056"/>
      <c r="K13" s="349">
        <v>15</v>
      </c>
      <c r="L13" s="329"/>
      <c r="M13" s="338"/>
      <c r="O13" s="338"/>
      <c r="P13" s="338"/>
      <c r="R13" s="338"/>
      <c r="S13" s="338"/>
      <c r="T13" s="338"/>
      <c r="U13" s="354">
        <v>15000000</v>
      </c>
      <c r="V13" s="337">
        <v>1.2594000000000001</v>
      </c>
      <c r="W13" s="338"/>
      <c r="X13" s="348">
        <v>15000000</v>
      </c>
      <c r="Y13" s="326">
        <v>20000000</v>
      </c>
      <c r="Z13" s="338"/>
      <c r="AA13" s="338"/>
      <c r="AB13" s="338"/>
      <c r="AC13" s="338"/>
      <c r="AD13" s="338"/>
      <c r="AE13" s="338"/>
      <c r="AF13" s="338"/>
      <c r="AG13" s="338"/>
      <c r="AH13" s="338"/>
      <c r="AI13" s="338"/>
      <c r="AJ13" s="338"/>
      <c r="AK13" s="338"/>
      <c r="AL13" s="338"/>
      <c r="AM13" s="338"/>
      <c r="AN13" s="338"/>
      <c r="AO13" s="338"/>
      <c r="AP13" s="338"/>
      <c r="AQ13" s="338"/>
      <c r="AR13" s="338"/>
      <c r="AS13" s="338"/>
      <c r="AT13" s="338"/>
      <c r="AU13" s="338"/>
      <c r="AV13" s="338"/>
      <c r="AW13" s="338"/>
      <c r="AX13" s="338"/>
      <c r="AY13" s="338"/>
      <c r="AZ13" s="338"/>
      <c r="BA13" s="338"/>
      <c r="BB13" s="338"/>
      <c r="BC13" s="338"/>
      <c r="BD13" s="338"/>
      <c r="BE13" s="338"/>
      <c r="BF13" s="338"/>
      <c r="BG13" s="338"/>
      <c r="BH13" s="338"/>
      <c r="BI13" s="338"/>
      <c r="BJ13" s="338"/>
      <c r="BK13" s="338"/>
      <c r="BL13" s="338"/>
      <c r="BM13" s="338"/>
      <c r="BN13" s="338"/>
      <c r="BO13" s="338"/>
      <c r="BP13" s="338"/>
      <c r="BQ13" s="338"/>
      <c r="BR13" s="338"/>
      <c r="BS13" s="338"/>
      <c r="BT13" s="338"/>
      <c r="BU13" s="338"/>
      <c r="BV13" s="338"/>
      <c r="BW13" s="338"/>
      <c r="BX13" s="338"/>
      <c r="BY13" s="338"/>
      <c r="BZ13" s="338"/>
      <c r="CA13" s="338"/>
      <c r="CB13" s="338"/>
      <c r="CC13" s="338"/>
      <c r="CD13" s="338"/>
      <c r="CE13" s="338"/>
      <c r="CF13" s="338"/>
      <c r="CG13" s="338"/>
      <c r="CH13" s="338"/>
      <c r="CI13" s="338"/>
      <c r="CJ13" s="338"/>
      <c r="CK13" s="338"/>
      <c r="CL13" s="338"/>
      <c r="CM13" s="338"/>
      <c r="CN13" s="338"/>
      <c r="CO13" s="338"/>
      <c r="CP13" s="338"/>
      <c r="CQ13" s="338"/>
      <c r="CR13" s="338"/>
      <c r="CS13" s="338"/>
      <c r="CT13" s="338"/>
      <c r="CU13" s="338"/>
      <c r="CV13" s="338"/>
      <c r="CW13" s="338"/>
      <c r="CX13" s="338"/>
      <c r="CY13" s="338"/>
      <c r="CZ13" s="338"/>
      <c r="DA13" s="338"/>
      <c r="DB13" s="338"/>
      <c r="DC13" s="338"/>
      <c r="DD13" s="338"/>
      <c r="DE13" s="338"/>
      <c r="DF13" s="338"/>
      <c r="DG13" s="338"/>
      <c r="DH13" s="338"/>
      <c r="DI13" s="338"/>
      <c r="DJ13" s="338"/>
      <c r="DK13" s="338"/>
      <c r="DL13" s="338"/>
      <c r="DM13" s="338"/>
      <c r="DN13" s="338"/>
      <c r="DO13" s="338"/>
      <c r="DP13" s="338"/>
      <c r="DQ13" s="338"/>
      <c r="DR13" s="338"/>
      <c r="DS13" s="338"/>
      <c r="DT13" s="338"/>
      <c r="DU13" s="338"/>
      <c r="DV13" s="338"/>
      <c r="DW13" s="338"/>
      <c r="DX13" s="338"/>
      <c r="DY13" s="338"/>
      <c r="DZ13" s="338"/>
      <c r="EA13" s="338"/>
      <c r="EB13" s="338"/>
      <c r="EC13" s="338"/>
      <c r="ED13" s="338"/>
      <c r="EE13" s="338"/>
      <c r="EF13" s="338"/>
      <c r="EG13" s="338"/>
      <c r="EH13" s="338"/>
      <c r="EI13" s="338"/>
      <c r="EJ13" s="338"/>
      <c r="EK13" s="338"/>
      <c r="EL13" s="338"/>
      <c r="EM13" s="338"/>
      <c r="EN13" s="338"/>
      <c r="EO13" s="338"/>
      <c r="EP13" s="338"/>
      <c r="EQ13" s="338"/>
      <c r="ER13" s="338"/>
      <c r="ES13" s="338"/>
      <c r="ET13" s="338"/>
      <c r="EU13" s="338"/>
      <c r="EV13" s="338"/>
      <c r="EW13" s="338"/>
      <c r="EX13" s="338"/>
      <c r="EY13" s="338"/>
      <c r="EZ13" s="338"/>
      <c r="FA13" s="338"/>
      <c r="FB13" s="338"/>
      <c r="FC13" s="338"/>
      <c r="FD13" s="338"/>
      <c r="FE13" s="338"/>
      <c r="FF13" s="338"/>
      <c r="FG13" s="338"/>
      <c r="FH13" s="338"/>
      <c r="FI13" s="338"/>
      <c r="FJ13" s="338"/>
      <c r="FK13" s="338"/>
      <c r="FL13" s="338"/>
      <c r="FM13" s="338"/>
      <c r="FN13" s="338"/>
      <c r="FO13" s="338"/>
      <c r="FP13" s="338"/>
      <c r="FQ13" s="338"/>
      <c r="FR13" s="338"/>
      <c r="FS13" s="338"/>
      <c r="FT13" s="338"/>
      <c r="FU13" s="338"/>
      <c r="FV13" s="338"/>
      <c r="FW13" s="338"/>
      <c r="FX13" s="338"/>
      <c r="FY13" s="338"/>
      <c r="FZ13" s="338"/>
      <c r="GA13" s="338"/>
      <c r="GB13" s="338"/>
      <c r="GC13" s="338"/>
      <c r="GD13" s="338"/>
      <c r="GE13" s="338"/>
      <c r="GF13" s="338"/>
      <c r="GG13" s="338"/>
      <c r="GH13" s="338"/>
      <c r="GI13" s="338"/>
      <c r="GJ13" s="338"/>
      <c r="GK13" s="338"/>
      <c r="GL13" s="338"/>
      <c r="GM13" s="338"/>
      <c r="GN13" s="338"/>
      <c r="GO13" s="338"/>
      <c r="GP13" s="338"/>
      <c r="GQ13" s="338"/>
      <c r="GR13" s="338"/>
      <c r="GS13" s="338"/>
      <c r="GT13" s="338"/>
      <c r="GU13" s="338"/>
      <c r="GV13" s="338"/>
      <c r="GW13" s="338"/>
      <c r="GX13" s="338"/>
      <c r="GY13" s="338"/>
      <c r="GZ13" s="338"/>
      <c r="HA13" s="338"/>
      <c r="HB13" s="338"/>
      <c r="HC13" s="338"/>
      <c r="HD13" s="338"/>
      <c r="HE13" s="338"/>
      <c r="HF13" s="338"/>
      <c r="HG13" s="338"/>
      <c r="HH13" s="338"/>
      <c r="HI13" s="338"/>
      <c r="HJ13" s="338"/>
      <c r="HK13" s="338"/>
      <c r="HL13" s="338"/>
      <c r="HM13" s="338"/>
      <c r="HN13" s="338"/>
      <c r="HO13" s="338"/>
      <c r="HP13" s="338"/>
      <c r="HQ13" s="338"/>
      <c r="HR13" s="338"/>
      <c r="HS13" s="338"/>
      <c r="HT13" s="338"/>
      <c r="HU13" s="338"/>
      <c r="HV13" s="338"/>
      <c r="HW13" s="338"/>
      <c r="HX13" s="338"/>
      <c r="HY13" s="338"/>
      <c r="HZ13" s="338"/>
      <c r="IA13" s="338"/>
      <c r="IB13" s="338"/>
      <c r="IC13" s="338"/>
      <c r="ID13" s="338"/>
      <c r="IE13" s="338"/>
      <c r="IF13" s="338"/>
      <c r="IG13" s="338"/>
      <c r="IH13" s="338"/>
      <c r="II13" s="338"/>
      <c r="IJ13" s="338"/>
      <c r="IK13" s="338"/>
      <c r="IL13" s="338"/>
      <c r="IM13" s="338"/>
      <c r="IN13" s="338"/>
      <c r="IO13" s="338"/>
      <c r="IP13" s="338"/>
      <c r="IQ13" s="338"/>
      <c r="IR13" s="338"/>
      <c r="IS13" s="338"/>
      <c r="IT13" s="338"/>
      <c r="IU13" s="338"/>
      <c r="IV13" s="338"/>
    </row>
    <row r="14" spans="1:256">
      <c r="A14" s="1041" t="s">
        <v>1124</v>
      </c>
      <c r="B14" s="1042"/>
      <c r="C14" s="1042"/>
      <c r="D14" s="1042"/>
      <c r="E14" s="1042" t="s">
        <v>1125</v>
      </c>
      <c r="F14" s="1042" t="s">
        <v>1126</v>
      </c>
      <c r="G14" s="1042"/>
      <c r="H14" s="1042"/>
      <c r="I14" s="1042" t="s">
        <v>1127</v>
      </c>
      <c r="J14" s="1047"/>
      <c r="K14" s="334">
        <v>20</v>
      </c>
      <c r="L14" s="335"/>
      <c r="M14" s="338"/>
      <c r="O14" s="338"/>
      <c r="P14" s="338"/>
      <c r="R14" s="338"/>
      <c r="S14" s="338"/>
      <c r="T14" s="338"/>
      <c r="U14" s="336">
        <v>20000000</v>
      </c>
      <c r="V14" s="343">
        <v>1.2518</v>
      </c>
      <c r="W14" s="338"/>
      <c r="X14" s="326">
        <v>20000000</v>
      </c>
      <c r="Y14" s="326">
        <v>25000000</v>
      </c>
      <c r="Z14" s="338"/>
      <c r="AA14" s="338"/>
      <c r="AB14" s="338"/>
      <c r="AC14" s="338"/>
      <c r="AD14" s="338"/>
      <c r="AE14" s="338"/>
      <c r="AF14" s="338"/>
      <c r="AG14" s="338"/>
      <c r="AH14" s="338"/>
      <c r="AI14" s="338"/>
      <c r="AJ14" s="338"/>
      <c r="AK14" s="338"/>
      <c r="AL14" s="338"/>
      <c r="AM14" s="338"/>
      <c r="AN14" s="338"/>
      <c r="AO14" s="338"/>
      <c r="AP14" s="338"/>
      <c r="AQ14" s="338"/>
      <c r="AR14" s="338"/>
      <c r="AS14" s="338"/>
      <c r="AT14" s="338"/>
      <c r="AU14" s="338"/>
      <c r="AV14" s="338"/>
      <c r="AW14" s="338"/>
      <c r="AX14" s="338"/>
      <c r="AY14" s="338"/>
      <c r="AZ14" s="338"/>
      <c r="BA14" s="338"/>
      <c r="BB14" s="338"/>
      <c r="BC14" s="338"/>
      <c r="BD14" s="338"/>
      <c r="BE14" s="338"/>
      <c r="BF14" s="338"/>
      <c r="BG14" s="338"/>
      <c r="BH14" s="338"/>
      <c r="BI14" s="338"/>
      <c r="BJ14" s="338"/>
      <c r="BK14" s="338"/>
      <c r="BL14" s="338"/>
      <c r="BM14" s="338"/>
      <c r="BN14" s="338"/>
      <c r="BO14" s="338"/>
      <c r="BP14" s="338"/>
      <c r="BQ14" s="338"/>
      <c r="BR14" s="338"/>
      <c r="BS14" s="338"/>
      <c r="BT14" s="338"/>
      <c r="BU14" s="338"/>
      <c r="BV14" s="338"/>
      <c r="BW14" s="338"/>
      <c r="BX14" s="338"/>
      <c r="BY14" s="338"/>
      <c r="BZ14" s="338"/>
      <c r="CA14" s="338"/>
      <c r="CB14" s="338"/>
      <c r="CC14" s="338"/>
      <c r="CD14" s="338"/>
      <c r="CE14" s="338"/>
      <c r="CF14" s="338"/>
      <c r="CG14" s="338"/>
      <c r="CH14" s="338"/>
      <c r="CI14" s="338"/>
      <c r="CJ14" s="338"/>
      <c r="CK14" s="338"/>
      <c r="CL14" s="338"/>
      <c r="CM14" s="338"/>
      <c r="CN14" s="338"/>
      <c r="CO14" s="338"/>
      <c r="CP14" s="338"/>
      <c r="CQ14" s="338"/>
      <c r="CR14" s="338"/>
      <c r="CS14" s="338"/>
      <c r="CT14" s="338"/>
      <c r="CU14" s="338"/>
      <c r="CV14" s="338"/>
      <c r="CW14" s="338"/>
      <c r="CX14" s="338"/>
      <c r="CY14" s="338"/>
      <c r="CZ14" s="338"/>
      <c r="DA14" s="338"/>
      <c r="DB14" s="338"/>
      <c r="DC14" s="338"/>
      <c r="DD14" s="338"/>
      <c r="DE14" s="338"/>
      <c r="DF14" s="338"/>
      <c r="DG14" s="338"/>
      <c r="DH14" s="338"/>
      <c r="DI14" s="338"/>
      <c r="DJ14" s="338"/>
      <c r="DK14" s="338"/>
      <c r="DL14" s="338"/>
      <c r="DM14" s="338"/>
      <c r="DN14" s="338"/>
      <c r="DO14" s="338"/>
      <c r="DP14" s="338"/>
      <c r="DQ14" s="338"/>
      <c r="DR14" s="338"/>
      <c r="DS14" s="338"/>
      <c r="DT14" s="338"/>
      <c r="DU14" s="338"/>
      <c r="DV14" s="338"/>
      <c r="DW14" s="338"/>
      <c r="DX14" s="338"/>
      <c r="DY14" s="338"/>
      <c r="DZ14" s="338"/>
      <c r="EA14" s="338"/>
      <c r="EB14" s="338"/>
      <c r="EC14" s="338"/>
      <c r="ED14" s="338"/>
      <c r="EE14" s="338"/>
      <c r="EF14" s="338"/>
      <c r="EG14" s="338"/>
      <c r="EH14" s="338"/>
      <c r="EI14" s="338"/>
      <c r="EJ14" s="338"/>
      <c r="EK14" s="338"/>
      <c r="EL14" s="338"/>
      <c r="EM14" s="338"/>
      <c r="EN14" s="338"/>
      <c r="EO14" s="338"/>
      <c r="EP14" s="338"/>
      <c r="EQ14" s="338"/>
      <c r="ER14" s="338"/>
      <c r="ES14" s="338"/>
      <c r="ET14" s="338"/>
      <c r="EU14" s="338"/>
      <c r="EV14" s="338"/>
      <c r="EW14" s="338"/>
      <c r="EX14" s="338"/>
      <c r="EY14" s="338"/>
      <c r="EZ14" s="338"/>
      <c r="FA14" s="338"/>
      <c r="FB14" s="338"/>
      <c r="FC14" s="338"/>
      <c r="FD14" s="338"/>
      <c r="FE14" s="338"/>
      <c r="FF14" s="338"/>
      <c r="FG14" s="338"/>
      <c r="FH14" s="338"/>
      <c r="FI14" s="338"/>
      <c r="FJ14" s="338"/>
      <c r="FK14" s="338"/>
      <c r="FL14" s="338"/>
      <c r="FM14" s="338"/>
      <c r="FN14" s="338"/>
      <c r="FO14" s="338"/>
      <c r="FP14" s="338"/>
      <c r="FQ14" s="338"/>
      <c r="FR14" s="338"/>
      <c r="FS14" s="338"/>
      <c r="FT14" s="338"/>
      <c r="FU14" s="338"/>
      <c r="FV14" s="338"/>
      <c r="FW14" s="338"/>
      <c r="FX14" s="338"/>
      <c r="FY14" s="338"/>
      <c r="FZ14" s="338"/>
      <c r="GA14" s="338"/>
      <c r="GB14" s="338"/>
      <c r="GC14" s="338"/>
      <c r="GD14" s="338"/>
      <c r="GE14" s="338"/>
      <c r="GF14" s="338"/>
      <c r="GG14" s="338"/>
      <c r="GH14" s="338"/>
      <c r="GI14" s="338"/>
      <c r="GJ14" s="338"/>
      <c r="GK14" s="338"/>
      <c r="GL14" s="338"/>
      <c r="GM14" s="338"/>
      <c r="GN14" s="338"/>
      <c r="GO14" s="338"/>
      <c r="GP14" s="338"/>
      <c r="GQ14" s="338"/>
      <c r="GR14" s="338"/>
      <c r="GS14" s="338"/>
      <c r="GT14" s="338"/>
      <c r="GU14" s="338"/>
      <c r="GV14" s="338"/>
      <c r="GW14" s="338"/>
      <c r="GX14" s="338"/>
      <c r="GY14" s="338"/>
      <c r="GZ14" s="338"/>
      <c r="HA14" s="338"/>
      <c r="HB14" s="338"/>
      <c r="HC14" s="338"/>
      <c r="HD14" s="338"/>
      <c r="HE14" s="338"/>
      <c r="HF14" s="338"/>
      <c r="HG14" s="338"/>
      <c r="HH14" s="338"/>
      <c r="HI14" s="338"/>
      <c r="HJ14" s="338"/>
      <c r="HK14" s="338"/>
      <c r="HL14" s="338"/>
      <c r="HM14" s="338"/>
      <c r="HN14" s="338"/>
      <c r="HO14" s="338"/>
      <c r="HP14" s="338"/>
      <c r="HQ14" s="338"/>
      <c r="HR14" s="338"/>
      <c r="HS14" s="338"/>
      <c r="HT14" s="338"/>
      <c r="HU14" s="338"/>
      <c r="HV14" s="338"/>
      <c r="HW14" s="338"/>
      <c r="HX14" s="338"/>
      <c r="HY14" s="338"/>
      <c r="HZ14" s="338"/>
      <c r="IA14" s="338"/>
      <c r="IB14" s="338"/>
      <c r="IC14" s="338"/>
      <c r="ID14" s="338"/>
      <c r="IE14" s="338"/>
      <c r="IF14" s="338"/>
      <c r="IG14" s="338"/>
      <c r="IH14" s="338"/>
      <c r="II14" s="338"/>
      <c r="IJ14" s="338"/>
      <c r="IK14" s="338"/>
      <c r="IL14" s="338"/>
      <c r="IM14" s="338"/>
      <c r="IN14" s="338"/>
      <c r="IO14" s="338"/>
      <c r="IP14" s="338"/>
      <c r="IQ14" s="338"/>
      <c r="IR14" s="338"/>
      <c r="IS14" s="338"/>
      <c r="IT14" s="338"/>
      <c r="IU14" s="338"/>
      <c r="IV14" s="338"/>
    </row>
    <row r="15" spans="1:256">
      <c r="A15" s="1043"/>
      <c r="B15" s="1044"/>
      <c r="C15" s="1044"/>
      <c r="D15" s="1044"/>
      <c r="E15" s="1044"/>
      <c r="F15" s="1046"/>
      <c r="G15" s="1046"/>
      <c r="H15" s="1046"/>
      <c r="I15" s="1044"/>
      <c r="J15" s="1048"/>
      <c r="K15" s="334">
        <v>25</v>
      </c>
      <c r="L15" s="335"/>
      <c r="M15" s="338"/>
      <c r="O15" s="338"/>
      <c r="P15" s="338"/>
      <c r="Q15" s="307" t="s">
        <v>770</v>
      </c>
      <c r="R15" s="338"/>
      <c r="S15" s="338"/>
      <c r="T15" s="338"/>
      <c r="U15" s="336">
        <v>25000000</v>
      </c>
      <c r="V15" s="337">
        <v>1.2248000000000001</v>
      </c>
      <c r="W15" s="338"/>
      <c r="X15" s="326">
        <v>25000000</v>
      </c>
      <c r="Y15" s="326">
        <v>30000000</v>
      </c>
      <c r="Z15" s="338"/>
      <c r="AA15" s="338"/>
      <c r="AB15" s="338"/>
      <c r="AC15" s="338"/>
      <c r="AD15" s="338"/>
      <c r="AE15" s="338"/>
      <c r="AF15" s="338"/>
      <c r="AG15" s="338"/>
      <c r="AH15" s="338"/>
      <c r="AI15" s="338"/>
      <c r="AJ15" s="338"/>
      <c r="AK15" s="338"/>
      <c r="AL15" s="338"/>
      <c r="AM15" s="338"/>
      <c r="AN15" s="338"/>
      <c r="AO15" s="338"/>
      <c r="AP15" s="338"/>
      <c r="AQ15" s="338"/>
      <c r="AR15" s="338"/>
      <c r="AS15" s="338"/>
      <c r="AT15" s="338"/>
      <c r="AU15" s="338"/>
      <c r="AV15" s="338"/>
      <c r="AW15" s="338"/>
      <c r="AX15" s="338"/>
      <c r="AY15" s="338"/>
      <c r="AZ15" s="338"/>
      <c r="BA15" s="338"/>
      <c r="BB15" s="338"/>
      <c r="BC15" s="338"/>
      <c r="BD15" s="338"/>
      <c r="BE15" s="338"/>
      <c r="BF15" s="338"/>
      <c r="BG15" s="338"/>
      <c r="BH15" s="338"/>
      <c r="BI15" s="338"/>
      <c r="BJ15" s="338"/>
      <c r="BK15" s="338"/>
      <c r="BL15" s="338"/>
      <c r="BM15" s="338"/>
      <c r="BN15" s="338"/>
      <c r="BO15" s="338"/>
      <c r="BP15" s="338"/>
      <c r="BQ15" s="338"/>
      <c r="BR15" s="338"/>
      <c r="BS15" s="338"/>
      <c r="BT15" s="338"/>
      <c r="BU15" s="338"/>
      <c r="BV15" s="338"/>
      <c r="BW15" s="338"/>
      <c r="BX15" s="338"/>
      <c r="BY15" s="338"/>
      <c r="BZ15" s="338"/>
      <c r="CA15" s="338"/>
      <c r="CB15" s="338"/>
      <c r="CC15" s="338"/>
      <c r="CD15" s="338"/>
      <c r="CE15" s="338"/>
      <c r="CF15" s="338"/>
      <c r="CG15" s="338"/>
      <c r="CH15" s="338"/>
      <c r="CI15" s="338"/>
      <c r="CJ15" s="338"/>
      <c r="CK15" s="338"/>
      <c r="CL15" s="338"/>
      <c r="CM15" s="338"/>
      <c r="CN15" s="338"/>
      <c r="CO15" s="338"/>
      <c r="CP15" s="338"/>
      <c r="CQ15" s="338"/>
      <c r="CR15" s="338"/>
      <c r="CS15" s="338"/>
      <c r="CT15" s="338"/>
      <c r="CU15" s="338"/>
      <c r="CV15" s="338"/>
      <c r="CW15" s="338"/>
      <c r="CX15" s="338"/>
      <c r="CY15" s="338"/>
      <c r="CZ15" s="338"/>
      <c r="DA15" s="338"/>
      <c r="DB15" s="338"/>
      <c r="DC15" s="338"/>
      <c r="DD15" s="338"/>
      <c r="DE15" s="338"/>
      <c r="DF15" s="338"/>
      <c r="DG15" s="338"/>
      <c r="DH15" s="338"/>
      <c r="DI15" s="338"/>
      <c r="DJ15" s="338"/>
      <c r="DK15" s="338"/>
      <c r="DL15" s="338"/>
      <c r="DM15" s="338"/>
      <c r="DN15" s="338"/>
      <c r="DO15" s="338"/>
      <c r="DP15" s="338"/>
      <c r="DQ15" s="338"/>
      <c r="DR15" s="338"/>
      <c r="DS15" s="338"/>
      <c r="DT15" s="338"/>
      <c r="DU15" s="338"/>
      <c r="DV15" s="338"/>
      <c r="DW15" s="338"/>
      <c r="DX15" s="338"/>
      <c r="DY15" s="338"/>
      <c r="DZ15" s="338"/>
      <c r="EA15" s="338"/>
      <c r="EB15" s="338"/>
      <c r="EC15" s="338"/>
      <c r="ED15" s="338"/>
      <c r="EE15" s="338"/>
      <c r="EF15" s="338"/>
      <c r="EG15" s="338"/>
      <c r="EH15" s="338"/>
      <c r="EI15" s="338"/>
      <c r="EJ15" s="338"/>
      <c r="EK15" s="338"/>
      <c r="EL15" s="338"/>
      <c r="EM15" s="338"/>
      <c r="EN15" s="338"/>
      <c r="EO15" s="338"/>
      <c r="EP15" s="338"/>
      <c r="EQ15" s="338"/>
      <c r="ER15" s="338"/>
      <c r="ES15" s="338"/>
      <c r="ET15" s="338"/>
      <c r="EU15" s="338"/>
      <c r="EV15" s="338"/>
      <c r="EW15" s="338"/>
      <c r="EX15" s="338"/>
      <c r="EY15" s="338"/>
      <c r="EZ15" s="338"/>
      <c r="FA15" s="338"/>
      <c r="FB15" s="338"/>
      <c r="FC15" s="338"/>
      <c r="FD15" s="338"/>
      <c r="FE15" s="338"/>
      <c r="FF15" s="338"/>
      <c r="FG15" s="338"/>
      <c r="FH15" s="338"/>
      <c r="FI15" s="338"/>
      <c r="FJ15" s="338"/>
      <c r="FK15" s="338"/>
      <c r="FL15" s="338"/>
      <c r="FM15" s="338"/>
      <c r="FN15" s="338"/>
      <c r="FO15" s="338"/>
      <c r="FP15" s="338"/>
      <c r="FQ15" s="338"/>
      <c r="FR15" s="338"/>
      <c r="FS15" s="338"/>
      <c r="FT15" s="338"/>
      <c r="FU15" s="338"/>
      <c r="FV15" s="338"/>
      <c r="FW15" s="338"/>
      <c r="FX15" s="338"/>
      <c r="FY15" s="338"/>
      <c r="FZ15" s="338"/>
      <c r="GA15" s="338"/>
      <c r="GB15" s="338"/>
      <c r="GC15" s="338"/>
      <c r="GD15" s="338"/>
      <c r="GE15" s="338"/>
      <c r="GF15" s="338"/>
      <c r="GG15" s="338"/>
      <c r="GH15" s="338"/>
      <c r="GI15" s="338"/>
      <c r="GJ15" s="338"/>
      <c r="GK15" s="338"/>
      <c r="GL15" s="338"/>
      <c r="GM15" s="338"/>
      <c r="GN15" s="338"/>
      <c r="GO15" s="338"/>
      <c r="GP15" s="338"/>
      <c r="GQ15" s="338"/>
      <c r="GR15" s="338"/>
      <c r="GS15" s="338"/>
      <c r="GT15" s="338"/>
      <c r="GU15" s="338"/>
      <c r="GV15" s="338"/>
      <c r="GW15" s="338"/>
      <c r="GX15" s="338"/>
      <c r="GY15" s="338"/>
      <c r="GZ15" s="338"/>
      <c r="HA15" s="338"/>
      <c r="HB15" s="338"/>
      <c r="HC15" s="338"/>
      <c r="HD15" s="338"/>
      <c r="HE15" s="338"/>
      <c r="HF15" s="338"/>
      <c r="HG15" s="338"/>
      <c r="HH15" s="338"/>
      <c r="HI15" s="338"/>
      <c r="HJ15" s="338"/>
      <c r="HK15" s="338"/>
      <c r="HL15" s="338"/>
      <c r="HM15" s="338"/>
      <c r="HN15" s="338"/>
      <c r="HO15" s="338"/>
      <c r="HP15" s="338"/>
      <c r="HQ15" s="338"/>
      <c r="HR15" s="338"/>
      <c r="HS15" s="338"/>
      <c r="HT15" s="338"/>
      <c r="HU15" s="338"/>
      <c r="HV15" s="338"/>
      <c r="HW15" s="338"/>
      <c r="HX15" s="338"/>
      <c r="HY15" s="338"/>
      <c r="HZ15" s="338"/>
      <c r="IA15" s="338"/>
      <c r="IB15" s="338"/>
      <c r="IC15" s="338"/>
      <c r="ID15" s="338"/>
      <c r="IE15" s="338"/>
      <c r="IF15" s="338"/>
      <c r="IG15" s="338"/>
      <c r="IH15" s="338"/>
      <c r="II15" s="338"/>
      <c r="IJ15" s="338"/>
      <c r="IK15" s="338"/>
      <c r="IL15" s="338"/>
      <c r="IM15" s="338"/>
      <c r="IN15" s="338"/>
      <c r="IO15" s="338"/>
      <c r="IP15" s="338"/>
      <c r="IQ15" s="338"/>
      <c r="IR15" s="338"/>
      <c r="IS15" s="338"/>
      <c r="IT15" s="338"/>
      <c r="IU15" s="338"/>
      <c r="IV15" s="338"/>
    </row>
    <row r="16" spans="1:256">
      <c r="A16" s="1045"/>
      <c r="B16" s="1046"/>
      <c r="C16" s="1046"/>
      <c r="D16" s="1046"/>
      <c r="E16" s="1046"/>
      <c r="F16" s="1050" t="s">
        <v>1128</v>
      </c>
      <c r="G16" s="1050"/>
      <c r="H16" s="1050"/>
      <c r="I16" s="1046"/>
      <c r="J16" s="1049"/>
      <c r="K16" s="334">
        <v>30</v>
      </c>
      <c r="L16" s="329"/>
      <c r="M16" s="338"/>
      <c r="O16" s="338"/>
      <c r="P16" s="338"/>
      <c r="R16" s="338" t="s">
        <v>770</v>
      </c>
      <c r="S16" s="338"/>
      <c r="T16" s="338"/>
      <c r="U16" s="336">
        <v>30000000</v>
      </c>
      <c r="V16" s="343">
        <v>1.2163999999999999</v>
      </c>
      <c r="W16" s="338"/>
      <c r="X16" s="326">
        <v>30000000</v>
      </c>
      <c r="Y16" s="326">
        <v>40000000</v>
      </c>
      <c r="Z16" s="338"/>
      <c r="AA16" s="338"/>
      <c r="AB16" s="338"/>
      <c r="AC16" s="338"/>
      <c r="AD16" s="338"/>
      <c r="AE16" s="338"/>
      <c r="AF16" s="338"/>
      <c r="AG16" s="338"/>
      <c r="AH16" s="338"/>
      <c r="AI16" s="338"/>
      <c r="AJ16" s="338"/>
      <c r="AK16" s="338"/>
      <c r="AL16" s="338"/>
      <c r="AM16" s="338"/>
      <c r="AN16" s="338"/>
      <c r="AO16" s="338"/>
      <c r="AP16" s="338"/>
      <c r="AQ16" s="338"/>
      <c r="AR16" s="338"/>
      <c r="AS16" s="338"/>
      <c r="AT16" s="338"/>
      <c r="AU16" s="338"/>
      <c r="AV16" s="338"/>
      <c r="AW16" s="338"/>
      <c r="AX16" s="338"/>
      <c r="AY16" s="338"/>
      <c r="AZ16" s="338"/>
      <c r="BA16" s="338"/>
      <c r="BB16" s="338"/>
      <c r="BC16" s="338"/>
      <c r="BD16" s="338"/>
      <c r="BE16" s="338"/>
      <c r="BF16" s="338"/>
      <c r="BG16" s="338"/>
      <c r="BH16" s="338"/>
      <c r="BI16" s="338"/>
      <c r="BJ16" s="338"/>
      <c r="BK16" s="338"/>
      <c r="BL16" s="338"/>
      <c r="BM16" s="338"/>
      <c r="BN16" s="338"/>
      <c r="BO16" s="338"/>
      <c r="BP16" s="338"/>
      <c r="BQ16" s="338"/>
      <c r="BR16" s="338"/>
      <c r="BS16" s="338"/>
      <c r="BT16" s="338"/>
      <c r="BU16" s="338"/>
      <c r="BV16" s="338"/>
      <c r="BW16" s="338"/>
      <c r="BX16" s="338"/>
      <c r="BY16" s="338"/>
      <c r="BZ16" s="338"/>
      <c r="CA16" s="338"/>
      <c r="CB16" s="338"/>
      <c r="CC16" s="338"/>
      <c r="CD16" s="338"/>
      <c r="CE16" s="338"/>
      <c r="CF16" s="338"/>
      <c r="CG16" s="338"/>
      <c r="CH16" s="338"/>
      <c r="CI16" s="338"/>
      <c r="CJ16" s="338"/>
      <c r="CK16" s="338"/>
      <c r="CL16" s="338"/>
      <c r="CM16" s="338"/>
      <c r="CN16" s="338"/>
      <c r="CO16" s="338"/>
      <c r="CP16" s="338"/>
      <c r="CQ16" s="338"/>
      <c r="CR16" s="338"/>
      <c r="CS16" s="338"/>
      <c r="CT16" s="338"/>
      <c r="CU16" s="338"/>
      <c r="CV16" s="338"/>
      <c r="CW16" s="338"/>
      <c r="CX16" s="338"/>
      <c r="CY16" s="338"/>
      <c r="CZ16" s="338"/>
      <c r="DA16" s="338"/>
      <c r="DB16" s="338"/>
      <c r="DC16" s="338"/>
      <c r="DD16" s="338"/>
      <c r="DE16" s="338"/>
      <c r="DF16" s="338"/>
      <c r="DG16" s="338"/>
      <c r="DH16" s="338"/>
      <c r="DI16" s="338"/>
      <c r="DJ16" s="338"/>
      <c r="DK16" s="338"/>
      <c r="DL16" s="338"/>
      <c r="DM16" s="338"/>
      <c r="DN16" s="338"/>
      <c r="DO16" s="338"/>
      <c r="DP16" s="338"/>
      <c r="DQ16" s="338"/>
      <c r="DR16" s="338"/>
      <c r="DS16" s="338"/>
      <c r="DT16" s="338"/>
      <c r="DU16" s="338"/>
      <c r="DV16" s="338"/>
      <c r="DW16" s="338"/>
      <c r="DX16" s="338"/>
      <c r="DY16" s="338"/>
      <c r="DZ16" s="338"/>
      <c r="EA16" s="338"/>
      <c r="EB16" s="338"/>
      <c r="EC16" s="338"/>
      <c r="ED16" s="338"/>
      <c r="EE16" s="338"/>
      <c r="EF16" s="338"/>
      <c r="EG16" s="338"/>
      <c r="EH16" s="338"/>
      <c r="EI16" s="338"/>
      <c r="EJ16" s="338"/>
      <c r="EK16" s="338"/>
      <c r="EL16" s="338"/>
      <c r="EM16" s="338"/>
      <c r="EN16" s="338"/>
      <c r="EO16" s="338"/>
      <c r="EP16" s="338"/>
      <c r="EQ16" s="338"/>
      <c r="ER16" s="338"/>
      <c r="ES16" s="338"/>
      <c r="ET16" s="338"/>
      <c r="EU16" s="338"/>
      <c r="EV16" s="338"/>
      <c r="EW16" s="338"/>
      <c r="EX16" s="338"/>
      <c r="EY16" s="338"/>
      <c r="EZ16" s="338"/>
      <c r="FA16" s="338"/>
      <c r="FB16" s="338"/>
      <c r="FC16" s="338"/>
      <c r="FD16" s="338"/>
      <c r="FE16" s="338"/>
      <c r="FF16" s="338"/>
      <c r="FG16" s="338"/>
      <c r="FH16" s="338"/>
      <c r="FI16" s="338"/>
      <c r="FJ16" s="338"/>
      <c r="FK16" s="338"/>
      <c r="FL16" s="338"/>
      <c r="FM16" s="338"/>
      <c r="FN16" s="338"/>
      <c r="FO16" s="338"/>
      <c r="FP16" s="338"/>
      <c r="FQ16" s="338"/>
      <c r="FR16" s="338"/>
      <c r="FS16" s="338"/>
      <c r="FT16" s="338"/>
      <c r="FU16" s="338"/>
      <c r="FV16" s="338"/>
      <c r="FW16" s="338"/>
      <c r="FX16" s="338"/>
      <c r="FY16" s="338"/>
      <c r="FZ16" s="338"/>
      <c r="GA16" s="338"/>
      <c r="GB16" s="338"/>
      <c r="GC16" s="338"/>
      <c r="GD16" s="338"/>
      <c r="GE16" s="338"/>
      <c r="GF16" s="338"/>
      <c r="GG16" s="338"/>
      <c r="GH16" s="338"/>
      <c r="GI16" s="338"/>
      <c r="GJ16" s="338"/>
      <c r="GK16" s="338"/>
      <c r="GL16" s="338"/>
      <c r="GM16" s="338"/>
      <c r="GN16" s="338"/>
      <c r="GO16" s="338"/>
      <c r="GP16" s="338"/>
      <c r="GQ16" s="338"/>
      <c r="GR16" s="338"/>
      <c r="GS16" s="338"/>
      <c r="GT16" s="338"/>
      <c r="GU16" s="338"/>
      <c r="GV16" s="338"/>
      <c r="GW16" s="338"/>
      <c r="GX16" s="338"/>
      <c r="GY16" s="338"/>
      <c r="GZ16" s="338"/>
      <c r="HA16" s="338"/>
      <c r="HB16" s="338"/>
      <c r="HC16" s="338"/>
      <c r="HD16" s="338"/>
      <c r="HE16" s="338"/>
      <c r="HF16" s="338"/>
      <c r="HG16" s="338"/>
      <c r="HH16" s="338"/>
      <c r="HI16" s="338"/>
      <c r="HJ16" s="338"/>
      <c r="HK16" s="338"/>
      <c r="HL16" s="338"/>
      <c r="HM16" s="338"/>
      <c r="HN16" s="338"/>
      <c r="HO16" s="338"/>
      <c r="HP16" s="338"/>
      <c r="HQ16" s="338"/>
      <c r="HR16" s="338"/>
      <c r="HS16" s="338"/>
      <c r="HT16" s="338"/>
      <c r="HU16" s="338"/>
      <c r="HV16" s="338"/>
      <c r="HW16" s="338"/>
      <c r="HX16" s="338"/>
      <c r="HY16" s="338"/>
      <c r="HZ16" s="338"/>
      <c r="IA16" s="338"/>
      <c r="IB16" s="338"/>
      <c r="IC16" s="338"/>
      <c r="ID16" s="338"/>
      <c r="IE16" s="338"/>
      <c r="IF16" s="338"/>
      <c r="IG16" s="338"/>
      <c r="IH16" s="338"/>
      <c r="II16" s="338"/>
      <c r="IJ16" s="338"/>
      <c r="IK16" s="338"/>
      <c r="IL16" s="338"/>
      <c r="IM16" s="338"/>
      <c r="IN16" s="338"/>
      <c r="IO16" s="338"/>
      <c r="IP16" s="338"/>
      <c r="IQ16" s="338"/>
      <c r="IR16" s="338"/>
      <c r="IS16" s="338"/>
      <c r="IT16" s="338"/>
      <c r="IU16" s="338"/>
      <c r="IV16" s="338"/>
    </row>
    <row r="17" spans="1:256" ht="24.75" thickBot="1">
      <c r="A17" s="1028" t="s">
        <v>1129</v>
      </c>
      <c r="B17" s="355" t="s">
        <v>1130</v>
      </c>
      <c r="C17" s="355"/>
      <c r="D17" s="355"/>
      <c r="E17" s="355"/>
      <c r="F17" s="355"/>
      <c r="G17" s="356" t="s">
        <v>51</v>
      </c>
      <c r="H17" s="1031">
        <f>ปร5!K12+ปร5!K13+ปร5!K15</f>
        <v>633240.07148811105</v>
      </c>
      <c r="I17" s="1032"/>
      <c r="J17" s="1033"/>
      <c r="K17" s="334">
        <v>40</v>
      </c>
      <c r="L17" s="329"/>
      <c r="M17" s="338"/>
      <c r="O17" s="338"/>
      <c r="P17" s="338"/>
      <c r="R17" s="338"/>
      <c r="S17" s="338"/>
      <c r="T17" s="338"/>
      <c r="U17" s="336">
        <v>40000000</v>
      </c>
      <c r="V17" s="337">
        <v>1.2161</v>
      </c>
      <c r="W17" s="338"/>
      <c r="X17" s="326">
        <v>40000000</v>
      </c>
      <c r="Y17" s="326">
        <v>50000000</v>
      </c>
      <c r="Z17" s="338"/>
      <c r="AA17" s="338"/>
      <c r="AB17" s="338"/>
      <c r="AC17" s="338"/>
      <c r="AD17" s="338"/>
      <c r="AE17" s="338"/>
      <c r="AF17" s="338"/>
      <c r="AG17" s="338"/>
      <c r="AH17" s="338"/>
      <c r="AI17" s="338"/>
      <c r="AJ17" s="338"/>
      <c r="AK17" s="338"/>
      <c r="AL17" s="338"/>
      <c r="AM17" s="338"/>
      <c r="AN17" s="338"/>
      <c r="AO17" s="338"/>
      <c r="AP17" s="338"/>
      <c r="AQ17" s="338"/>
      <c r="AR17" s="338"/>
      <c r="AS17" s="338"/>
      <c r="AT17" s="338"/>
      <c r="AU17" s="338"/>
      <c r="AV17" s="338"/>
      <c r="AW17" s="338"/>
      <c r="AX17" s="338"/>
      <c r="AY17" s="338"/>
      <c r="AZ17" s="338"/>
      <c r="BA17" s="338"/>
      <c r="BB17" s="338"/>
      <c r="BC17" s="338"/>
      <c r="BD17" s="338"/>
      <c r="BE17" s="338"/>
      <c r="BF17" s="338"/>
      <c r="BG17" s="338"/>
      <c r="BH17" s="338"/>
      <c r="BI17" s="338"/>
      <c r="BJ17" s="338"/>
      <c r="BK17" s="338"/>
      <c r="BL17" s="338"/>
      <c r="BM17" s="338"/>
      <c r="BN17" s="338"/>
      <c r="BO17" s="338"/>
      <c r="BP17" s="338"/>
      <c r="BQ17" s="338"/>
      <c r="BR17" s="338"/>
      <c r="BS17" s="338"/>
      <c r="BT17" s="338"/>
      <c r="BU17" s="338"/>
      <c r="BV17" s="338"/>
      <c r="BW17" s="338"/>
      <c r="BX17" s="338"/>
      <c r="BY17" s="338"/>
      <c r="BZ17" s="338"/>
      <c r="CA17" s="338"/>
      <c r="CB17" s="338"/>
      <c r="CC17" s="338"/>
      <c r="CD17" s="338"/>
      <c r="CE17" s="338"/>
      <c r="CF17" s="338"/>
      <c r="CG17" s="338"/>
      <c r="CH17" s="338"/>
      <c r="CI17" s="338"/>
      <c r="CJ17" s="338"/>
      <c r="CK17" s="338"/>
      <c r="CL17" s="338"/>
      <c r="CM17" s="338"/>
      <c r="CN17" s="338"/>
      <c r="CO17" s="338"/>
      <c r="CP17" s="338"/>
      <c r="CQ17" s="338"/>
      <c r="CR17" s="338"/>
      <c r="CS17" s="338"/>
      <c r="CT17" s="338"/>
      <c r="CU17" s="338"/>
      <c r="CV17" s="338"/>
      <c r="CW17" s="338"/>
      <c r="CX17" s="338"/>
      <c r="CY17" s="338"/>
      <c r="CZ17" s="338"/>
      <c r="DA17" s="338"/>
      <c r="DB17" s="338"/>
      <c r="DC17" s="338"/>
      <c r="DD17" s="338"/>
      <c r="DE17" s="338"/>
      <c r="DF17" s="338"/>
      <c r="DG17" s="338"/>
      <c r="DH17" s="338"/>
      <c r="DI17" s="338"/>
      <c r="DJ17" s="338"/>
      <c r="DK17" s="338"/>
      <c r="DL17" s="338"/>
      <c r="DM17" s="338"/>
      <c r="DN17" s="338"/>
      <c r="DO17" s="338"/>
      <c r="DP17" s="338"/>
      <c r="DQ17" s="338"/>
      <c r="DR17" s="338"/>
      <c r="DS17" s="338"/>
      <c r="DT17" s="338"/>
      <c r="DU17" s="338"/>
      <c r="DV17" s="338"/>
      <c r="DW17" s="338"/>
      <c r="DX17" s="338"/>
      <c r="DY17" s="338"/>
      <c r="DZ17" s="338"/>
      <c r="EA17" s="338"/>
      <c r="EB17" s="338"/>
      <c r="EC17" s="338"/>
      <c r="ED17" s="338"/>
      <c r="EE17" s="338"/>
      <c r="EF17" s="338"/>
      <c r="EG17" s="338"/>
      <c r="EH17" s="338"/>
      <c r="EI17" s="338"/>
      <c r="EJ17" s="338"/>
      <c r="EK17" s="338"/>
      <c r="EL17" s="338"/>
      <c r="EM17" s="338"/>
      <c r="EN17" s="338"/>
      <c r="EO17" s="338"/>
      <c r="EP17" s="338"/>
      <c r="EQ17" s="338"/>
      <c r="ER17" s="338"/>
      <c r="ES17" s="338"/>
      <c r="ET17" s="338"/>
      <c r="EU17" s="338"/>
      <c r="EV17" s="338"/>
      <c r="EW17" s="338"/>
      <c r="EX17" s="338"/>
      <c r="EY17" s="338"/>
      <c r="EZ17" s="338"/>
      <c r="FA17" s="338"/>
      <c r="FB17" s="338"/>
      <c r="FC17" s="338"/>
      <c r="FD17" s="338"/>
      <c r="FE17" s="338"/>
      <c r="FF17" s="338"/>
      <c r="FG17" s="338"/>
      <c r="FH17" s="338"/>
      <c r="FI17" s="338"/>
      <c r="FJ17" s="338"/>
      <c r="FK17" s="338"/>
      <c r="FL17" s="338"/>
      <c r="FM17" s="338"/>
      <c r="FN17" s="338"/>
      <c r="FO17" s="338"/>
      <c r="FP17" s="338"/>
      <c r="FQ17" s="338"/>
      <c r="FR17" s="338"/>
      <c r="FS17" s="338"/>
      <c r="FT17" s="338"/>
      <c r="FU17" s="338"/>
      <c r="FV17" s="338"/>
      <c r="FW17" s="338"/>
      <c r="FX17" s="338"/>
      <c r="FY17" s="338"/>
      <c r="FZ17" s="338"/>
      <c r="GA17" s="338"/>
      <c r="GB17" s="338"/>
      <c r="GC17" s="338"/>
      <c r="GD17" s="338"/>
      <c r="GE17" s="338"/>
      <c r="GF17" s="338"/>
      <c r="GG17" s="338"/>
      <c r="GH17" s="338"/>
      <c r="GI17" s="338"/>
      <c r="GJ17" s="338"/>
      <c r="GK17" s="338"/>
      <c r="GL17" s="338"/>
      <c r="GM17" s="338"/>
      <c r="GN17" s="338"/>
      <c r="GO17" s="338"/>
      <c r="GP17" s="338"/>
      <c r="GQ17" s="338"/>
      <c r="GR17" s="338"/>
      <c r="GS17" s="338"/>
      <c r="GT17" s="338"/>
      <c r="GU17" s="338"/>
      <c r="GV17" s="338"/>
      <c r="GW17" s="338"/>
      <c r="GX17" s="338"/>
      <c r="GY17" s="338"/>
      <c r="GZ17" s="338"/>
      <c r="HA17" s="338"/>
      <c r="HB17" s="338"/>
      <c r="HC17" s="338"/>
      <c r="HD17" s="338"/>
      <c r="HE17" s="338"/>
      <c r="HF17" s="338"/>
      <c r="HG17" s="338"/>
      <c r="HH17" s="338"/>
      <c r="HI17" s="338"/>
      <c r="HJ17" s="338"/>
      <c r="HK17" s="338"/>
      <c r="HL17" s="338"/>
      <c r="HM17" s="338"/>
      <c r="HN17" s="338"/>
      <c r="HO17" s="338"/>
      <c r="HP17" s="338"/>
      <c r="HQ17" s="338"/>
      <c r="HR17" s="338"/>
      <c r="HS17" s="338"/>
      <c r="HT17" s="338"/>
      <c r="HU17" s="338"/>
      <c r="HV17" s="338"/>
      <c r="HW17" s="338"/>
      <c r="HX17" s="338"/>
      <c r="HY17" s="338"/>
      <c r="HZ17" s="338"/>
      <c r="IA17" s="338"/>
      <c r="IB17" s="338"/>
      <c r="IC17" s="338"/>
      <c r="ID17" s="338"/>
      <c r="IE17" s="338"/>
      <c r="IF17" s="338"/>
      <c r="IG17" s="338"/>
      <c r="IH17" s="338"/>
      <c r="II17" s="338"/>
      <c r="IJ17" s="338"/>
      <c r="IK17" s="338"/>
      <c r="IL17" s="338"/>
      <c r="IM17" s="338"/>
      <c r="IN17" s="338"/>
      <c r="IO17" s="338"/>
      <c r="IP17" s="338"/>
      <c r="IQ17" s="338"/>
      <c r="IR17" s="338"/>
      <c r="IS17" s="338"/>
      <c r="IT17" s="338"/>
      <c r="IU17" s="338"/>
      <c r="IV17" s="338"/>
    </row>
    <row r="18" spans="1:256" ht="24.75" thickBot="1">
      <c r="A18" s="1029"/>
      <c r="B18" s="357" t="s">
        <v>1131</v>
      </c>
      <c r="C18" s="357"/>
      <c r="D18" s="357"/>
      <c r="E18" s="357"/>
      <c r="F18" s="357"/>
      <c r="G18" s="358" t="s">
        <v>51</v>
      </c>
      <c r="H18" s="1034">
        <v>500000</v>
      </c>
      <c r="I18" s="1035"/>
      <c r="J18" s="1036"/>
      <c r="K18" s="334">
        <v>50</v>
      </c>
      <c r="L18" s="329"/>
      <c r="M18" s="338"/>
      <c r="O18" s="338"/>
      <c r="P18" s="359">
        <v>1.4513528999998402E-3</v>
      </c>
      <c r="R18" s="338"/>
      <c r="S18" s="338"/>
      <c r="T18" s="338"/>
      <c r="U18" s="336">
        <v>50000000</v>
      </c>
      <c r="V18" s="343">
        <v>1.2159</v>
      </c>
      <c r="W18" s="338"/>
      <c r="X18" s="326">
        <v>50000000</v>
      </c>
      <c r="Y18" s="326">
        <v>60000000</v>
      </c>
      <c r="Z18" s="338"/>
      <c r="AA18" s="338"/>
      <c r="AB18" s="338"/>
      <c r="AC18" s="338"/>
      <c r="AD18" s="338"/>
      <c r="AE18" s="338"/>
      <c r="AF18" s="338"/>
      <c r="AG18" s="338"/>
      <c r="AH18" s="338"/>
      <c r="AI18" s="338"/>
      <c r="AJ18" s="338"/>
      <c r="AK18" s="338"/>
      <c r="AL18" s="338"/>
      <c r="AM18" s="338"/>
      <c r="AN18" s="338"/>
      <c r="AO18" s="338"/>
      <c r="AP18" s="338"/>
      <c r="AQ18" s="338"/>
      <c r="AR18" s="338"/>
      <c r="AS18" s="338"/>
      <c r="AT18" s="338"/>
      <c r="AU18" s="338"/>
      <c r="AV18" s="338"/>
      <c r="AW18" s="338"/>
      <c r="AX18" s="338"/>
      <c r="AY18" s="338"/>
      <c r="AZ18" s="338"/>
      <c r="BA18" s="338"/>
      <c r="BB18" s="338"/>
      <c r="BC18" s="338"/>
      <c r="BD18" s="338"/>
      <c r="BE18" s="338"/>
      <c r="BF18" s="338"/>
      <c r="BG18" s="338"/>
      <c r="BH18" s="338"/>
      <c r="BI18" s="338"/>
      <c r="BJ18" s="338"/>
      <c r="BK18" s="338"/>
      <c r="BL18" s="338"/>
      <c r="BM18" s="338"/>
      <c r="BN18" s="338"/>
      <c r="BO18" s="338"/>
      <c r="BP18" s="338"/>
      <c r="BQ18" s="338"/>
      <c r="BR18" s="338"/>
      <c r="BS18" s="338"/>
      <c r="BT18" s="338"/>
      <c r="BU18" s="338"/>
      <c r="BV18" s="338"/>
      <c r="BW18" s="338"/>
      <c r="BX18" s="338"/>
      <c r="BY18" s="338"/>
      <c r="BZ18" s="338"/>
      <c r="CA18" s="338"/>
      <c r="CB18" s="338"/>
      <c r="CC18" s="338"/>
      <c r="CD18" s="338"/>
      <c r="CE18" s="338"/>
      <c r="CF18" s="338"/>
      <c r="CG18" s="338"/>
      <c r="CH18" s="338"/>
      <c r="CI18" s="338"/>
      <c r="CJ18" s="338"/>
      <c r="CK18" s="338"/>
      <c r="CL18" s="338"/>
      <c r="CM18" s="338"/>
      <c r="CN18" s="338"/>
      <c r="CO18" s="338"/>
      <c r="CP18" s="338"/>
      <c r="CQ18" s="338"/>
      <c r="CR18" s="338"/>
      <c r="CS18" s="338"/>
      <c r="CT18" s="338"/>
      <c r="CU18" s="338"/>
      <c r="CV18" s="338"/>
      <c r="CW18" s="338"/>
      <c r="CX18" s="338"/>
      <c r="CY18" s="338"/>
      <c r="CZ18" s="338"/>
      <c r="DA18" s="338"/>
      <c r="DB18" s="338"/>
      <c r="DC18" s="338"/>
      <c r="DD18" s="338"/>
      <c r="DE18" s="338"/>
      <c r="DF18" s="338"/>
      <c r="DG18" s="338"/>
      <c r="DH18" s="338"/>
      <c r="DI18" s="338"/>
      <c r="DJ18" s="338"/>
      <c r="DK18" s="338"/>
      <c r="DL18" s="338"/>
      <c r="DM18" s="338"/>
      <c r="DN18" s="338"/>
      <c r="DO18" s="338"/>
      <c r="DP18" s="338"/>
      <c r="DQ18" s="338"/>
      <c r="DR18" s="338"/>
      <c r="DS18" s="338"/>
      <c r="DT18" s="338"/>
      <c r="DU18" s="338"/>
      <c r="DV18" s="338"/>
      <c r="DW18" s="338"/>
      <c r="DX18" s="338"/>
      <c r="DY18" s="338"/>
      <c r="DZ18" s="338"/>
      <c r="EA18" s="338"/>
      <c r="EB18" s="338"/>
      <c r="EC18" s="338"/>
      <c r="ED18" s="338"/>
      <c r="EE18" s="338"/>
      <c r="EF18" s="338"/>
      <c r="EG18" s="338"/>
      <c r="EH18" s="338"/>
      <c r="EI18" s="338"/>
      <c r="EJ18" s="338"/>
      <c r="EK18" s="338"/>
      <c r="EL18" s="338"/>
      <c r="EM18" s="338"/>
      <c r="EN18" s="338"/>
      <c r="EO18" s="338"/>
      <c r="EP18" s="338"/>
      <c r="EQ18" s="338"/>
      <c r="ER18" s="338"/>
      <c r="ES18" s="338"/>
      <c r="ET18" s="338"/>
      <c r="EU18" s="338"/>
      <c r="EV18" s="338"/>
      <c r="EW18" s="338"/>
      <c r="EX18" s="338"/>
      <c r="EY18" s="338"/>
      <c r="EZ18" s="338"/>
      <c r="FA18" s="338"/>
      <c r="FB18" s="338"/>
      <c r="FC18" s="338"/>
      <c r="FD18" s="338"/>
      <c r="FE18" s="338"/>
      <c r="FF18" s="338"/>
      <c r="FG18" s="338"/>
      <c r="FH18" s="338"/>
      <c r="FI18" s="338"/>
      <c r="FJ18" s="338"/>
      <c r="FK18" s="338"/>
      <c r="FL18" s="338"/>
      <c r="FM18" s="338"/>
      <c r="FN18" s="338"/>
      <c r="FO18" s="338"/>
      <c r="FP18" s="338"/>
      <c r="FQ18" s="338"/>
      <c r="FR18" s="338"/>
      <c r="FS18" s="338"/>
      <c r="FT18" s="338"/>
      <c r="FU18" s="338"/>
      <c r="FV18" s="338"/>
      <c r="FW18" s="338"/>
      <c r="FX18" s="338"/>
      <c r="FY18" s="338"/>
      <c r="FZ18" s="338"/>
      <c r="GA18" s="338"/>
      <c r="GB18" s="338"/>
      <c r="GC18" s="338"/>
      <c r="GD18" s="338"/>
      <c r="GE18" s="338"/>
      <c r="GF18" s="338"/>
      <c r="GG18" s="338"/>
      <c r="GH18" s="338"/>
      <c r="GI18" s="338"/>
      <c r="GJ18" s="338"/>
      <c r="GK18" s="338"/>
      <c r="GL18" s="338"/>
      <c r="GM18" s="338"/>
      <c r="GN18" s="338"/>
      <c r="GO18" s="338"/>
      <c r="GP18" s="338"/>
      <c r="GQ18" s="338"/>
      <c r="GR18" s="338"/>
      <c r="GS18" s="338"/>
      <c r="GT18" s="338"/>
      <c r="GU18" s="338"/>
      <c r="GV18" s="338"/>
      <c r="GW18" s="338"/>
      <c r="GX18" s="338"/>
      <c r="GY18" s="338"/>
      <c r="GZ18" s="338"/>
      <c r="HA18" s="338"/>
      <c r="HB18" s="338"/>
      <c r="HC18" s="338"/>
      <c r="HD18" s="338"/>
      <c r="HE18" s="338"/>
      <c r="HF18" s="338"/>
      <c r="HG18" s="338"/>
      <c r="HH18" s="338"/>
      <c r="HI18" s="338"/>
      <c r="HJ18" s="338"/>
      <c r="HK18" s="338"/>
      <c r="HL18" s="338"/>
      <c r="HM18" s="338"/>
      <c r="HN18" s="338"/>
      <c r="HO18" s="338"/>
      <c r="HP18" s="338"/>
      <c r="HQ18" s="338"/>
      <c r="HR18" s="338"/>
      <c r="HS18" s="338"/>
      <c r="HT18" s="338"/>
      <c r="HU18" s="338"/>
      <c r="HV18" s="338"/>
      <c r="HW18" s="338"/>
      <c r="HX18" s="338"/>
      <c r="HY18" s="338"/>
      <c r="HZ18" s="338"/>
      <c r="IA18" s="338"/>
      <c r="IB18" s="338"/>
      <c r="IC18" s="338"/>
      <c r="ID18" s="338"/>
      <c r="IE18" s="338"/>
      <c r="IF18" s="338"/>
      <c r="IG18" s="338"/>
      <c r="IH18" s="338"/>
      <c r="II18" s="338"/>
      <c r="IJ18" s="338"/>
      <c r="IK18" s="338"/>
      <c r="IL18" s="338"/>
      <c r="IM18" s="338"/>
      <c r="IN18" s="338"/>
      <c r="IO18" s="338"/>
      <c r="IP18" s="338"/>
      <c r="IQ18" s="338"/>
      <c r="IR18" s="338"/>
      <c r="IS18" s="338"/>
      <c r="IT18" s="338"/>
      <c r="IU18" s="338"/>
      <c r="IV18" s="338"/>
    </row>
    <row r="19" spans="1:256" ht="24.75" thickBot="1">
      <c r="A19" s="1029"/>
      <c r="B19" s="357" t="s">
        <v>1132</v>
      </c>
      <c r="C19" s="357"/>
      <c r="D19" s="357"/>
      <c r="E19" s="357" t="s">
        <v>770</v>
      </c>
      <c r="F19" s="357"/>
      <c r="G19" s="358" t="s">
        <v>51</v>
      </c>
      <c r="H19" s="1034">
        <v>1000000</v>
      </c>
      <c r="I19" s="1035"/>
      <c r="J19" s="1036"/>
      <c r="K19" s="334">
        <v>60</v>
      </c>
      <c r="L19" s="329"/>
      <c r="M19" s="338"/>
      <c r="O19" s="338"/>
      <c r="P19" s="360">
        <v>1.4E-3</v>
      </c>
      <c r="Q19" s="361"/>
      <c r="R19" s="338"/>
      <c r="S19" s="338"/>
      <c r="T19" s="338"/>
      <c r="U19" s="336">
        <v>60000000</v>
      </c>
      <c r="V19" s="337">
        <v>1.2060999999999999</v>
      </c>
      <c r="W19" s="338"/>
      <c r="X19" s="326">
        <v>60000000</v>
      </c>
      <c r="Y19" s="326">
        <v>70000000</v>
      </c>
      <c r="Z19" s="338"/>
      <c r="AA19" s="338"/>
      <c r="AB19" s="338"/>
      <c r="AC19" s="338"/>
      <c r="AD19" s="338"/>
      <c r="AE19" s="338"/>
      <c r="AF19" s="338"/>
      <c r="AG19" s="338"/>
      <c r="AH19" s="338"/>
      <c r="AI19" s="338"/>
      <c r="AJ19" s="338"/>
      <c r="AK19" s="338"/>
      <c r="AL19" s="338"/>
      <c r="AM19" s="338"/>
      <c r="AN19" s="338"/>
      <c r="AO19" s="338"/>
      <c r="AP19" s="338"/>
      <c r="AQ19" s="338"/>
      <c r="AR19" s="338"/>
      <c r="AS19" s="338"/>
      <c r="AT19" s="338"/>
      <c r="AU19" s="338"/>
      <c r="AV19" s="338"/>
      <c r="AW19" s="338"/>
      <c r="AX19" s="338"/>
      <c r="AY19" s="338"/>
      <c r="AZ19" s="338"/>
      <c r="BA19" s="338"/>
      <c r="BB19" s="338"/>
      <c r="BC19" s="338"/>
      <c r="BD19" s="338"/>
      <c r="BE19" s="338"/>
      <c r="BF19" s="338"/>
      <c r="BG19" s="338"/>
      <c r="BH19" s="338"/>
      <c r="BI19" s="338"/>
      <c r="BJ19" s="338"/>
      <c r="BK19" s="338"/>
      <c r="BL19" s="338"/>
      <c r="BM19" s="338"/>
      <c r="BN19" s="338"/>
      <c r="BO19" s="338"/>
      <c r="BP19" s="338"/>
      <c r="BQ19" s="338"/>
      <c r="BR19" s="338"/>
      <c r="BS19" s="338"/>
      <c r="BT19" s="338"/>
      <c r="BU19" s="338"/>
      <c r="BV19" s="338"/>
      <c r="BW19" s="338"/>
      <c r="BX19" s="338"/>
      <c r="BY19" s="338"/>
      <c r="BZ19" s="338"/>
      <c r="CA19" s="338"/>
      <c r="CB19" s="338"/>
      <c r="CC19" s="338"/>
      <c r="CD19" s="338"/>
      <c r="CE19" s="338"/>
      <c r="CF19" s="338"/>
      <c r="CG19" s="338"/>
      <c r="CH19" s="338"/>
      <c r="CI19" s="338"/>
      <c r="CJ19" s="338"/>
      <c r="CK19" s="338"/>
      <c r="CL19" s="338"/>
      <c r="CM19" s="338"/>
      <c r="CN19" s="338"/>
      <c r="CO19" s="338"/>
      <c r="CP19" s="338"/>
      <c r="CQ19" s="338"/>
      <c r="CR19" s="338"/>
      <c r="CS19" s="338"/>
      <c r="CT19" s="338"/>
      <c r="CU19" s="338"/>
      <c r="CV19" s="338"/>
      <c r="CW19" s="338"/>
      <c r="CX19" s="338"/>
      <c r="CY19" s="338"/>
      <c r="CZ19" s="338"/>
      <c r="DA19" s="338"/>
      <c r="DB19" s="338"/>
      <c r="DC19" s="338"/>
      <c r="DD19" s="338"/>
      <c r="DE19" s="338"/>
      <c r="DF19" s="338"/>
      <c r="DG19" s="338"/>
      <c r="DH19" s="338"/>
      <c r="DI19" s="338"/>
      <c r="DJ19" s="338"/>
      <c r="DK19" s="338"/>
      <c r="DL19" s="338"/>
      <c r="DM19" s="338"/>
      <c r="DN19" s="338"/>
      <c r="DO19" s="338"/>
      <c r="DP19" s="338"/>
      <c r="DQ19" s="338"/>
      <c r="DR19" s="338"/>
      <c r="DS19" s="338"/>
      <c r="DT19" s="338"/>
      <c r="DU19" s="338"/>
      <c r="DV19" s="338"/>
      <c r="DW19" s="338"/>
      <c r="DX19" s="338"/>
      <c r="DY19" s="338"/>
      <c r="DZ19" s="338"/>
      <c r="EA19" s="338"/>
      <c r="EB19" s="338"/>
      <c r="EC19" s="338"/>
      <c r="ED19" s="338"/>
      <c r="EE19" s="338"/>
      <c r="EF19" s="338"/>
      <c r="EG19" s="338"/>
      <c r="EH19" s="338"/>
      <c r="EI19" s="338"/>
      <c r="EJ19" s="338"/>
      <c r="EK19" s="338"/>
      <c r="EL19" s="338"/>
      <c r="EM19" s="338"/>
      <c r="EN19" s="338"/>
      <c r="EO19" s="338"/>
      <c r="EP19" s="338"/>
      <c r="EQ19" s="338"/>
      <c r="ER19" s="338"/>
      <c r="ES19" s="338"/>
      <c r="ET19" s="338"/>
      <c r="EU19" s="338"/>
      <c r="EV19" s="338"/>
      <c r="EW19" s="338"/>
      <c r="EX19" s="338"/>
      <c r="EY19" s="338"/>
      <c r="EZ19" s="338"/>
      <c r="FA19" s="338"/>
      <c r="FB19" s="338"/>
      <c r="FC19" s="338"/>
      <c r="FD19" s="338"/>
      <c r="FE19" s="338"/>
      <c r="FF19" s="338"/>
      <c r="FG19" s="338"/>
      <c r="FH19" s="338"/>
      <c r="FI19" s="338"/>
      <c r="FJ19" s="338"/>
      <c r="FK19" s="338"/>
      <c r="FL19" s="338"/>
      <c r="FM19" s="338"/>
      <c r="FN19" s="338"/>
      <c r="FO19" s="338"/>
      <c r="FP19" s="338"/>
      <c r="FQ19" s="338"/>
      <c r="FR19" s="338"/>
      <c r="FS19" s="338"/>
      <c r="FT19" s="338"/>
      <c r="FU19" s="338"/>
      <c r="FV19" s="338"/>
      <c r="FW19" s="338"/>
      <c r="FX19" s="338"/>
      <c r="FY19" s="338"/>
      <c r="FZ19" s="338"/>
      <c r="GA19" s="338"/>
      <c r="GB19" s="338"/>
      <c r="GC19" s="338"/>
      <c r="GD19" s="338"/>
      <c r="GE19" s="338"/>
      <c r="GF19" s="338"/>
      <c r="GG19" s="338"/>
      <c r="GH19" s="338"/>
      <c r="GI19" s="338"/>
      <c r="GJ19" s="338"/>
      <c r="GK19" s="338"/>
      <c r="GL19" s="338"/>
      <c r="GM19" s="338"/>
      <c r="GN19" s="338"/>
      <c r="GO19" s="338"/>
      <c r="GP19" s="338"/>
      <c r="GQ19" s="338"/>
      <c r="GR19" s="338"/>
      <c r="GS19" s="338"/>
      <c r="GT19" s="338"/>
      <c r="GU19" s="338"/>
      <c r="GV19" s="338"/>
      <c r="GW19" s="338"/>
      <c r="GX19" s="338"/>
      <c r="GY19" s="338"/>
      <c r="GZ19" s="338"/>
      <c r="HA19" s="338"/>
      <c r="HB19" s="338"/>
      <c r="HC19" s="338"/>
      <c r="HD19" s="338"/>
      <c r="HE19" s="338"/>
      <c r="HF19" s="338"/>
      <c r="HG19" s="338"/>
      <c r="HH19" s="338"/>
      <c r="HI19" s="338"/>
      <c r="HJ19" s="338"/>
      <c r="HK19" s="338"/>
      <c r="HL19" s="338"/>
      <c r="HM19" s="338"/>
      <c r="HN19" s="338"/>
      <c r="HO19" s="338"/>
      <c r="HP19" s="338"/>
      <c r="HQ19" s="338"/>
      <c r="HR19" s="338"/>
      <c r="HS19" s="338"/>
      <c r="HT19" s="338"/>
      <c r="HU19" s="338"/>
      <c r="HV19" s="338"/>
      <c r="HW19" s="338"/>
      <c r="HX19" s="338"/>
      <c r="HY19" s="338"/>
      <c r="HZ19" s="338"/>
      <c r="IA19" s="338"/>
      <c r="IB19" s="338"/>
      <c r="IC19" s="338"/>
      <c r="ID19" s="338"/>
      <c r="IE19" s="338"/>
      <c r="IF19" s="338"/>
      <c r="IG19" s="338"/>
      <c r="IH19" s="338"/>
      <c r="II19" s="338"/>
      <c r="IJ19" s="338"/>
      <c r="IK19" s="338"/>
      <c r="IL19" s="338"/>
      <c r="IM19" s="338"/>
      <c r="IN19" s="338"/>
      <c r="IO19" s="338"/>
      <c r="IP19" s="338"/>
      <c r="IQ19" s="338"/>
      <c r="IR19" s="338"/>
      <c r="IS19" s="338"/>
      <c r="IT19" s="338"/>
      <c r="IU19" s="338"/>
      <c r="IV19" s="338"/>
    </row>
    <row r="20" spans="1:256" ht="24.75" thickBot="1">
      <c r="A20" s="1029"/>
      <c r="B20" s="357" t="s">
        <v>1133</v>
      </c>
      <c r="C20" s="357"/>
      <c r="D20" s="357"/>
      <c r="E20" s="357"/>
      <c r="F20" s="357"/>
      <c r="G20" s="358" t="s">
        <v>51</v>
      </c>
      <c r="H20" s="1037">
        <f>L8</f>
        <v>1.3090999999999999</v>
      </c>
      <c r="I20" s="1037"/>
      <c r="J20" s="1038"/>
      <c r="K20" s="334">
        <v>70</v>
      </c>
      <c r="L20" s="335"/>
      <c r="M20" s="338"/>
      <c r="O20" s="338"/>
      <c r="P20" s="362">
        <v>1.3035999999999999</v>
      </c>
      <c r="R20" s="338"/>
      <c r="S20" s="338"/>
      <c r="T20" s="338"/>
      <c r="U20" s="336">
        <v>70000000</v>
      </c>
      <c r="V20" s="363">
        <v>1.2050000000000001</v>
      </c>
      <c r="W20" s="338"/>
      <c r="X20" s="326">
        <v>70000000</v>
      </c>
      <c r="Y20" s="326">
        <v>80000000</v>
      </c>
      <c r="Z20" s="338"/>
      <c r="AA20" s="338"/>
      <c r="AB20" s="338"/>
      <c r="AC20" s="338"/>
      <c r="AD20" s="338"/>
      <c r="AE20" s="338"/>
      <c r="AF20" s="338"/>
      <c r="AG20" s="338"/>
      <c r="AH20" s="338"/>
      <c r="AI20" s="338"/>
      <c r="AJ20" s="338"/>
      <c r="AK20" s="338"/>
      <c r="AL20" s="338"/>
      <c r="AM20" s="338"/>
      <c r="AN20" s="338"/>
      <c r="AO20" s="338"/>
      <c r="AP20" s="338"/>
      <c r="AQ20" s="338"/>
      <c r="AR20" s="338"/>
      <c r="AS20" s="338"/>
      <c r="AT20" s="338"/>
      <c r="AU20" s="338"/>
      <c r="AV20" s="338"/>
      <c r="AW20" s="338"/>
      <c r="AX20" s="338"/>
      <c r="AY20" s="338"/>
      <c r="AZ20" s="338"/>
      <c r="BA20" s="338"/>
      <c r="BB20" s="338"/>
      <c r="BC20" s="338"/>
      <c r="BD20" s="338"/>
      <c r="BE20" s="338"/>
      <c r="BF20" s="338"/>
      <c r="BG20" s="338"/>
      <c r="BH20" s="338"/>
      <c r="BI20" s="338"/>
      <c r="BJ20" s="338"/>
      <c r="BK20" s="338"/>
      <c r="BL20" s="338"/>
      <c r="BM20" s="338"/>
      <c r="BN20" s="338"/>
      <c r="BO20" s="338"/>
      <c r="BP20" s="338"/>
      <c r="BQ20" s="338"/>
      <c r="BR20" s="338"/>
      <c r="BS20" s="338"/>
      <c r="BT20" s="338"/>
      <c r="BU20" s="338"/>
      <c r="BV20" s="338"/>
      <c r="BW20" s="338"/>
      <c r="BX20" s="338"/>
      <c r="BY20" s="338"/>
      <c r="BZ20" s="338"/>
      <c r="CA20" s="338"/>
      <c r="CB20" s="338"/>
      <c r="CC20" s="338"/>
      <c r="CD20" s="338"/>
      <c r="CE20" s="338"/>
      <c r="CF20" s="338"/>
      <c r="CG20" s="338"/>
      <c r="CH20" s="338"/>
      <c r="CI20" s="338"/>
      <c r="CJ20" s="338"/>
      <c r="CK20" s="338"/>
      <c r="CL20" s="338"/>
      <c r="CM20" s="338"/>
      <c r="CN20" s="338"/>
      <c r="CO20" s="338"/>
      <c r="CP20" s="338"/>
      <c r="CQ20" s="338"/>
      <c r="CR20" s="338"/>
      <c r="CS20" s="338"/>
      <c r="CT20" s="338"/>
      <c r="CU20" s="338"/>
      <c r="CV20" s="338"/>
      <c r="CW20" s="338"/>
      <c r="CX20" s="338"/>
      <c r="CY20" s="338"/>
      <c r="CZ20" s="338"/>
      <c r="DA20" s="338"/>
      <c r="DB20" s="338"/>
      <c r="DC20" s="338"/>
      <c r="DD20" s="338"/>
      <c r="DE20" s="338"/>
      <c r="DF20" s="338"/>
      <c r="DG20" s="338"/>
      <c r="DH20" s="338"/>
      <c r="DI20" s="338"/>
      <c r="DJ20" s="338"/>
      <c r="DK20" s="338"/>
      <c r="DL20" s="338"/>
      <c r="DM20" s="338"/>
      <c r="DN20" s="338"/>
      <c r="DO20" s="338"/>
      <c r="DP20" s="338"/>
      <c r="DQ20" s="338"/>
      <c r="DR20" s="338"/>
      <c r="DS20" s="338"/>
      <c r="DT20" s="338"/>
      <c r="DU20" s="338"/>
      <c r="DV20" s="338"/>
      <c r="DW20" s="338"/>
      <c r="DX20" s="338"/>
      <c r="DY20" s="338"/>
      <c r="DZ20" s="338"/>
      <c r="EA20" s="338"/>
      <c r="EB20" s="338"/>
      <c r="EC20" s="338"/>
      <c r="ED20" s="338"/>
      <c r="EE20" s="338"/>
      <c r="EF20" s="338"/>
      <c r="EG20" s="338"/>
      <c r="EH20" s="338"/>
      <c r="EI20" s="338"/>
      <c r="EJ20" s="338"/>
      <c r="EK20" s="338"/>
      <c r="EL20" s="338"/>
      <c r="EM20" s="338"/>
      <c r="EN20" s="338"/>
      <c r="EO20" s="338"/>
      <c r="EP20" s="338"/>
      <c r="EQ20" s="338"/>
      <c r="ER20" s="338"/>
      <c r="ES20" s="338"/>
      <c r="ET20" s="338"/>
      <c r="EU20" s="338"/>
      <c r="EV20" s="338"/>
      <c r="EW20" s="338"/>
      <c r="EX20" s="338"/>
      <c r="EY20" s="338"/>
      <c r="EZ20" s="338"/>
      <c r="FA20" s="338"/>
      <c r="FB20" s="338"/>
      <c r="FC20" s="338"/>
      <c r="FD20" s="338"/>
      <c r="FE20" s="338"/>
      <c r="FF20" s="338"/>
      <c r="FG20" s="338"/>
      <c r="FH20" s="338"/>
      <c r="FI20" s="338"/>
      <c r="FJ20" s="338"/>
      <c r="FK20" s="338"/>
      <c r="FL20" s="338"/>
      <c r="FM20" s="338"/>
      <c r="FN20" s="338"/>
      <c r="FO20" s="338"/>
      <c r="FP20" s="338"/>
      <c r="FQ20" s="338"/>
      <c r="FR20" s="338"/>
      <c r="FS20" s="338"/>
      <c r="FT20" s="338"/>
      <c r="FU20" s="338"/>
      <c r="FV20" s="338"/>
      <c r="FW20" s="338"/>
      <c r="FX20" s="338"/>
      <c r="FY20" s="338"/>
      <c r="FZ20" s="338"/>
      <c r="GA20" s="338"/>
      <c r="GB20" s="338"/>
      <c r="GC20" s="338"/>
      <c r="GD20" s="338"/>
      <c r="GE20" s="338"/>
      <c r="GF20" s="338"/>
      <c r="GG20" s="338"/>
      <c r="GH20" s="338"/>
      <c r="GI20" s="338"/>
      <c r="GJ20" s="338"/>
      <c r="GK20" s="338"/>
      <c r="GL20" s="338"/>
      <c r="GM20" s="338"/>
      <c r="GN20" s="338"/>
      <c r="GO20" s="338"/>
      <c r="GP20" s="338"/>
      <c r="GQ20" s="338"/>
      <c r="GR20" s="338"/>
      <c r="GS20" s="338"/>
      <c r="GT20" s="338"/>
      <c r="GU20" s="338"/>
      <c r="GV20" s="338"/>
      <c r="GW20" s="338"/>
      <c r="GX20" s="338"/>
      <c r="GY20" s="338"/>
      <c r="GZ20" s="338"/>
      <c r="HA20" s="338"/>
      <c r="HB20" s="338"/>
      <c r="HC20" s="338"/>
      <c r="HD20" s="338"/>
      <c r="HE20" s="338"/>
      <c r="HF20" s="338"/>
      <c r="HG20" s="338"/>
      <c r="HH20" s="338"/>
      <c r="HI20" s="338"/>
      <c r="HJ20" s="338"/>
      <c r="HK20" s="338"/>
      <c r="HL20" s="338"/>
      <c r="HM20" s="338"/>
      <c r="HN20" s="338"/>
      <c r="HO20" s="338"/>
      <c r="HP20" s="338"/>
      <c r="HQ20" s="338"/>
      <c r="HR20" s="338"/>
      <c r="HS20" s="338"/>
      <c r="HT20" s="338"/>
      <c r="HU20" s="338"/>
      <c r="HV20" s="338"/>
      <c r="HW20" s="338"/>
      <c r="HX20" s="338"/>
      <c r="HY20" s="338"/>
      <c r="HZ20" s="338"/>
      <c r="IA20" s="338"/>
      <c r="IB20" s="338"/>
      <c r="IC20" s="338"/>
      <c r="ID20" s="338"/>
      <c r="IE20" s="338"/>
      <c r="IF20" s="338"/>
      <c r="IG20" s="338"/>
      <c r="IH20" s="338"/>
      <c r="II20" s="338"/>
      <c r="IJ20" s="338"/>
      <c r="IK20" s="338"/>
      <c r="IL20" s="338"/>
      <c r="IM20" s="338"/>
      <c r="IN20" s="338"/>
      <c r="IO20" s="338"/>
      <c r="IP20" s="338"/>
      <c r="IQ20" s="338"/>
      <c r="IR20" s="338"/>
      <c r="IS20" s="338"/>
      <c r="IT20" s="338"/>
      <c r="IU20" s="338"/>
      <c r="IV20" s="338"/>
    </row>
    <row r="21" spans="1:256">
      <c r="A21" s="1030"/>
      <c r="B21" s="364" t="s">
        <v>1134</v>
      </c>
      <c r="C21" s="364"/>
      <c r="D21" s="364"/>
      <c r="E21" s="364"/>
      <c r="F21" s="364"/>
      <c r="G21" s="365" t="s">
        <v>51</v>
      </c>
      <c r="H21" s="1039">
        <f>L9</f>
        <v>1.3067</v>
      </c>
      <c r="I21" s="1039"/>
      <c r="J21" s="1040"/>
      <c r="K21" s="334">
        <v>80</v>
      </c>
      <c r="L21" s="335"/>
      <c r="M21" s="338"/>
      <c r="O21" s="338"/>
      <c r="P21" s="338"/>
      <c r="Q21" s="366"/>
      <c r="R21" s="338"/>
      <c r="S21" s="338"/>
      <c r="T21" s="338"/>
      <c r="U21" s="336">
        <v>80000000</v>
      </c>
      <c r="V21" s="337">
        <v>1.2050000000000001</v>
      </c>
      <c r="W21" s="338"/>
      <c r="X21" s="326">
        <v>80000000</v>
      </c>
      <c r="Y21" s="326">
        <v>90000000</v>
      </c>
      <c r="Z21" s="338"/>
      <c r="AA21" s="338"/>
      <c r="AB21" s="338"/>
      <c r="AC21" s="338"/>
      <c r="AD21" s="338"/>
      <c r="AE21" s="338"/>
      <c r="AF21" s="338"/>
      <c r="AG21" s="338"/>
      <c r="AH21" s="338"/>
      <c r="AI21" s="338"/>
      <c r="AJ21" s="338"/>
      <c r="AK21" s="338"/>
      <c r="AL21" s="338"/>
      <c r="AM21" s="338"/>
      <c r="AN21" s="338"/>
      <c r="AO21" s="338"/>
      <c r="AP21" s="338"/>
      <c r="AQ21" s="338"/>
      <c r="AR21" s="338"/>
      <c r="AS21" s="338"/>
      <c r="AT21" s="338"/>
      <c r="AU21" s="338"/>
      <c r="AV21" s="338"/>
      <c r="AW21" s="338"/>
      <c r="AX21" s="338"/>
      <c r="AY21" s="338"/>
      <c r="AZ21" s="338"/>
      <c r="BA21" s="338"/>
      <c r="BB21" s="338"/>
      <c r="BC21" s="338"/>
      <c r="BD21" s="338"/>
      <c r="BE21" s="338"/>
      <c r="BF21" s="338"/>
      <c r="BG21" s="338"/>
      <c r="BH21" s="338"/>
      <c r="BI21" s="338"/>
      <c r="BJ21" s="338"/>
      <c r="BK21" s="338"/>
      <c r="BL21" s="338"/>
      <c r="BM21" s="338"/>
      <c r="BN21" s="338"/>
      <c r="BO21" s="338"/>
      <c r="BP21" s="338"/>
      <c r="BQ21" s="338"/>
      <c r="BR21" s="338"/>
      <c r="BS21" s="338"/>
      <c r="BT21" s="338"/>
      <c r="BU21" s="338"/>
      <c r="BV21" s="338"/>
      <c r="BW21" s="338"/>
      <c r="BX21" s="338"/>
      <c r="BY21" s="338"/>
      <c r="BZ21" s="338"/>
      <c r="CA21" s="338"/>
      <c r="CB21" s="338"/>
      <c r="CC21" s="338"/>
      <c r="CD21" s="338"/>
      <c r="CE21" s="338"/>
      <c r="CF21" s="338"/>
      <c r="CG21" s="338"/>
      <c r="CH21" s="338"/>
      <c r="CI21" s="338"/>
      <c r="CJ21" s="338"/>
      <c r="CK21" s="338"/>
      <c r="CL21" s="338"/>
      <c r="CM21" s="338"/>
      <c r="CN21" s="338"/>
      <c r="CO21" s="338"/>
      <c r="CP21" s="338"/>
      <c r="CQ21" s="338"/>
      <c r="CR21" s="338"/>
      <c r="CS21" s="338"/>
      <c r="CT21" s="338"/>
      <c r="CU21" s="338"/>
      <c r="CV21" s="338"/>
      <c r="CW21" s="338"/>
      <c r="CX21" s="338"/>
      <c r="CY21" s="338"/>
      <c r="CZ21" s="338"/>
      <c r="DA21" s="338"/>
      <c r="DB21" s="338"/>
      <c r="DC21" s="338"/>
      <c r="DD21" s="338"/>
      <c r="DE21" s="338"/>
      <c r="DF21" s="338"/>
      <c r="DG21" s="338"/>
      <c r="DH21" s="338"/>
      <c r="DI21" s="338"/>
      <c r="DJ21" s="338"/>
      <c r="DK21" s="338"/>
      <c r="DL21" s="338"/>
      <c r="DM21" s="338"/>
      <c r="DN21" s="338"/>
      <c r="DO21" s="338"/>
      <c r="DP21" s="338"/>
      <c r="DQ21" s="338"/>
      <c r="DR21" s="338"/>
      <c r="DS21" s="338"/>
      <c r="DT21" s="338"/>
      <c r="DU21" s="338"/>
      <c r="DV21" s="338"/>
      <c r="DW21" s="338"/>
      <c r="DX21" s="338"/>
      <c r="DY21" s="338"/>
      <c r="DZ21" s="338"/>
      <c r="EA21" s="338"/>
      <c r="EB21" s="338"/>
      <c r="EC21" s="338"/>
      <c r="ED21" s="338"/>
      <c r="EE21" s="338"/>
      <c r="EF21" s="338"/>
      <c r="EG21" s="338"/>
      <c r="EH21" s="338"/>
      <c r="EI21" s="338"/>
      <c r="EJ21" s="338"/>
      <c r="EK21" s="338"/>
      <c r="EL21" s="338"/>
      <c r="EM21" s="338"/>
      <c r="EN21" s="338"/>
      <c r="EO21" s="338"/>
      <c r="EP21" s="338"/>
      <c r="EQ21" s="338"/>
      <c r="ER21" s="338"/>
      <c r="ES21" s="338"/>
      <c r="ET21" s="338"/>
      <c r="EU21" s="338"/>
      <c r="EV21" s="338"/>
      <c r="EW21" s="338"/>
      <c r="EX21" s="338"/>
      <c r="EY21" s="338"/>
      <c r="EZ21" s="338"/>
      <c r="FA21" s="338"/>
      <c r="FB21" s="338"/>
      <c r="FC21" s="338"/>
      <c r="FD21" s="338"/>
      <c r="FE21" s="338"/>
      <c r="FF21" s="338"/>
      <c r="FG21" s="338"/>
      <c r="FH21" s="338"/>
      <c r="FI21" s="338"/>
      <c r="FJ21" s="338"/>
      <c r="FK21" s="338"/>
      <c r="FL21" s="338"/>
      <c r="FM21" s="338"/>
      <c r="FN21" s="338"/>
      <c r="FO21" s="338"/>
      <c r="FP21" s="338"/>
      <c r="FQ21" s="338"/>
      <c r="FR21" s="338"/>
      <c r="FS21" s="338"/>
      <c r="FT21" s="338"/>
      <c r="FU21" s="338"/>
      <c r="FV21" s="338"/>
      <c r="FW21" s="338"/>
      <c r="FX21" s="338"/>
      <c r="FY21" s="338"/>
      <c r="FZ21" s="338"/>
      <c r="GA21" s="338"/>
      <c r="GB21" s="338"/>
      <c r="GC21" s="338"/>
      <c r="GD21" s="338"/>
      <c r="GE21" s="338"/>
      <c r="GF21" s="338"/>
      <c r="GG21" s="338"/>
      <c r="GH21" s="338"/>
      <c r="GI21" s="338"/>
      <c r="GJ21" s="338"/>
      <c r="GK21" s="338"/>
      <c r="GL21" s="338"/>
      <c r="GM21" s="338"/>
      <c r="GN21" s="338"/>
      <c r="GO21" s="338"/>
      <c r="GP21" s="338"/>
      <c r="GQ21" s="338"/>
      <c r="GR21" s="338"/>
      <c r="GS21" s="338"/>
      <c r="GT21" s="338"/>
      <c r="GU21" s="338"/>
      <c r="GV21" s="338"/>
      <c r="GW21" s="338"/>
      <c r="GX21" s="338"/>
      <c r="GY21" s="338"/>
      <c r="GZ21" s="338"/>
      <c r="HA21" s="338"/>
      <c r="HB21" s="338"/>
      <c r="HC21" s="338"/>
      <c r="HD21" s="338"/>
      <c r="HE21" s="338"/>
      <c r="HF21" s="338"/>
      <c r="HG21" s="338"/>
      <c r="HH21" s="338"/>
      <c r="HI21" s="338"/>
      <c r="HJ21" s="338"/>
      <c r="HK21" s="338"/>
      <c r="HL21" s="338"/>
      <c r="HM21" s="338"/>
      <c r="HN21" s="338"/>
      <c r="HO21" s="338"/>
      <c r="HP21" s="338"/>
      <c r="HQ21" s="338"/>
      <c r="HR21" s="338"/>
      <c r="HS21" s="338"/>
      <c r="HT21" s="338"/>
      <c r="HU21" s="338"/>
      <c r="HV21" s="338"/>
      <c r="HW21" s="338"/>
      <c r="HX21" s="338"/>
      <c r="HY21" s="338"/>
      <c r="HZ21" s="338"/>
      <c r="IA21" s="338"/>
      <c r="IB21" s="338"/>
      <c r="IC21" s="338"/>
      <c r="ID21" s="338"/>
      <c r="IE21" s="338"/>
      <c r="IF21" s="338"/>
      <c r="IG21" s="338"/>
      <c r="IH21" s="338"/>
      <c r="II21" s="338"/>
      <c r="IJ21" s="338"/>
      <c r="IK21" s="338"/>
      <c r="IL21" s="338"/>
      <c r="IM21" s="338"/>
      <c r="IN21" s="338"/>
      <c r="IO21" s="338"/>
      <c r="IP21" s="338"/>
      <c r="IQ21" s="338"/>
      <c r="IR21" s="338"/>
      <c r="IS21" s="338"/>
      <c r="IT21" s="338"/>
      <c r="IU21" s="338"/>
      <c r="IV21" s="338"/>
    </row>
    <row r="22" spans="1:256">
      <c r="A22" s="367"/>
      <c r="B22" s="368" t="s">
        <v>1135</v>
      </c>
      <c r="C22" s="369"/>
      <c r="D22" s="369"/>
      <c r="E22" s="369"/>
      <c r="F22" s="369"/>
      <c r="G22" s="369"/>
      <c r="H22" s="369"/>
      <c r="I22" s="369"/>
      <c r="J22" s="370"/>
      <c r="K22" s="334">
        <v>90</v>
      </c>
      <c r="L22" s="335"/>
      <c r="M22" s="338"/>
      <c r="O22" s="338"/>
      <c r="P22" s="338"/>
      <c r="R22" s="338"/>
      <c r="S22" s="338"/>
      <c r="T22" s="338"/>
      <c r="U22" s="336">
        <v>90000000</v>
      </c>
      <c r="V22" s="343">
        <v>1.2049000000000001</v>
      </c>
      <c r="W22" s="338"/>
      <c r="X22" s="326">
        <v>90000000</v>
      </c>
      <c r="Y22" s="326">
        <v>100000000</v>
      </c>
      <c r="Z22" s="338"/>
      <c r="AA22" s="338"/>
      <c r="AB22" s="338"/>
      <c r="AC22" s="338"/>
      <c r="AD22" s="338"/>
      <c r="AE22" s="338"/>
      <c r="AF22" s="338"/>
      <c r="AG22" s="338"/>
      <c r="AH22" s="338"/>
      <c r="AI22" s="338"/>
      <c r="AJ22" s="338"/>
      <c r="AK22" s="338"/>
      <c r="AL22" s="338"/>
      <c r="AM22" s="338"/>
      <c r="AN22" s="338"/>
      <c r="AO22" s="338"/>
      <c r="AP22" s="338"/>
      <c r="AQ22" s="338"/>
      <c r="AR22" s="338"/>
      <c r="AS22" s="338"/>
      <c r="AT22" s="338"/>
      <c r="AU22" s="338"/>
      <c r="AV22" s="338"/>
      <c r="AW22" s="338"/>
      <c r="AX22" s="338"/>
      <c r="AY22" s="338"/>
      <c r="AZ22" s="338"/>
      <c r="BA22" s="338"/>
      <c r="BB22" s="338"/>
      <c r="BC22" s="338"/>
      <c r="BD22" s="338"/>
      <c r="BE22" s="338"/>
      <c r="BF22" s="338"/>
      <c r="BG22" s="338"/>
      <c r="BH22" s="338"/>
      <c r="BI22" s="338"/>
      <c r="BJ22" s="338"/>
      <c r="BK22" s="338"/>
      <c r="BL22" s="338"/>
      <c r="BM22" s="338"/>
      <c r="BN22" s="338"/>
      <c r="BO22" s="338"/>
      <c r="BP22" s="338"/>
      <c r="BQ22" s="338"/>
      <c r="BR22" s="338"/>
      <c r="BS22" s="338"/>
      <c r="BT22" s="338"/>
      <c r="BU22" s="338"/>
      <c r="BV22" s="338"/>
      <c r="BW22" s="338"/>
      <c r="BX22" s="338"/>
      <c r="BY22" s="338"/>
      <c r="BZ22" s="338"/>
      <c r="CA22" s="338"/>
      <c r="CB22" s="338"/>
      <c r="CC22" s="338"/>
      <c r="CD22" s="338"/>
      <c r="CE22" s="338"/>
      <c r="CF22" s="338"/>
      <c r="CG22" s="338"/>
      <c r="CH22" s="338"/>
      <c r="CI22" s="338"/>
      <c r="CJ22" s="338"/>
      <c r="CK22" s="338"/>
      <c r="CL22" s="338"/>
      <c r="CM22" s="338"/>
      <c r="CN22" s="338"/>
      <c r="CO22" s="338"/>
      <c r="CP22" s="338"/>
      <c r="CQ22" s="338"/>
      <c r="CR22" s="338"/>
      <c r="CS22" s="338"/>
      <c r="CT22" s="338"/>
      <c r="CU22" s="338"/>
      <c r="CV22" s="338"/>
      <c r="CW22" s="338"/>
      <c r="CX22" s="338"/>
      <c r="CY22" s="338"/>
      <c r="CZ22" s="338"/>
      <c r="DA22" s="338"/>
      <c r="DB22" s="338"/>
      <c r="DC22" s="338"/>
      <c r="DD22" s="338"/>
      <c r="DE22" s="338"/>
      <c r="DF22" s="338"/>
      <c r="DG22" s="338"/>
      <c r="DH22" s="338"/>
      <c r="DI22" s="338"/>
      <c r="DJ22" s="338"/>
      <c r="DK22" s="338"/>
      <c r="DL22" s="338"/>
      <c r="DM22" s="338"/>
      <c r="DN22" s="338"/>
      <c r="DO22" s="338"/>
      <c r="DP22" s="338"/>
      <c r="DQ22" s="338"/>
      <c r="DR22" s="338"/>
      <c r="DS22" s="338"/>
      <c r="DT22" s="338"/>
      <c r="DU22" s="338"/>
      <c r="DV22" s="338"/>
      <c r="DW22" s="338"/>
      <c r="DX22" s="338"/>
      <c r="DY22" s="338"/>
      <c r="DZ22" s="338"/>
      <c r="EA22" s="338"/>
      <c r="EB22" s="338"/>
      <c r="EC22" s="338"/>
      <c r="ED22" s="338"/>
      <c r="EE22" s="338"/>
      <c r="EF22" s="338"/>
      <c r="EG22" s="338"/>
      <c r="EH22" s="338"/>
      <c r="EI22" s="338"/>
      <c r="EJ22" s="338"/>
      <c r="EK22" s="338"/>
      <c r="EL22" s="338"/>
      <c r="EM22" s="338"/>
      <c r="EN22" s="338"/>
      <c r="EO22" s="338"/>
      <c r="EP22" s="338"/>
      <c r="EQ22" s="338"/>
      <c r="ER22" s="338"/>
      <c r="ES22" s="338"/>
      <c r="ET22" s="338"/>
      <c r="EU22" s="338"/>
      <c r="EV22" s="338"/>
      <c r="EW22" s="338"/>
      <c r="EX22" s="338"/>
      <c r="EY22" s="338"/>
      <c r="EZ22" s="338"/>
      <c r="FA22" s="338"/>
      <c r="FB22" s="338"/>
      <c r="FC22" s="338"/>
      <c r="FD22" s="338"/>
      <c r="FE22" s="338"/>
      <c r="FF22" s="338"/>
      <c r="FG22" s="338"/>
      <c r="FH22" s="338"/>
      <c r="FI22" s="338"/>
      <c r="FJ22" s="338"/>
      <c r="FK22" s="338"/>
      <c r="FL22" s="338"/>
      <c r="FM22" s="338"/>
      <c r="FN22" s="338"/>
      <c r="FO22" s="338"/>
      <c r="FP22" s="338"/>
      <c r="FQ22" s="338"/>
      <c r="FR22" s="338"/>
      <c r="FS22" s="338"/>
      <c r="FT22" s="338"/>
      <c r="FU22" s="338"/>
      <c r="FV22" s="338"/>
      <c r="FW22" s="338"/>
      <c r="FX22" s="338"/>
      <c r="FY22" s="338"/>
      <c r="FZ22" s="338"/>
      <c r="GA22" s="338"/>
      <c r="GB22" s="338"/>
      <c r="GC22" s="338"/>
      <c r="GD22" s="338"/>
      <c r="GE22" s="338"/>
      <c r="GF22" s="338"/>
      <c r="GG22" s="338"/>
      <c r="GH22" s="338"/>
      <c r="GI22" s="338"/>
      <c r="GJ22" s="338"/>
      <c r="GK22" s="338"/>
      <c r="GL22" s="338"/>
      <c r="GM22" s="338"/>
      <c r="GN22" s="338"/>
      <c r="GO22" s="338"/>
      <c r="GP22" s="338"/>
      <c r="GQ22" s="338"/>
      <c r="GR22" s="338"/>
      <c r="GS22" s="338"/>
      <c r="GT22" s="338"/>
      <c r="GU22" s="338"/>
      <c r="GV22" s="338"/>
      <c r="GW22" s="338"/>
      <c r="GX22" s="338"/>
      <c r="GY22" s="338"/>
      <c r="GZ22" s="338"/>
      <c r="HA22" s="338"/>
      <c r="HB22" s="338"/>
      <c r="HC22" s="338"/>
      <c r="HD22" s="338"/>
      <c r="HE22" s="338"/>
      <c r="HF22" s="338"/>
      <c r="HG22" s="338"/>
      <c r="HH22" s="338"/>
      <c r="HI22" s="338"/>
      <c r="HJ22" s="338"/>
      <c r="HK22" s="338"/>
      <c r="HL22" s="338"/>
      <c r="HM22" s="338"/>
      <c r="HN22" s="338"/>
      <c r="HO22" s="338"/>
      <c r="HP22" s="338"/>
      <c r="HQ22" s="338"/>
      <c r="HR22" s="338"/>
      <c r="HS22" s="338"/>
      <c r="HT22" s="338"/>
      <c r="HU22" s="338"/>
      <c r="HV22" s="338"/>
      <c r="HW22" s="338"/>
      <c r="HX22" s="338"/>
      <c r="HY22" s="338"/>
      <c r="HZ22" s="338"/>
      <c r="IA22" s="338"/>
      <c r="IB22" s="338"/>
      <c r="IC22" s="338"/>
      <c r="ID22" s="338"/>
      <c r="IE22" s="338"/>
      <c r="IF22" s="338"/>
      <c r="IG22" s="338"/>
      <c r="IH22" s="338"/>
      <c r="II22" s="338"/>
      <c r="IJ22" s="338"/>
      <c r="IK22" s="338"/>
      <c r="IL22" s="338"/>
      <c r="IM22" s="338"/>
      <c r="IN22" s="338"/>
      <c r="IO22" s="338"/>
      <c r="IP22" s="338"/>
      <c r="IQ22" s="338"/>
      <c r="IR22" s="338"/>
      <c r="IS22" s="338"/>
      <c r="IT22" s="338"/>
      <c r="IU22" s="338"/>
      <c r="IV22" s="338"/>
    </row>
    <row r="23" spans="1:256">
      <c r="A23" s="371">
        <f>H20</f>
        <v>1.3090999999999999</v>
      </c>
      <c r="B23" s="372" t="s">
        <v>1136</v>
      </c>
      <c r="C23" s="373">
        <f>H20</f>
        <v>1.3090999999999999</v>
      </c>
      <c r="D23" s="374" t="s">
        <v>937</v>
      </c>
      <c r="E23" s="375">
        <f>H21</f>
        <v>1.3067</v>
      </c>
      <c r="F23" s="376" t="s">
        <v>1137</v>
      </c>
      <c r="G23" s="376">
        <f>H17</f>
        <v>633240.07148811105</v>
      </c>
      <c r="H23" s="376" t="s">
        <v>937</v>
      </c>
      <c r="I23" s="377">
        <f>H18</f>
        <v>500000</v>
      </c>
      <c r="J23" s="378" t="s">
        <v>1138</v>
      </c>
      <c r="K23" s="334">
        <v>100</v>
      </c>
      <c r="L23" s="335"/>
      <c r="M23" s="338"/>
      <c r="O23" s="338"/>
      <c r="P23" s="338"/>
      <c r="Q23" s="338"/>
      <c r="R23" s="338"/>
      <c r="S23" s="338"/>
      <c r="T23" s="338"/>
      <c r="U23" s="336">
        <v>100000000</v>
      </c>
      <c r="V23" s="337">
        <v>1.2049000000000001</v>
      </c>
      <c r="W23" s="338"/>
      <c r="X23" s="326">
        <v>100000000</v>
      </c>
      <c r="Y23" s="326">
        <v>150000000</v>
      </c>
      <c r="Z23" s="338"/>
      <c r="AA23" s="338"/>
      <c r="AB23" s="338"/>
      <c r="AC23" s="338"/>
      <c r="AD23" s="338"/>
      <c r="AE23" s="338"/>
      <c r="AF23" s="338"/>
      <c r="AG23" s="338"/>
      <c r="AH23" s="338"/>
      <c r="AI23" s="338"/>
      <c r="AJ23" s="338"/>
      <c r="AK23" s="338"/>
      <c r="AL23" s="338"/>
      <c r="AM23" s="338"/>
      <c r="AN23" s="338"/>
      <c r="AO23" s="338"/>
      <c r="AP23" s="338"/>
      <c r="AQ23" s="338"/>
      <c r="AR23" s="338"/>
      <c r="AS23" s="338"/>
      <c r="AT23" s="338"/>
      <c r="AU23" s="338"/>
      <c r="AV23" s="338"/>
      <c r="AW23" s="338"/>
      <c r="AX23" s="338"/>
      <c r="AY23" s="338"/>
      <c r="AZ23" s="338"/>
      <c r="BA23" s="338"/>
      <c r="BB23" s="338"/>
      <c r="BC23" s="338"/>
      <c r="BD23" s="338"/>
      <c r="BE23" s="338"/>
      <c r="BF23" s="338"/>
      <c r="BG23" s="338"/>
      <c r="BH23" s="338"/>
      <c r="BI23" s="338"/>
      <c r="BJ23" s="338"/>
      <c r="BK23" s="338"/>
      <c r="BL23" s="338"/>
      <c r="BM23" s="338"/>
      <c r="BN23" s="338"/>
      <c r="BO23" s="338"/>
      <c r="BP23" s="338"/>
      <c r="BQ23" s="338"/>
      <c r="BR23" s="338"/>
      <c r="BS23" s="338"/>
      <c r="BT23" s="338"/>
      <c r="BU23" s="338"/>
      <c r="BV23" s="338"/>
      <c r="BW23" s="338"/>
      <c r="BX23" s="338"/>
      <c r="BY23" s="338"/>
      <c r="BZ23" s="338"/>
      <c r="CA23" s="338"/>
      <c r="CB23" s="338"/>
      <c r="CC23" s="338"/>
      <c r="CD23" s="338"/>
      <c r="CE23" s="338"/>
      <c r="CF23" s="338"/>
      <c r="CG23" s="338"/>
      <c r="CH23" s="338"/>
      <c r="CI23" s="338"/>
      <c r="CJ23" s="338"/>
      <c r="CK23" s="338"/>
      <c r="CL23" s="338"/>
      <c r="CM23" s="338"/>
      <c r="CN23" s="338"/>
      <c r="CO23" s="338"/>
      <c r="CP23" s="338"/>
      <c r="CQ23" s="338"/>
      <c r="CR23" s="338"/>
      <c r="CS23" s="338"/>
      <c r="CT23" s="338"/>
      <c r="CU23" s="338"/>
      <c r="CV23" s="338"/>
      <c r="CW23" s="338"/>
      <c r="CX23" s="338"/>
      <c r="CY23" s="338"/>
      <c r="CZ23" s="338"/>
      <c r="DA23" s="338"/>
      <c r="DB23" s="338"/>
      <c r="DC23" s="338"/>
      <c r="DD23" s="338"/>
      <c r="DE23" s="338"/>
      <c r="DF23" s="338"/>
      <c r="DG23" s="338"/>
      <c r="DH23" s="338"/>
      <c r="DI23" s="338"/>
      <c r="DJ23" s="338"/>
      <c r="DK23" s="338"/>
      <c r="DL23" s="338"/>
      <c r="DM23" s="338"/>
      <c r="DN23" s="338"/>
      <c r="DO23" s="338"/>
      <c r="DP23" s="338"/>
      <c r="DQ23" s="338"/>
      <c r="DR23" s="338"/>
      <c r="DS23" s="338"/>
      <c r="DT23" s="338"/>
      <c r="DU23" s="338"/>
      <c r="DV23" s="338"/>
      <c r="DW23" s="338"/>
      <c r="DX23" s="338"/>
      <c r="DY23" s="338"/>
      <c r="DZ23" s="338"/>
      <c r="EA23" s="338"/>
      <c r="EB23" s="338"/>
      <c r="EC23" s="338"/>
      <c r="ED23" s="338"/>
      <c r="EE23" s="338"/>
      <c r="EF23" s="338"/>
      <c r="EG23" s="338"/>
      <c r="EH23" s="338"/>
      <c r="EI23" s="338"/>
      <c r="EJ23" s="338"/>
      <c r="EK23" s="338"/>
      <c r="EL23" s="338"/>
      <c r="EM23" s="338"/>
      <c r="EN23" s="338"/>
      <c r="EO23" s="338"/>
      <c r="EP23" s="338"/>
      <c r="EQ23" s="338"/>
      <c r="ER23" s="338"/>
      <c r="ES23" s="338"/>
      <c r="ET23" s="338"/>
      <c r="EU23" s="338"/>
      <c r="EV23" s="338"/>
      <c r="EW23" s="338"/>
      <c r="EX23" s="338"/>
      <c r="EY23" s="338"/>
      <c r="EZ23" s="338"/>
      <c r="FA23" s="338"/>
      <c r="FB23" s="338"/>
      <c r="FC23" s="338"/>
      <c r="FD23" s="338"/>
      <c r="FE23" s="338"/>
      <c r="FF23" s="338"/>
      <c r="FG23" s="338"/>
      <c r="FH23" s="338"/>
      <c r="FI23" s="338"/>
      <c r="FJ23" s="338"/>
      <c r="FK23" s="338"/>
      <c r="FL23" s="338"/>
      <c r="FM23" s="338"/>
      <c r="FN23" s="338"/>
      <c r="FO23" s="338"/>
      <c r="FP23" s="338"/>
      <c r="FQ23" s="338"/>
      <c r="FR23" s="338"/>
      <c r="FS23" s="338"/>
      <c r="FT23" s="338"/>
      <c r="FU23" s="338"/>
      <c r="FV23" s="338"/>
      <c r="FW23" s="338"/>
      <c r="FX23" s="338"/>
      <c r="FY23" s="338"/>
      <c r="FZ23" s="338"/>
      <c r="GA23" s="338"/>
      <c r="GB23" s="338"/>
      <c r="GC23" s="338"/>
      <c r="GD23" s="338"/>
      <c r="GE23" s="338"/>
      <c r="GF23" s="338"/>
      <c r="GG23" s="338"/>
      <c r="GH23" s="338"/>
      <c r="GI23" s="338"/>
      <c r="GJ23" s="338"/>
      <c r="GK23" s="338"/>
      <c r="GL23" s="338"/>
      <c r="GM23" s="338"/>
      <c r="GN23" s="338"/>
      <c r="GO23" s="338"/>
      <c r="GP23" s="338"/>
      <c r="GQ23" s="338"/>
      <c r="GR23" s="338"/>
      <c r="GS23" s="338"/>
      <c r="GT23" s="338"/>
      <c r="GU23" s="338"/>
      <c r="GV23" s="338"/>
      <c r="GW23" s="338"/>
      <c r="GX23" s="338"/>
      <c r="GY23" s="338"/>
      <c r="GZ23" s="338"/>
      <c r="HA23" s="338"/>
      <c r="HB23" s="338"/>
      <c r="HC23" s="338"/>
      <c r="HD23" s="338"/>
      <c r="HE23" s="338"/>
      <c r="HF23" s="338"/>
      <c r="HG23" s="338"/>
      <c r="HH23" s="338"/>
      <c r="HI23" s="338"/>
      <c r="HJ23" s="338"/>
      <c r="HK23" s="338"/>
      <c r="HL23" s="338"/>
      <c r="HM23" s="338"/>
      <c r="HN23" s="338"/>
      <c r="HO23" s="338"/>
      <c r="HP23" s="338"/>
      <c r="HQ23" s="338"/>
      <c r="HR23" s="338"/>
      <c r="HS23" s="338"/>
      <c r="HT23" s="338"/>
      <c r="HU23" s="338"/>
      <c r="HV23" s="338"/>
      <c r="HW23" s="338"/>
      <c r="HX23" s="338"/>
      <c r="HY23" s="338"/>
      <c r="HZ23" s="338"/>
      <c r="IA23" s="338"/>
      <c r="IB23" s="338"/>
      <c r="IC23" s="338"/>
      <c r="ID23" s="338"/>
      <c r="IE23" s="338"/>
      <c r="IF23" s="338"/>
      <c r="IG23" s="338"/>
      <c r="IH23" s="338"/>
      <c r="II23" s="338"/>
      <c r="IJ23" s="338"/>
      <c r="IK23" s="338"/>
      <c r="IL23" s="338"/>
      <c r="IM23" s="338"/>
      <c r="IN23" s="338"/>
      <c r="IO23" s="338"/>
      <c r="IP23" s="338"/>
      <c r="IQ23" s="338"/>
      <c r="IR23" s="338"/>
      <c r="IS23" s="338"/>
      <c r="IT23" s="338"/>
      <c r="IU23" s="338"/>
      <c r="IV23" s="338"/>
    </row>
    <row r="24" spans="1:256">
      <c r="A24" s="379"/>
      <c r="B24" s="380"/>
      <c r="C24" s="380"/>
      <c r="D24" s="372" t="s">
        <v>1139</v>
      </c>
      <c r="E24" s="381">
        <f>H19</f>
        <v>1000000</v>
      </c>
      <c r="F24" s="380" t="s">
        <v>937</v>
      </c>
      <c r="G24" s="381">
        <f>H18</f>
        <v>500000</v>
      </c>
      <c r="H24" s="382" t="s">
        <v>1138</v>
      </c>
      <c r="I24" s="380"/>
      <c r="J24" s="383"/>
      <c r="K24" s="334">
        <v>150</v>
      </c>
      <c r="L24" s="329"/>
      <c r="M24" s="338"/>
      <c r="O24" s="338"/>
      <c r="P24" s="338"/>
      <c r="R24" s="338"/>
      <c r="S24" s="338"/>
      <c r="T24" s="338"/>
      <c r="U24" s="336">
        <v>150000000</v>
      </c>
      <c r="V24" s="343">
        <v>1.2022999999999999</v>
      </c>
      <c r="W24" s="338"/>
      <c r="X24" s="326">
        <v>150000000</v>
      </c>
      <c r="Y24" s="326">
        <v>200000000</v>
      </c>
      <c r="Z24" s="338"/>
      <c r="AA24" s="338"/>
      <c r="AB24" s="338"/>
      <c r="AC24" s="338"/>
      <c r="AD24" s="338"/>
      <c r="AE24" s="338"/>
      <c r="AF24" s="338"/>
      <c r="AG24" s="338"/>
      <c r="AH24" s="338"/>
      <c r="AI24" s="338"/>
      <c r="AJ24" s="338"/>
      <c r="AK24" s="338"/>
      <c r="AL24" s="338"/>
      <c r="AM24" s="338"/>
      <c r="AN24" s="338"/>
      <c r="AO24" s="338"/>
      <c r="AP24" s="338"/>
      <c r="AQ24" s="338"/>
      <c r="AR24" s="338"/>
      <c r="AS24" s="338"/>
      <c r="AT24" s="338"/>
      <c r="AU24" s="338"/>
      <c r="AV24" s="338"/>
      <c r="AW24" s="338"/>
      <c r="AX24" s="338"/>
      <c r="AY24" s="338"/>
      <c r="AZ24" s="338"/>
      <c r="BA24" s="338"/>
      <c r="BB24" s="338"/>
      <c r="BC24" s="338"/>
      <c r="BD24" s="338"/>
      <c r="BE24" s="338"/>
      <c r="BF24" s="338"/>
      <c r="BG24" s="338"/>
      <c r="BH24" s="338"/>
      <c r="BI24" s="338"/>
      <c r="BJ24" s="338"/>
      <c r="BK24" s="338"/>
      <c r="BL24" s="338"/>
      <c r="BM24" s="338"/>
      <c r="BN24" s="338"/>
      <c r="BO24" s="338"/>
      <c r="BP24" s="338"/>
      <c r="BQ24" s="338"/>
      <c r="BR24" s="338"/>
      <c r="BS24" s="338"/>
      <c r="BT24" s="338"/>
      <c r="BU24" s="338"/>
      <c r="BV24" s="338"/>
      <c r="BW24" s="338"/>
      <c r="BX24" s="338"/>
      <c r="BY24" s="338"/>
      <c r="BZ24" s="338"/>
      <c r="CA24" s="338"/>
      <c r="CB24" s="338"/>
      <c r="CC24" s="338"/>
      <c r="CD24" s="338"/>
      <c r="CE24" s="338"/>
      <c r="CF24" s="338"/>
      <c r="CG24" s="338"/>
      <c r="CH24" s="338"/>
      <c r="CI24" s="338"/>
      <c r="CJ24" s="338"/>
      <c r="CK24" s="338"/>
      <c r="CL24" s="338"/>
      <c r="CM24" s="338"/>
      <c r="CN24" s="338"/>
      <c r="CO24" s="338"/>
      <c r="CP24" s="338"/>
      <c r="CQ24" s="338"/>
      <c r="CR24" s="338"/>
      <c r="CS24" s="338"/>
      <c r="CT24" s="338"/>
      <c r="CU24" s="338"/>
      <c r="CV24" s="338"/>
      <c r="CW24" s="338"/>
      <c r="CX24" s="338"/>
      <c r="CY24" s="338"/>
      <c r="CZ24" s="338"/>
      <c r="DA24" s="338"/>
      <c r="DB24" s="338"/>
      <c r="DC24" s="338"/>
      <c r="DD24" s="338"/>
      <c r="DE24" s="338"/>
      <c r="DF24" s="338"/>
      <c r="DG24" s="338"/>
      <c r="DH24" s="338"/>
      <c r="DI24" s="338"/>
      <c r="DJ24" s="338"/>
      <c r="DK24" s="338"/>
      <c r="DL24" s="338"/>
      <c r="DM24" s="338"/>
      <c r="DN24" s="338"/>
      <c r="DO24" s="338"/>
      <c r="DP24" s="338"/>
      <c r="DQ24" s="338"/>
      <c r="DR24" s="338"/>
      <c r="DS24" s="338"/>
      <c r="DT24" s="338"/>
      <c r="DU24" s="338"/>
      <c r="DV24" s="338"/>
      <c r="DW24" s="338"/>
      <c r="DX24" s="338"/>
      <c r="DY24" s="338"/>
      <c r="DZ24" s="338"/>
      <c r="EA24" s="338"/>
      <c r="EB24" s="338"/>
      <c r="EC24" s="338"/>
      <c r="ED24" s="338"/>
      <c r="EE24" s="338"/>
      <c r="EF24" s="338"/>
      <c r="EG24" s="338"/>
      <c r="EH24" s="338"/>
      <c r="EI24" s="338"/>
      <c r="EJ24" s="338"/>
      <c r="EK24" s="338"/>
      <c r="EL24" s="338"/>
      <c r="EM24" s="338"/>
      <c r="EN24" s="338"/>
      <c r="EO24" s="338"/>
      <c r="EP24" s="338"/>
      <c r="EQ24" s="338"/>
      <c r="ER24" s="338"/>
      <c r="ES24" s="338"/>
      <c r="ET24" s="338"/>
      <c r="EU24" s="338"/>
      <c r="EV24" s="338"/>
      <c r="EW24" s="338"/>
      <c r="EX24" s="338"/>
      <c r="EY24" s="338"/>
      <c r="EZ24" s="338"/>
      <c r="FA24" s="338"/>
      <c r="FB24" s="338"/>
      <c r="FC24" s="338"/>
      <c r="FD24" s="338"/>
      <c r="FE24" s="338"/>
      <c r="FF24" s="338"/>
      <c r="FG24" s="338"/>
      <c r="FH24" s="338"/>
      <c r="FI24" s="338"/>
      <c r="FJ24" s="338"/>
      <c r="FK24" s="338"/>
      <c r="FL24" s="338"/>
      <c r="FM24" s="338"/>
      <c r="FN24" s="338"/>
      <c r="FO24" s="338"/>
      <c r="FP24" s="338"/>
      <c r="FQ24" s="338"/>
      <c r="FR24" s="338"/>
      <c r="FS24" s="338"/>
      <c r="FT24" s="338"/>
      <c r="FU24" s="338"/>
      <c r="FV24" s="338"/>
      <c r="FW24" s="338"/>
      <c r="FX24" s="338"/>
      <c r="FY24" s="338"/>
      <c r="FZ24" s="338"/>
      <c r="GA24" s="338"/>
      <c r="GB24" s="338"/>
      <c r="GC24" s="338"/>
      <c r="GD24" s="338"/>
      <c r="GE24" s="338"/>
      <c r="GF24" s="338"/>
      <c r="GG24" s="338"/>
      <c r="GH24" s="338"/>
      <c r="GI24" s="338"/>
      <c r="GJ24" s="338"/>
      <c r="GK24" s="338"/>
      <c r="GL24" s="338"/>
      <c r="GM24" s="338"/>
      <c r="GN24" s="338"/>
      <c r="GO24" s="338"/>
      <c r="GP24" s="338"/>
      <c r="GQ24" s="338"/>
      <c r="GR24" s="338"/>
      <c r="GS24" s="338"/>
      <c r="GT24" s="338"/>
      <c r="GU24" s="338"/>
      <c r="GV24" s="338"/>
      <c r="GW24" s="338"/>
      <c r="GX24" s="338"/>
      <c r="GY24" s="338"/>
      <c r="GZ24" s="338"/>
      <c r="HA24" s="338"/>
      <c r="HB24" s="338"/>
      <c r="HC24" s="338"/>
      <c r="HD24" s="338"/>
      <c r="HE24" s="338"/>
      <c r="HF24" s="338"/>
      <c r="HG24" s="338"/>
      <c r="HH24" s="338"/>
      <c r="HI24" s="338"/>
      <c r="HJ24" s="338"/>
      <c r="HK24" s="338"/>
      <c r="HL24" s="338"/>
      <c r="HM24" s="338"/>
      <c r="HN24" s="338"/>
      <c r="HO24" s="338"/>
      <c r="HP24" s="338"/>
      <c r="HQ24" s="338"/>
      <c r="HR24" s="338"/>
      <c r="HS24" s="338"/>
      <c r="HT24" s="338"/>
      <c r="HU24" s="338"/>
      <c r="HV24" s="338"/>
      <c r="HW24" s="338"/>
      <c r="HX24" s="338"/>
      <c r="HY24" s="338"/>
      <c r="HZ24" s="338"/>
      <c r="IA24" s="338"/>
      <c r="IB24" s="338"/>
      <c r="IC24" s="338"/>
      <c r="ID24" s="338"/>
      <c r="IE24" s="338"/>
      <c r="IF24" s="338"/>
      <c r="IG24" s="338"/>
      <c r="IH24" s="338"/>
      <c r="II24" s="338"/>
      <c r="IJ24" s="338"/>
      <c r="IK24" s="338"/>
      <c r="IL24" s="338"/>
      <c r="IM24" s="338"/>
      <c r="IN24" s="338"/>
      <c r="IO24" s="338"/>
      <c r="IP24" s="338"/>
      <c r="IQ24" s="338"/>
      <c r="IR24" s="338"/>
      <c r="IS24" s="338"/>
      <c r="IT24" s="338"/>
      <c r="IU24" s="338"/>
      <c r="IV24" s="338"/>
    </row>
    <row r="25" spans="1:256">
      <c r="A25" s="379"/>
      <c r="B25" s="384"/>
      <c r="C25" s="372"/>
      <c r="D25" s="372"/>
      <c r="E25" s="372"/>
      <c r="F25" s="385"/>
      <c r="G25" s="385"/>
      <c r="H25" s="385"/>
      <c r="I25" s="385"/>
      <c r="J25" s="386"/>
      <c r="K25" s="334">
        <v>200</v>
      </c>
      <c r="L25" s="329"/>
      <c r="M25" s="338"/>
      <c r="O25" s="338"/>
      <c r="P25" s="338"/>
      <c r="Q25" s="306"/>
      <c r="R25" s="387"/>
      <c r="S25" s="338"/>
      <c r="T25" s="338"/>
      <c r="U25" s="336">
        <v>200000000</v>
      </c>
      <c r="V25" s="337">
        <v>1.2022999999999999</v>
      </c>
      <c r="W25" s="338"/>
      <c r="X25" s="326">
        <v>200000000</v>
      </c>
      <c r="Y25" s="326">
        <v>250000000</v>
      </c>
      <c r="Z25" s="338"/>
      <c r="AA25" s="338"/>
      <c r="AB25" s="338"/>
      <c r="AC25" s="338"/>
      <c r="AD25" s="338"/>
      <c r="AE25" s="338"/>
      <c r="AF25" s="338"/>
      <c r="AG25" s="338"/>
      <c r="AH25" s="338"/>
      <c r="AI25" s="338"/>
      <c r="AJ25" s="338"/>
      <c r="AK25" s="338"/>
      <c r="AL25" s="338"/>
      <c r="AM25" s="338"/>
      <c r="AN25" s="338"/>
      <c r="AO25" s="338"/>
      <c r="AP25" s="338"/>
      <c r="AQ25" s="338"/>
      <c r="AR25" s="338"/>
      <c r="AS25" s="338"/>
      <c r="AT25" s="338"/>
      <c r="AU25" s="338"/>
      <c r="AV25" s="338"/>
      <c r="AW25" s="338"/>
      <c r="AX25" s="338"/>
      <c r="AY25" s="338"/>
      <c r="AZ25" s="338"/>
      <c r="BA25" s="338"/>
      <c r="BB25" s="338"/>
      <c r="BC25" s="338"/>
      <c r="BD25" s="338"/>
      <c r="BE25" s="338"/>
      <c r="BF25" s="338"/>
      <c r="BG25" s="338"/>
      <c r="BH25" s="338"/>
      <c r="BI25" s="338"/>
      <c r="BJ25" s="338"/>
      <c r="BK25" s="338"/>
      <c r="BL25" s="338"/>
      <c r="BM25" s="338"/>
      <c r="BN25" s="338"/>
      <c r="BO25" s="338"/>
      <c r="BP25" s="338"/>
      <c r="BQ25" s="338"/>
      <c r="BR25" s="338"/>
      <c r="BS25" s="338"/>
      <c r="BT25" s="338"/>
      <c r="BU25" s="338"/>
      <c r="BV25" s="338"/>
      <c r="BW25" s="338"/>
      <c r="BX25" s="338"/>
      <c r="BY25" s="338"/>
      <c r="BZ25" s="338"/>
      <c r="CA25" s="338"/>
      <c r="CB25" s="338"/>
      <c r="CC25" s="338"/>
      <c r="CD25" s="338"/>
      <c r="CE25" s="338"/>
      <c r="CF25" s="338"/>
      <c r="CG25" s="338"/>
      <c r="CH25" s="338"/>
      <c r="CI25" s="338"/>
      <c r="CJ25" s="338"/>
      <c r="CK25" s="338"/>
      <c r="CL25" s="338"/>
      <c r="CM25" s="338"/>
      <c r="CN25" s="338"/>
      <c r="CO25" s="338"/>
      <c r="CP25" s="338"/>
      <c r="CQ25" s="338"/>
      <c r="CR25" s="338"/>
      <c r="CS25" s="338"/>
      <c r="CT25" s="338"/>
      <c r="CU25" s="338"/>
      <c r="CV25" s="338"/>
      <c r="CW25" s="338"/>
      <c r="CX25" s="338"/>
      <c r="CY25" s="338"/>
      <c r="CZ25" s="338"/>
      <c r="DA25" s="338"/>
      <c r="DB25" s="338"/>
      <c r="DC25" s="338"/>
      <c r="DD25" s="338"/>
      <c r="DE25" s="338"/>
      <c r="DF25" s="338"/>
      <c r="DG25" s="338"/>
      <c r="DH25" s="338"/>
      <c r="DI25" s="338"/>
      <c r="DJ25" s="338"/>
      <c r="DK25" s="338"/>
      <c r="DL25" s="338"/>
      <c r="DM25" s="338"/>
      <c r="DN25" s="338"/>
      <c r="DO25" s="338"/>
      <c r="DP25" s="338"/>
      <c r="DQ25" s="338"/>
      <c r="DR25" s="338"/>
      <c r="DS25" s="338"/>
      <c r="DT25" s="338"/>
      <c r="DU25" s="338"/>
      <c r="DV25" s="338"/>
      <c r="DW25" s="338"/>
      <c r="DX25" s="338"/>
      <c r="DY25" s="338"/>
      <c r="DZ25" s="338"/>
      <c r="EA25" s="338"/>
      <c r="EB25" s="338"/>
      <c r="EC25" s="338"/>
      <c r="ED25" s="338"/>
      <c r="EE25" s="338"/>
      <c r="EF25" s="338"/>
      <c r="EG25" s="338"/>
      <c r="EH25" s="338"/>
      <c r="EI25" s="338"/>
      <c r="EJ25" s="338"/>
      <c r="EK25" s="338"/>
      <c r="EL25" s="338"/>
      <c r="EM25" s="338"/>
      <c r="EN25" s="338"/>
      <c r="EO25" s="338"/>
      <c r="EP25" s="338"/>
      <c r="EQ25" s="338"/>
      <c r="ER25" s="338"/>
      <c r="ES25" s="338"/>
      <c r="ET25" s="338"/>
      <c r="EU25" s="338"/>
      <c r="EV25" s="338"/>
      <c r="EW25" s="338"/>
      <c r="EX25" s="338"/>
      <c r="EY25" s="338"/>
      <c r="EZ25" s="338"/>
      <c r="FA25" s="338"/>
      <c r="FB25" s="338"/>
      <c r="FC25" s="338"/>
      <c r="FD25" s="338"/>
      <c r="FE25" s="338"/>
      <c r="FF25" s="338"/>
      <c r="FG25" s="338"/>
      <c r="FH25" s="338"/>
      <c r="FI25" s="338"/>
      <c r="FJ25" s="338"/>
      <c r="FK25" s="338"/>
      <c r="FL25" s="338"/>
      <c r="FM25" s="338"/>
      <c r="FN25" s="338"/>
      <c r="FO25" s="338"/>
      <c r="FP25" s="338"/>
      <c r="FQ25" s="338"/>
      <c r="FR25" s="338"/>
      <c r="FS25" s="338"/>
      <c r="FT25" s="338"/>
      <c r="FU25" s="338"/>
      <c r="FV25" s="338"/>
      <c r="FW25" s="338"/>
      <c r="FX25" s="338"/>
      <c r="FY25" s="338"/>
      <c r="FZ25" s="338"/>
      <c r="GA25" s="338"/>
      <c r="GB25" s="338"/>
      <c r="GC25" s="338"/>
      <c r="GD25" s="338"/>
      <c r="GE25" s="338"/>
      <c r="GF25" s="338"/>
      <c r="GG25" s="338"/>
      <c r="GH25" s="338"/>
      <c r="GI25" s="338"/>
      <c r="GJ25" s="338"/>
      <c r="GK25" s="338"/>
      <c r="GL25" s="338"/>
      <c r="GM25" s="338"/>
      <c r="GN25" s="338"/>
      <c r="GO25" s="338"/>
      <c r="GP25" s="338"/>
      <c r="GQ25" s="338"/>
      <c r="GR25" s="338"/>
      <c r="GS25" s="338"/>
      <c r="GT25" s="338"/>
      <c r="GU25" s="338"/>
      <c r="GV25" s="338"/>
      <c r="GW25" s="338"/>
      <c r="GX25" s="338"/>
      <c r="GY25" s="338"/>
      <c r="GZ25" s="338"/>
      <c r="HA25" s="338"/>
      <c r="HB25" s="338"/>
      <c r="HC25" s="338"/>
      <c r="HD25" s="338"/>
      <c r="HE25" s="338"/>
      <c r="HF25" s="338"/>
      <c r="HG25" s="338"/>
      <c r="HH25" s="338"/>
      <c r="HI25" s="338"/>
      <c r="HJ25" s="338"/>
      <c r="HK25" s="338"/>
      <c r="HL25" s="338"/>
      <c r="HM25" s="338"/>
      <c r="HN25" s="338"/>
      <c r="HO25" s="338"/>
      <c r="HP25" s="338"/>
      <c r="HQ25" s="338"/>
      <c r="HR25" s="338"/>
      <c r="HS25" s="338"/>
      <c r="HT25" s="338"/>
      <c r="HU25" s="338"/>
      <c r="HV25" s="338"/>
      <c r="HW25" s="338"/>
      <c r="HX25" s="338"/>
      <c r="HY25" s="338"/>
      <c r="HZ25" s="338"/>
      <c r="IA25" s="338"/>
      <c r="IB25" s="338"/>
      <c r="IC25" s="338"/>
      <c r="ID25" s="338"/>
      <c r="IE25" s="338"/>
      <c r="IF25" s="338"/>
      <c r="IG25" s="338"/>
      <c r="IH25" s="338"/>
      <c r="II25" s="338"/>
      <c r="IJ25" s="338"/>
      <c r="IK25" s="338"/>
      <c r="IL25" s="338"/>
      <c r="IM25" s="338"/>
      <c r="IN25" s="338"/>
      <c r="IO25" s="338"/>
      <c r="IP25" s="338"/>
      <c r="IQ25" s="338"/>
      <c r="IR25" s="338"/>
      <c r="IS25" s="338"/>
      <c r="IT25" s="338"/>
      <c r="IU25" s="338"/>
      <c r="IV25" s="338"/>
    </row>
    <row r="26" spans="1:256">
      <c r="A26" s="379"/>
      <c r="B26" s="380"/>
      <c r="C26" s="382" t="s">
        <v>1140</v>
      </c>
      <c r="D26" s="380"/>
      <c r="E26" s="380"/>
      <c r="F26" s="380"/>
      <c r="G26" s="381">
        <f>H17</f>
        <v>633240.07148811105</v>
      </c>
      <c r="H26" s="380"/>
      <c r="I26" s="382" t="s">
        <v>833</v>
      </c>
      <c r="J26" s="380"/>
      <c r="K26" s="334">
        <v>250</v>
      </c>
      <c r="L26" s="329"/>
      <c r="M26" s="338"/>
      <c r="O26" s="338"/>
      <c r="P26" s="338"/>
      <c r="Q26" s="306"/>
      <c r="R26" s="387"/>
      <c r="S26" s="338"/>
      <c r="T26" s="338"/>
      <c r="U26" s="336">
        <v>250000000</v>
      </c>
      <c r="V26" s="343">
        <v>1.2013</v>
      </c>
      <c r="W26" s="338"/>
      <c r="X26" s="326">
        <v>250000000</v>
      </c>
      <c r="Y26" s="326">
        <v>300000000</v>
      </c>
      <c r="Z26" s="338"/>
      <c r="AA26" s="338"/>
      <c r="AB26" s="338"/>
      <c r="AC26" s="338"/>
      <c r="AD26" s="338"/>
      <c r="AE26" s="338"/>
      <c r="AF26" s="338"/>
      <c r="AG26" s="338"/>
      <c r="AH26" s="338"/>
      <c r="AI26" s="338"/>
      <c r="AJ26" s="338"/>
      <c r="AK26" s="338"/>
      <c r="AL26" s="338"/>
      <c r="AM26" s="338"/>
      <c r="AN26" s="338"/>
      <c r="AO26" s="338"/>
      <c r="AP26" s="338"/>
      <c r="AQ26" s="338"/>
      <c r="AR26" s="338"/>
      <c r="AS26" s="338"/>
      <c r="AT26" s="338"/>
      <c r="AU26" s="338"/>
      <c r="AV26" s="338"/>
      <c r="AW26" s="338"/>
      <c r="AX26" s="338"/>
      <c r="AY26" s="338"/>
      <c r="AZ26" s="338"/>
      <c r="BA26" s="338"/>
      <c r="BB26" s="338"/>
      <c r="BC26" s="338"/>
      <c r="BD26" s="338"/>
      <c r="BE26" s="338"/>
      <c r="BF26" s="338"/>
      <c r="BG26" s="338"/>
      <c r="BH26" s="338"/>
      <c r="BI26" s="338"/>
      <c r="BJ26" s="338"/>
      <c r="BK26" s="338"/>
      <c r="BL26" s="338"/>
      <c r="BM26" s="338"/>
      <c r="BN26" s="338"/>
      <c r="BO26" s="338"/>
      <c r="BP26" s="338"/>
      <c r="BQ26" s="338"/>
      <c r="BR26" s="338"/>
      <c r="BS26" s="338"/>
      <c r="BT26" s="338"/>
      <c r="BU26" s="338"/>
      <c r="BV26" s="338"/>
      <c r="BW26" s="338"/>
      <c r="BX26" s="338"/>
      <c r="BY26" s="338"/>
      <c r="BZ26" s="338"/>
      <c r="CA26" s="338"/>
      <c r="CB26" s="338"/>
      <c r="CC26" s="338"/>
      <c r="CD26" s="338"/>
      <c r="CE26" s="338"/>
      <c r="CF26" s="338"/>
      <c r="CG26" s="338"/>
      <c r="CH26" s="338"/>
      <c r="CI26" s="338"/>
      <c r="CJ26" s="338"/>
      <c r="CK26" s="338"/>
      <c r="CL26" s="338"/>
      <c r="CM26" s="338"/>
      <c r="CN26" s="338"/>
      <c r="CO26" s="338"/>
      <c r="CP26" s="338"/>
      <c r="CQ26" s="338"/>
      <c r="CR26" s="338"/>
      <c r="CS26" s="338"/>
      <c r="CT26" s="338"/>
      <c r="CU26" s="338"/>
      <c r="CV26" s="338"/>
      <c r="CW26" s="338"/>
      <c r="CX26" s="338"/>
      <c r="CY26" s="338"/>
      <c r="CZ26" s="338"/>
      <c r="DA26" s="338"/>
      <c r="DB26" s="338"/>
      <c r="DC26" s="338"/>
      <c r="DD26" s="338"/>
      <c r="DE26" s="338"/>
      <c r="DF26" s="338"/>
      <c r="DG26" s="338"/>
      <c r="DH26" s="338"/>
      <c r="DI26" s="338"/>
      <c r="DJ26" s="338"/>
      <c r="DK26" s="338"/>
      <c r="DL26" s="338"/>
      <c r="DM26" s="338"/>
      <c r="DN26" s="338"/>
      <c r="DO26" s="338"/>
      <c r="DP26" s="338"/>
      <c r="DQ26" s="338"/>
      <c r="DR26" s="338"/>
      <c r="DS26" s="338"/>
      <c r="DT26" s="338"/>
      <c r="DU26" s="338"/>
      <c r="DV26" s="338"/>
      <c r="DW26" s="338"/>
      <c r="DX26" s="338"/>
      <c r="DY26" s="338"/>
      <c r="DZ26" s="338"/>
      <c r="EA26" s="338"/>
      <c r="EB26" s="338"/>
      <c r="EC26" s="338"/>
      <c r="ED26" s="338"/>
      <c r="EE26" s="338"/>
      <c r="EF26" s="338"/>
      <c r="EG26" s="338"/>
      <c r="EH26" s="338"/>
      <c r="EI26" s="338"/>
      <c r="EJ26" s="338"/>
      <c r="EK26" s="338"/>
      <c r="EL26" s="338"/>
      <c r="EM26" s="338"/>
      <c r="EN26" s="338"/>
      <c r="EO26" s="338"/>
      <c r="EP26" s="338"/>
      <c r="EQ26" s="338"/>
      <c r="ER26" s="338"/>
      <c r="ES26" s="338"/>
      <c r="ET26" s="338"/>
      <c r="EU26" s="338"/>
      <c r="EV26" s="338"/>
      <c r="EW26" s="338"/>
      <c r="EX26" s="338"/>
      <c r="EY26" s="338"/>
      <c r="EZ26" s="338"/>
      <c r="FA26" s="338"/>
      <c r="FB26" s="338"/>
      <c r="FC26" s="338"/>
      <c r="FD26" s="338"/>
      <c r="FE26" s="338"/>
      <c r="FF26" s="338"/>
      <c r="FG26" s="338"/>
      <c r="FH26" s="338"/>
      <c r="FI26" s="338"/>
      <c r="FJ26" s="338"/>
      <c r="FK26" s="338"/>
      <c r="FL26" s="338"/>
      <c r="FM26" s="338"/>
      <c r="FN26" s="338"/>
      <c r="FO26" s="338"/>
      <c r="FP26" s="338"/>
      <c r="FQ26" s="338"/>
      <c r="FR26" s="338"/>
      <c r="FS26" s="338"/>
      <c r="FT26" s="338"/>
      <c r="FU26" s="338"/>
      <c r="FV26" s="338"/>
      <c r="FW26" s="338"/>
      <c r="FX26" s="338"/>
      <c r="FY26" s="338"/>
      <c r="FZ26" s="338"/>
      <c r="GA26" s="338"/>
      <c r="GB26" s="338"/>
      <c r="GC26" s="338"/>
      <c r="GD26" s="338"/>
      <c r="GE26" s="338"/>
      <c r="GF26" s="338"/>
      <c r="GG26" s="338"/>
      <c r="GH26" s="338"/>
      <c r="GI26" s="338"/>
      <c r="GJ26" s="338"/>
      <c r="GK26" s="338"/>
      <c r="GL26" s="338"/>
      <c r="GM26" s="338"/>
      <c r="GN26" s="338"/>
      <c r="GO26" s="338"/>
      <c r="GP26" s="338"/>
      <c r="GQ26" s="338"/>
      <c r="GR26" s="338"/>
      <c r="GS26" s="338"/>
      <c r="GT26" s="338"/>
      <c r="GU26" s="338"/>
      <c r="GV26" s="338"/>
      <c r="GW26" s="338"/>
      <c r="GX26" s="338"/>
      <c r="GY26" s="338"/>
      <c r="GZ26" s="338"/>
      <c r="HA26" s="338"/>
      <c r="HB26" s="338"/>
      <c r="HC26" s="338"/>
      <c r="HD26" s="338"/>
      <c r="HE26" s="338"/>
      <c r="HF26" s="338"/>
      <c r="HG26" s="338"/>
      <c r="HH26" s="338"/>
      <c r="HI26" s="338"/>
      <c r="HJ26" s="338"/>
      <c r="HK26" s="338"/>
      <c r="HL26" s="338"/>
      <c r="HM26" s="338"/>
      <c r="HN26" s="338"/>
      <c r="HO26" s="338"/>
      <c r="HP26" s="338"/>
      <c r="HQ26" s="338"/>
      <c r="HR26" s="338"/>
      <c r="HS26" s="338"/>
      <c r="HT26" s="338"/>
      <c r="HU26" s="338"/>
      <c r="HV26" s="338"/>
      <c r="HW26" s="338"/>
      <c r="HX26" s="338"/>
      <c r="HY26" s="338"/>
      <c r="HZ26" s="338"/>
      <c r="IA26" s="338"/>
      <c r="IB26" s="338"/>
      <c r="IC26" s="338"/>
      <c r="ID26" s="338"/>
      <c r="IE26" s="338"/>
      <c r="IF26" s="338"/>
      <c r="IG26" s="338"/>
      <c r="IH26" s="338"/>
      <c r="II26" s="338"/>
      <c r="IJ26" s="338"/>
      <c r="IK26" s="338"/>
      <c r="IL26" s="338"/>
      <c r="IM26" s="338"/>
      <c r="IN26" s="338"/>
      <c r="IO26" s="338"/>
      <c r="IP26" s="338"/>
      <c r="IQ26" s="338"/>
      <c r="IR26" s="338"/>
      <c r="IS26" s="338"/>
      <c r="IT26" s="338"/>
      <c r="IU26" s="338"/>
      <c r="IV26" s="338"/>
    </row>
    <row r="27" spans="1:256" ht="24.75" thickBot="1">
      <c r="A27" s="379"/>
      <c r="B27" s="380"/>
      <c r="C27" s="382" t="s">
        <v>1141</v>
      </c>
      <c r="D27" s="380"/>
      <c r="E27" s="380"/>
      <c r="F27" s="380"/>
      <c r="G27" s="388">
        <f>A23-((C23-E23)*(G23-I23)/(E24-G24))</f>
        <v>1.3084604476568571</v>
      </c>
      <c r="H27" s="380"/>
      <c r="I27" s="380"/>
      <c r="J27" s="380"/>
      <c r="K27" s="334">
        <v>300</v>
      </c>
      <c r="L27" s="329"/>
      <c r="M27" s="338"/>
      <c r="O27" s="338"/>
      <c r="P27" s="338"/>
      <c r="Q27" s="306"/>
      <c r="R27" s="387"/>
      <c r="S27" s="338"/>
      <c r="T27" s="338"/>
      <c r="U27" s="336">
        <v>300000000</v>
      </c>
      <c r="V27" s="337">
        <v>1.1951000000000001</v>
      </c>
      <c r="W27" s="338"/>
      <c r="X27" s="326">
        <v>300000000</v>
      </c>
      <c r="Y27" s="326">
        <v>350000000</v>
      </c>
      <c r="Z27" s="338"/>
      <c r="AA27" s="338"/>
      <c r="AB27" s="338"/>
      <c r="AC27" s="338"/>
      <c r="AD27" s="338"/>
      <c r="AE27" s="338"/>
      <c r="AF27" s="338"/>
      <c r="AG27" s="338"/>
      <c r="AH27" s="338"/>
      <c r="AI27" s="338"/>
      <c r="AJ27" s="338"/>
      <c r="AK27" s="338"/>
      <c r="AL27" s="338"/>
      <c r="AM27" s="338"/>
      <c r="AN27" s="338"/>
      <c r="AO27" s="338"/>
      <c r="AP27" s="338"/>
      <c r="AQ27" s="338"/>
      <c r="AR27" s="338"/>
      <c r="AS27" s="338"/>
      <c r="AT27" s="338"/>
      <c r="AU27" s="338"/>
      <c r="AV27" s="338"/>
      <c r="AW27" s="338"/>
      <c r="AX27" s="338"/>
      <c r="AY27" s="338"/>
      <c r="AZ27" s="338"/>
      <c r="BA27" s="338"/>
      <c r="BB27" s="338"/>
      <c r="BC27" s="338"/>
      <c r="BD27" s="338"/>
      <c r="BE27" s="338"/>
      <c r="BF27" s="338"/>
      <c r="BG27" s="338"/>
      <c r="BH27" s="338"/>
      <c r="BI27" s="338"/>
      <c r="BJ27" s="338"/>
      <c r="BK27" s="338"/>
      <c r="BL27" s="338"/>
      <c r="BM27" s="338"/>
      <c r="BN27" s="338"/>
      <c r="BO27" s="338"/>
      <c r="BP27" s="338"/>
      <c r="BQ27" s="338"/>
      <c r="BR27" s="338"/>
      <c r="BS27" s="338"/>
      <c r="BT27" s="338"/>
      <c r="BU27" s="338"/>
      <c r="BV27" s="338"/>
      <c r="BW27" s="338"/>
      <c r="BX27" s="338"/>
      <c r="BY27" s="338"/>
      <c r="BZ27" s="338"/>
      <c r="CA27" s="338"/>
      <c r="CB27" s="338"/>
      <c r="CC27" s="338"/>
      <c r="CD27" s="338"/>
      <c r="CE27" s="338"/>
      <c r="CF27" s="338"/>
      <c r="CG27" s="338"/>
      <c r="CH27" s="338"/>
      <c r="CI27" s="338"/>
      <c r="CJ27" s="338"/>
      <c r="CK27" s="338"/>
      <c r="CL27" s="338"/>
      <c r="CM27" s="338"/>
      <c r="CN27" s="338"/>
      <c r="CO27" s="338"/>
      <c r="CP27" s="338"/>
      <c r="CQ27" s="338"/>
      <c r="CR27" s="338"/>
      <c r="CS27" s="338"/>
      <c r="CT27" s="338"/>
      <c r="CU27" s="338"/>
      <c r="CV27" s="338"/>
      <c r="CW27" s="338"/>
      <c r="CX27" s="338"/>
      <c r="CY27" s="338"/>
      <c r="CZ27" s="338"/>
      <c r="DA27" s="338"/>
      <c r="DB27" s="338"/>
      <c r="DC27" s="338"/>
      <c r="DD27" s="338"/>
      <c r="DE27" s="338"/>
      <c r="DF27" s="338"/>
      <c r="DG27" s="338"/>
      <c r="DH27" s="338"/>
      <c r="DI27" s="338"/>
      <c r="DJ27" s="338"/>
      <c r="DK27" s="338"/>
      <c r="DL27" s="338"/>
      <c r="DM27" s="338"/>
      <c r="DN27" s="338"/>
      <c r="DO27" s="338"/>
      <c r="DP27" s="338"/>
      <c r="DQ27" s="338"/>
      <c r="DR27" s="338"/>
      <c r="DS27" s="338"/>
      <c r="DT27" s="338"/>
      <c r="DU27" s="338"/>
      <c r="DV27" s="338"/>
      <c r="DW27" s="338"/>
      <c r="DX27" s="338"/>
      <c r="DY27" s="338"/>
      <c r="DZ27" s="338"/>
      <c r="EA27" s="338"/>
      <c r="EB27" s="338"/>
      <c r="EC27" s="338"/>
      <c r="ED27" s="338"/>
      <c r="EE27" s="338"/>
      <c r="EF27" s="338"/>
      <c r="EG27" s="338"/>
      <c r="EH27" s="338"/>
      <c r="EI27" s="338"/>
      <c r="EJ27" s="338"/>
      <c r="EK27" s="338"/>
      <c r="EL27" s="338"/>
      <c r="EM27" s="338"/>
      <c r="EN27" s="338"/>
      <c r="EO27" s="338"/>
      <c r="EP27" s="338"/>
      <c r="EQ27" s="338"/>
      <c r="ER27" s="338"/>
      <c r="ES27" s="338"/>
      <c r="ET27" s="338"/>
      <c r="EU27" s="338"/>
      <c r="EV27" s="338"/>
      <c r="EW27" s="338"/>
      <c r="EX27" s="338"/>
      <c r="EY27" s="338"/>
      <c r="EZ27" s="338"/>
      <c r="FA27" s="338"/>
      <c r="FB27" s="338"/>
      <c r="FC27" s="338"/>
      <c r="FD27" s="338"/>
      <c r="FE27" s="338"/>
      <c r="FF27" s="338"/>
      <c r="FG27" s="338"/>
      <c r="FH27" s="338"/>
      <c r="FI27" s="338"/>
      <c r="FJ27" s="338"/>
      <c r="FK27" s="338"/>
      <c r="FL27" s="338"/>
      <c r="FM27" s="338"/>
      <c r="FN27" s="338"/>
      <c r="FO27" s="338"/>
      <c r="FP27" s="338"/>
      <c r="FQ27" s="338"/>
      <c r="FR27" s="338"/>
      <c r="FS27" s="338"/>
      <c r="FT27" s="338"/>
      <c r="FU27" s="338"/>
      <c r="FV27" s="338"/>
      <c r="FW27" s="338"/>
      <c r="FX27" s="338"/>
      <c r="FY27" s="338"/>
      <c r="FZ27" s="338"/>
      <c r="GA27" s="338"/>
      <c r="GB27" s="338"/>
      <c r="GC27" s="338"/>
      <c r="GD27" s="338"/>
      <c r="GE27" s="338"/>
      <c r="GF27" s="338"/>
      <c r="GG27" s="338"/>
      <c r="GH27" s="338"/>
      <c r="GI27" s="338"/>
      <c r="GJ27" s="338"/>
      <c r="GK27" s="338"/>
      <c r="GL27" s="338"/>
      <c r="GM27" s="338"/>
      <c r="GN27" s="338"/>
      <c r="GO27" s="338"/>
      <c r="GP27" s="338"/>
      <c r="GQ27" s="338"/>
      <c r="GR27" s="338"/>
      <c r="GS27" s="338"/>
      <c r="GT27" s="338"/>
      <c r="GU27" s="338"/>
      <c r="GV27" s="338"/>
      <c r="GW27" s="338"/>
      <c r="GX27" s="338"/>
      <c r="GY27" s="338"/>
      <c r="GZ27" s="338"/>
      <c r="HA27" s="338"/>
      <c r="HB27" s="338"/>
      <c r="HC27" s="338"/>
      <c r="HD27" s="338"/>
      <c r="HE27" s="338"/>
      <c r="HF27" s="338"/>
      <c r="HG27" s="338"/>
      <c r="HH27" s="338"/>
      <c r="HI27" s="338"/>
      <c r="HJ27" s="338"/>
      <c r="HK27" s="338"/>
      <c r="HL27" s="338"/>
      <c r="HM27" s="338"/>
      <c r="HN27" s="338"/>
      <c r="HO27" s="338"/>
      <c r="HP27" s="338"/>
      <c r="HQ27" s="338"/>
      <c r="HR27" s="338"/>
      <c r="HS27" s="338"/>
      <c r="HT27" s="338"/>
      <c r="HU27" s="338"/>
      <c r="HV27" s="338"/>
      <c r="HW27" s="338"/>
      <c r="HX27" s="338"/>
      <c r="HY27" s="338"/>
      <c r="HZ27" s="338"/>
      <c r="IA27" s="338"/>
      <c r="IB27" s="338"/>
      <c r="IC27" s="338"/>
      <c r="ID27" s="338"/>
      <c r="IE27" s="338"/>
      <c r="IF27" s="338"/>
      <c r="IG27" s="338"/>
      <c r="IH27" s="338"/>
      <c r="II27" s="338"/>
      <c r="IJ27" s="338"/>
      <c r="IK27" s="338"/>
      <c r="IL27" s="338"/>
      <c r="IM27" s="338"/>
      <c r="IN27" s="338"/>
      <c r="IO27" s="338"/>
      <c r="IP27" s="338"/>
      <c r="IQ27" s="338"/>
      <c r="IR27" s="338"/>
      <c r="IS27" s="338"/>
      <c r="IT27" s="338"/>
      <c r="IU27" s="338"/>
      <c r="IV27" s="338"/>
    </row>
    <row r="28" spans="1:256" ht="24.75" thickTop="1">
      <c r="A28" s="379"/>
      <c r="B28" s="380"/>
      <c r="C28" s="380"/>
      <c r="D28" s="380"/>
      <c r="E28" s="380"/>
      <c r="F28" s="380"/>
      <c r="G28" s="380"/>
      <c r="H28" s="380"/>
      <c r="I28" s="380"/>
      <c r="J28" s="380"/>
      <c r="K28" s="334">
        <v>350</v>
      </c>
      <c r="L28" s="329"/>
      <c r="M28" s="338"/>
      <c r="O28" s="338"/>
      <c r="P28" s="338"/>
      <c r="Q28" s="306"/>
      <c r="R28" s="389"/>
      <c r="S28" s="338"/>
      <c r="T28" s="338"/>
      <c r="U28" s="336">
        <v>350000000</v>
      </c>
      <c r="V28" s="343">
        <v>1.1866000000000001</v>
      </c>
      <c r="W28" s="338"/>
      <c r="X28" s="326">
        <v>350000000</v>
      </c>
      <c r="Y28" s="326">
        <v>400000000</v>
      </c>
      <c r="Z28" s="338"/>
      <c r="AA28" s="338"/>
      <c r="AB28" s="338"/>
      <c r="AC28" s="338"/>
      <c r="AD28" s="338"/>
      <c r="AE28" s="338"/>
      <c r="AF28" s="338"/>
      <c r="AG28" s="338"/>
      <c r="AH28" s="338"/>
      <c r="AI28" s="338"/>
      <c r="AJ28" s="338"/>
      <c r="AK28" s="338"/>
      <c r="AL28" s="338"/>
      <c r="AM28" s="338"/>
      <c r="AN28" s="338"/>
      <c r="AO28" s="338"/>
      <c r="AP28" s="338"/>
      <c r="AQ28" s="338"/>
      <c r="AR28" s="338"/>
      <c r="AS28" s="338"/>
      <c r="AT28" s="338"/>
      <c r="AU28" s="338"/>
      <c r="AV28" s="338"/>
      <c r="AW28" s="338"/>
      <c r="AX28" s="338"/>
      <c r="AY28" s="338"/>
      <c r="AZ28" s="338"/>
      <c r="BA28" s="338"/>
      <c r="BB28" s="338"/>
      <c r="BC28" s="338"/>
      <c r="BD28" s="338"/>
      <c r="BE28" s="338"/>
      <c r="BF28" s="338"/>
      <c r="BG28" s="338"/>
      <c r="BH28" s="338"/>
      <c r="BI28" s="338"/>
      <c r="BJ28" s="338"/>
      <c r="BK28" s="338"/>
      <c r="BL28" s="338"/>
      <c r="BM28" s="338"/>
      <c r="BN28" s="338"/>
      <c r="BO28" s="338"/>
      <c r="BP28" s="338"/>
      <c r="BQ28" s="338"/>
      <c r="BR28" s="338"/>
      <c r="BS28" s="338"/>
      <c r="BT28" s="338"/>
      <c r="BU28" s="338"/>
      <c r="BV28" s="338"/>
      <c r="BW28" s="338"/>
      <c r="BX28" s="338"/>
      <c r="BY28" s="338"/>
      <c r="BZ28" s="338"/>
      <c r="CA28" s="338"/>
      <c r="CB28" s="338"/>
      <c r="CC28" s="338"/>
      <c r="CD28" s="338"/>
      <c r="CE28" s="338"/>
      <c r="CF28" s="338"/>
      <c r="CG28" s="338"/>
      <c r="CH28" s="338"/>
      <c r="CI28" s="338"/>
      <c r="CJ28" s="338"/>
      <c r="CK28" s="338"/>
      <c r="CL28" s="338"/>
      <c r="CM28" s="338"/>
      <c r="CN28" s="338"/>
      <c r="CO28" s="338"/>
      <c r="CP28" s="338"/>
      <c r="CQ28" s="338"/>
      <c r="CR28" s="338"/>
      <c r="CS28" s="338"/>
      <c r="CT28" s="338"/>
      <c r="CU28" s="338"/>
      <c r="CV28" s="338"/>
      <c r="CW28" s="338"/>
      <c r="CX28" s="338"/>
      <c r="CY28" s="338"/>
      <c r="CZ28" s="338"/>
      <c r="DA28" s="338"/>
      <c r="DB28" s="338"/>
      <c r="DC28" s="338"/>
      <c r="DD28" s="338"/>
      <c r="DE28" s="338"/>
      <c r="DF28" s="338"/>
      <c r="DG28" s="338"/>
      <c r="DH28" s="338"/>
      <c r="DI28" s="338"/>
      <c r="DJ28" s="338"/>
      <c r="DK28" s="338"/>
      <c r="DL28" s="338"/>
      <c r="DM28" s="338"/>
      <c r="DN28" s="338"/>
      <c r="DO28" s="338"/>
      <c r="DP28" s="338"/>
      <c r="DQ28" s="338"/>
      <c r="DR28" s="338"/>
      <c r="DS28" s="338"/>
      <c r="DT28" s="338"/>
      <c r="DU28" s="338"/>
      <c r="DV28" s="338"/>
      <c r="DW28" s="338"/>
      <c r="DX28" s="338"/>
      <c r="DY28" s="338"/>
      <c r="DZ28" s="338"/>
      <c r="EA28" s="338"/>
      <c r="EB28" s="338"/>
      <c r="EC28" s="338"/>
      <c r="ED28" s="338"/>
      <c r="EE28" s="338"/>
      <c r="EF28" s="338"/>
      <c r="EG28" s="338"/>
      <c r="EH28" s="338"/>
      <c r="EI28" s="338"/>
      <c r="EJ28" s="338"/>
      <c r="EK28" s="338"/>
      <c r="EL28" s="338"/>
      <c r="EM28" s="338"/>
      <c r="EN28" s="338"/>
      <c r="EO28" s="338"/>
      <c r="EP28" s="338"/>
      <c r="EQ28" s="338"/>
      <c r="ER28" s="338"/>
      <c r="ES28" s="338"/>
      <c r="ET28" s="338"/>
      <c r="EU28" s="338"/>
      <c r="EV28" s="338"/>
      <c r="EW28" s="338"/>
      <c r="EX28" s="338"/>
      <c r="EY28" s="338"/>
      <c r="EZ28" s="338"/>
      <c r="FA28" s="338"/>
      <c r="FB28" s="338"/>
      <c r="FC28" s="338"/>
      <c r="FD28" s="338"/>
      <c r="FE28" s="338"/>
      <c r="FF28" s="338"/>
      <c r="FG28" s="338"/>
      <c r="FH28" s="338"/>
      <c r="FI28" s="338"/>
      <c r="FJ28" s="338"/>
      <c r="FK28" s="338"/>
      <c r="FL28" s="338"/>
      <c r="FM28" s="338"/>
      <c r="FN28" s="338"/>
      <c r="FO28" s="338"/>
      <c r="FP28" s="338"/>
      <c r="FQ28" s="338"/>
      <c r="FR28" s="338"/>
      <c r="FS28" s="338"/>
      <c r="FT28" s="338"/>
      <c r="FU28" s="338"/>
      <c r="FV28" s="338"/>
      <c r="FW28" s="338"/>
      <c r="FX28" s="338"/>
      <c r="FY28" s="338"/>
      <c r="FZ28" s="338"/>
      <c r="GA28" s="338"/>
      <c r="GB28" s="338"/>
      <c r="GC28" s="338"/>
      <c r="GD28" s="338"/>
      <c r="GE28" s="338"/>
      <c r="GF28" s="338"/>
      <c r="GG28" s="338"/>
      <c r="GH28" s="338"/>
      <c r="GI28" s="338"/>
      <c r="GJ28" s="338"/>
      <c r="GK28" s="338"/>
      <c r="GL28" s="338"/>
      <c r="GM28" s="338"/>
      <c r="GN28" s="338"/>
      <c r="GO28" s="338"/>
      <c r="GP28" s="338"/>
      <c r="GQ28" s="338"/>
      <c r="GR28" s="338"/>
      <c r="GS28" s="338"/>
      <c r="GT28" s="338"/>
      <c r="GU28" s="338"/>
      <c r="GV28" s="338"/>
      <c r="GW28" s="338"/>
      <c r="GX28" s="338"/>
      <c r="GY28" s="338"/>
      <c r="GZ28" s="338"/>
      <c r="HA28" s="338"/>
      <c r="HB28" s="338"/>
      <c r="HC28" s="338"/>
      <c r="HD28" s="338"/>
      <c r="HE28" s="338"/>
      <c r="HF28" s="338"/>
      <c r="HG28" s="338"/>
      <c r="HH28" s="338"/>
      <c r="HI28" s="338"/>
      <c r="HJ28" s="338"/>
      <c r="HK28" s="338"/>
      <c r="HL28" s="338"/>
      <c r="HM28" s="338"/>
      <c r="HN28" s="338"/>
      <c r="HO28" s="338"/>
      <c r="HP28" s="338"/>
      <c r="HQ28" s="338"/>
      <c r="HR28" s="338"/>
      <c r="HS28" s="338"/>
      <c r="HT28" s="338"/>
      <c r="HU28" s="338"/>
      <c r="HV28" s="338"/>
      <c r="HW28" s="338"/>
      <c r="HX28" s="338"/>
      <c r="HY28" s="338"/>
      <c r="HZ28" s="338"/>
      <c r="IA28" s="338"/>
      <c r="IB28" s="338"/>
      <c r="IC28" s="338"/>
      <c r="ID28" s="338"/>
      <c r="IE28" s="338"/>
      <c r="IF28" s="338"/>
      <c r="IG28" s="338"/>
      <c r="IH28" s="338"/>
      <c r="II28" s="338"/>
      <c r="IJ28" s="338"/>
      <c r="IK28" s="338"/>
      <c r="IL28" s="338"/>
      <c r="IM28" s="338"/>
      <c r="IN28" s="338"/>
      <c r="IO28" s="338"/>
      <c r="IP28" s="338"/>
      <c r="IQ28" s="338"/>
      <c r="IR28" s="338"/>
      <c r="IS28" s="338"/>
      <c r="IT28" s="338"/>
      <c r="IU28" s="338"/>
      <c r="IV28" s="338"/>
    </row>
    <row r="29" spans="1:256">
      <c r="A29" s="379"/>
      <c r="B29" s="380"/>
      <c r="C29" s="380"/>
      <c r="D29" s="380"/>
      <c r="E29" s="380"/>
      <c r="F29" s="380"/>
      <c r="G29" s="380"/>
      <c r="H29" s="380"/>
      <c r="I29" s="380" t="s">
        <v>770</v>
      </c>
      <c r="J29" s="380"/>
      <c r="K29" s="334">
        <v>400</v>
      </c>
      <c r="L29" s="329"/>
      <c r="M29" s="338"/>
      <c r="O29" s="338"/>
      <c r="P29" s="338"/>
      <c r="Q29" s="306"/>
      <c r="R29" s="387"/>
      <c r="S29" s="338"/>
      <c r="T29" s="338"/>
      <c r="U29" s="336">
        <v>400000000</v>
      </c>
      <c r="V29" s="337">
        <v>1.1858</v>
      </c>
      <c r="W29" s="338"/>
      <c r="X29" s="326">
        <v>400000000</v>
      </c>
      <c r="Y29" s="326">
        <v>500000000</v>
      </c>
      <c r="Z29" s="338"/>
      <c r="AA29" s="338"/>
      <c r="AB29" s="338"/>
      <c r="AC29" s="338"/>
      <c r="AD29" s="338"/>
      <c r="AE29" s="338"/>
      <c r="AF29" s="338"/>
      <c r="AG29" s="338"/>
      <c r="AH29" s="338"/>
      <c r="AI29" s="338"/>
      <c r="AJ29" s="338"/>
      <c r="AK29" s="338"/>
      <c r="AL29" s="338"/>
      <c r="AM29" s="338"/>
      <c r="AN29" s="338"/>
      <c r="AO29" s="338"/>
      <c r="AP29" s="338"/>
      <c r="AQ29" s="338"/>
      <c r="AR29" s="338"/>
      <c r="AS29" s="338"/>
      <c r="AT29" s="338"/>
      <c r="AU29" s="338"/>
      <c r="AV29" s="338"/>
      <c r="AW29" s="338"/>
      <c r="AX29" s="338"/>
      <c r="AY29" s="338"/>
      <c r="AZ29" s="338"/>
      <c r="BA29" s="338"/>
      <c r="BB29" s="338"/>
      <c r="BC29" s="338"/>
      <c r="BD29" s="338"/>
      <c r="BE29" s="338"/>
      <c r="BF29" s="338"/>
      <c r="BG29" s="338"/>
      <c r="BH29" s="338"/>
      <c r="BI29" s="338"/>
      <c r="BJ29" s="338"/>
      <c r="BK29" s="338"/>
      <c r="BL29" s="338"/>
      <c r="BM29" s="338"/>
      <c r="BN29" s="338"/>
      <c r="BO29" s="338"/>
      <c r="BP29" s="338"/>
      <c r="BQ29" s="338"/>
      <c r="BR29" s="338"/>
      <c r="BS29" s="338"/>
      <c r="BT29" s="338"/>
      <c r="BU29" s="338"/>
      <c r="BV29" s="338"/>
      <c r="BW29" s="338"/>
      <c r="BX29" s="338"/>
      <c r="BY29" s="338"/>
      <c r="BZ29" s="338"/>
      <c r="CA29" s="338"/>
      <c r="CB29" s="338"/>
      <c r="CC29" s="338"/>
      <c r="CD29" s="338"/>
      <c r="CE29" s="338"/>
      <c r="CF29" s="338"/>
      <c r="CG29" s="338"/>
      <c r="CH29" s="338"/>
      <c r="CI29" s="338"/>
      <c r="CJ29" s="338"/>
      <c r="CK29" s="338"/>
      <c r="CL29" s="338"/>
      <c r="CM29" s="338"/>
      <c r="CN29" s="338"/>
      <c r="CO29" s="338"/>
      <c r="CP29" s="338"/>
      <c r="CQ29" s="338"/>
      <c r="CR29" s="338"/>
      <c r="CS29" s="338"/>
      <c r="CT29" s="338"/>
      <c r="CU29" s="338"/>
      <c r="CV29" s="338"/>
      <c r="CW29" s="338"/>
      <c r="CX29" s="338"/>
      <c r="CY29" s="338"/>
      <c r="CZ29" s="338"/>
      <c r="DA29" s="338"/>
      <c r="DB29" s="338"/>
      <c r="DC29" s="338"/>
      <c r="DD29" s="338"/>
      <c r="DE29" s="338"/>
      <c r="DF29" s="338"/>
      <c r="DG29" s="338"/>
      <c r="DH29" s="338"/>
      <c r="DI29" s="338"/>
      <c r="DJ29" s="338"/>
      <c r="DK29" s="338"/>
      <c r="DL29" s="338"/>
      <c r="DM29" s="338"/>
      <c r="DN29" s="338"/>
      <c r="DO29" s="338"/>
      <c r="DP29" s="338"/>
      <c r="DQ29" s="338"/>
      <c r="DR29" s="338"/>
      <c r="DS29" s="338"/>
      <c r="DT29" s="338"/>
      <c r="DU29" s="338"/>
      <c r="DV29" s="338"/>
      <c r="DW29" s="338"/>
      <c r="DX29" s="338"/>
      <c r="DY29" s="338"/>
      <c r="DZ29" s="338"/>
      <c r="EA29" s="338"/>
      <c r="EB29" s="338"/>
      <c r="EC29" s="338"/>
      <c r="ED29" s="338"/>
      <c r="EE29" s="338"/>
      <c r="EF29" s="338"/>
      <c r="EG29" s="338"/>
      <c r="EH29" s="338"/>
      <c r="EI29" s="338"/>
      <c r="EJ29" s="338"/>
      <c r="EK29" s="338"/>
      <c r="EL29" s="338"/>
      <c r="EM29" s="338"/>
      <c r="EN29" s="338"/>
      <c r="EO29" s="338"/>
      <c r="EP29" s="338"/>
      <c r="EQ29" s="338"/>
      <c r="ER29" s="338"/>
      <c r="ES29" s="338"/>
      <c r="ET29" s="338"/>
      <c r="EU29" s="338"/>
      <c r="EV29" s="338"/>
      <c r="EW29" s="338"/>
      <c r="EX29" s="338"/>
      <c r="EY29" s="338"/>
      <c r="EZ29" s="338"/>
      <c r="FA29" s="338"/>
      <c r="FB29" s="338"/>
      <c r="FC29" s="338"/>
      <c r="FD29" s="338"/>
      <c r="FE29" s="338"/>
      <c r="FF29" s="338"/>
      <c r="FG29" s="338"/>
      <c r="FH29" s="338"/>
      <c r="FI29" s="338"/>
      <c r="FJ29" s="338"/>
      <c r="FK29" s="338"/>
      <c r="FL29" s="338"/>
      <c r="FM29" s="338"/>
      <c r="FN29" s="338"/>
      <c r="FO29" s="338"/>
      <c r="FP29" s="338"/>
      <c r="FQ29" s="338"/>
      <c r="FR29" s="338"/>
      <c r="FS29" s="338"/>
      <c r="FT29" s="338"/>
      <c r="FU29" s="338"/>
      <c r="FV29" s="338"/>
      <c r="FW29" s="338"/>
      <c r="FX29" s="338"/>
      <c r="FY29" s="338"/>
      <c r="FZ29" s="338"/>
      <c r="GA29" s="338"/>
      <c r="GB29" s="338"/>
      <c r="GC29" s="338"/>
      <c r="GD29" s="338"/>
      <c r="GE29" s="338"/>
      <c r="GF29" s="338"/>
      <c r="GG29" s="338"/>
      <c r="GH29" s="338"/>
      <c r="GI29" s="338"/>
      <c r="GJ29" s="338"/>
      <c r="GK29" s="338"/>
      <c r="GL29" s="338"/>
      <c r="GM29" s="338"/>
      <c r="GN29" s="338"/>
      <c r="GO29" s="338"/>
      <c r="GP29" s="338"/>
      <c r="GQ29" s="338"/>
      <c r="GR29" s="338"/>
      <c r="GS29" s="338"/>
      <c r="GT29" s="338"/>
      <c r="GU29" s="338"/>
      <c r="GV29" s="338"/>
      <c r="GW29" s="338"/>
      <c r="GX29" s="338"/>
      <c r="GY29" s="338"/>
      <c r="GZ29" s="338"/>
      <c r="HA29" s="338"/>
      <c r="HB29" s="338"/>
      <c r="HC29" s="338"/>
      <c r="HD29" s="338"/>
      <c r="HE29" s="338"/>
      <c r="HF29" s="338"/>
      <c r="HG29" s="338"/>
      <c r="HH29" s="338"/>
      <c r="HI29" s="338"/>
      <c r="HJ29" s="338"/>
      <c r="HK29" s="338"/>
      <c r="HL29" s="338"/>
      <c r="HM29" s="338"/>
      <c r="HN29" s="338"/>
      <c r="HO29" s="338"/>
      <c r="HP29" s="338"/>
      <c r="HQ29" s="338"/>
      <c r="HR29" s="338"/>
      <c r="HS29" s="338"/>
      <c r="HT29" s="338"/>
      <c r="HU29" s="338"/>
      <c r="HV29" s="338"/>
      <c r="HW29" s="338"/>
      <c r="HX29" s="338"/>
      <c r="HY29" s="338"/>
      <c r="HZ29" s="338"/>
      <c r="IA29" s="338"/>
      <c r="IB29" s="338"/>
      <c r="IC29" s="338"/>
      <c r="ID29" s="338"/>
      <c r="IE29" s="338"/>
      <c r="IF29" s="338"/>
      <c r="IG29" s="338"/>
      <c r="IH29" s="338"/>
      <c r="II29" s="338"/>
      <c r="IJ29" s="338"/>
      <c r="IK29" s="338"/>
      <c r="IL29" s="338"/>
      <c r="IM29" s="338"/>
      <c r="IN29" s="338"/>
      <c r="IO29" s="338"/>
      <c r="IP29" s="338"/>
      <c r="IQ29" s="338"/>
      <c r="IR29" s="338"/>
      <c r="IS29" s="338"/>
      <c r="IT29" s="338"/>
      <c r="IU29" s="338"/>
      <c r="IV29" s="338"/>
    </row>
    <row r="30" spans="1:256">
      <c r="A30" s="379"/>
      <c r="B30" s="380"/>
      <c r="C30" s="380"/>
      <c r="D30" s="380"/>
      <c r="E30" s="380"/>
      <c r="F30" s="380"/>
      <c r="G30" s="380"/>
      <c r="H30" s="380"/>
      <c r="I30" s="380"/>
      <c r="J30" s="380"/>
      <c r="K30" s="334">
        <v>500</v>
      </c>
      <c r="L30" s="329"/>
      <c r="M30" s="338"/>
      <c r="O30" s="338"/>
      <c r="P30" s="338"/>
      <c r="Q30" s="306"/>
      <c r="R30" s="387"/>
      <c r="S30" s="338"/>
      <c r="T30" s="338"/>
      <c r="U30" s="336">
        <v>500000000</v>
      </c>
      <c r="V30" s="343">
        <v>1.1853</v>
      </c>
      <c r="W30" s="338"/>
      <c r="X30" s="326">
        <v>500000000</v>
      </c>
      <c r="Y30" s="326">
        <v>500000001</v>
      </c>
      <c r="Z30" s="338"/>
      <c r="AA30" s="338"/>
      <c r="AB30" s="338"/>
      <c r="AC30" s="338"/>
      <c r="AD30" s="338"/>
      <c r="AE30" s="338"/>
      <c r="AF30" s="338"/>
      <c r="AG30" s="338"/>
      <c r="AH30" s="338"/>
      <c r="AI30" s="338"/>
      <c r="AJ30" s="338"/>
      <c r="AK30" s="338"/>
      <c r="AL30" s="338"/>
      <c r="AM30" s="338"/>
      <c r="AN30" s="338"/>
      <c r="AO30" s="338"/>
      <c r="AP30" s="338"/>
      <c r="AQ30" s="338"/>
      <c r="AR30" s="338"/>
      <c r="AS30" s="338"/>
      <c r="AT30" s="338"/>
      <c r="AU30" s="338"/>
      <c r="AV30" s="338"/>
      <c r="AW30" s="338"/>
      <c r="AX30" s="338"/>
      <c r="AY30" s="338"/>
      <c r="AZ30" s="338"/>
      <c r="BA30" s="338"/>
      <c r="BB30" s="338"/>
      <c r="BC30" s="338"/>
      <c r="BD30" s="338"/>
      <c r="BE30" s="338"/>
      <c r="BF30" s="338"/>
      <c r="BG30" s="338"/>
      <c r="BH30" s="338"/>
      <c r="BI30" s="338"/>
      <c r="BJ30" s="338"/>
      <c r="BK30" s="338"/>
      <c r="BL30" s="338"/>
      <c r="BM30" s="338"/>
      <c r="BN30" s="338"/>
      <c r="BO30" s="338"/>
      <c r="BP30" s="338"/>
      <c r="BQ30" s="338"/>
      <c r="BR30" s="338"/>
      <c r="BS30" s="338"/>
      <c r="BT30" s="338"/>
      <c r="BU30" s="338"/>
      <c r="BV30" s="338"/>
      <c r="BW30" s="338"/>
      <c r="BX30" s="338"/>
      <c r="BY30" s="338"/>
      <c r="BZ30" s="338"/>
      <c r="CA30" s="338"/>
      <c r="CB30" s="338"/>
      <c r="CC30" s="338"/>
      <c r="CD30" s="338"/>
      <c r="CE30" s="338"/>
      <c r="CF30" s="338"/>
      <c r="CG30" s="338"/>
      <c r="CH30" s="338"/>
      <c r="CI30" s="338"/>
      <c r="CJ30" s="338"/>
      <c r="CK30" s="338"/>
      <c r="CL30" s="338"/>
      <c r="CM30" s="338"/>
      <c r="CN30" s="338"/>
      <c r="CO30" s="338"/>
      <c r="CP30" s="338"/>
      <c r="CQ30" s="338"/>
      <c r="CR30" s="338"/>
      <c r="CS30" s="338"/>
      <c r="CT30" s="338"/>
      <c r="CU30" s="338"/>
      <c r="CV30" s="338"/>
      <c r="CW30" s="338"/>
      <c r="CX30" s="338"/>
      <c r="CY30" s="338"/>
      <c r="CZ30" s="338"/>
      <c r="DA30" s="338"/>
      <c r="DB30" s="338"/>
      <c r="DC30" s="338"/>
      <c r="DD30" s="338"/>
      <c r="DE30" s="338"/>
      <c r="DF30" s="338"/>
      <c r="DG30" s="338"/>
      <c r="DH30" s="338"/>
      <c r="DI30" s="338"/>
      <c r="DJ30" s="338"/>
      <c r="DK30" s="338"/>
      <c r="DL30" s="338"/>
      <c r="DM30" s="338"/>
      <c r="DN30" s="338"/>
      <c r="DO30" s="338"/>
      <c r="DP30" s="338"/>
      <c r="DQ30" s="338"/>
      <c r="DR30" s="338"/>
      <c r="DS30" s="338"/>
      <c r="DT30" s="338"/>
      <c r="DU30" s="338"/>
      <c r="DV30" s="338"/>
      <c r="DW30" s="338"/>
      <c r="DX30" s="338"/>
      <c r="DY30" s="338"/>
      <c r="DZ30" s="338"/>
      <c r="EA30" s="338"/>
      <c r="EB30" s="338"/>
      <c r="EC30" s="338"/>
      <c r="ED30" s="338"/>
      <c r="EE30" s="338"/>
      <c r="EF30" s="338"/>
      <c r="EG30" s="338"/>
      <c r="EH30" s="338"/>
      <c r="EI30" s="338"/>
      <c r="EJ30" s="338"/>
      <c r="EK30" s="338"/>
      <c r="EL30" s="338"/>
      <c r="EM30" s="338"/>
      <c r="EN30" s="338"/>
      <c r="EO30" s="338"/>
      <c r="EP30" s="338"/>
      <c r="EQ30" s="338"/>
      <c r="ER30" s="338"/>
      <c r="ES30" s="338"/>
      <c r="ET30" s="338"/>
      <c r="EU30" s="338"/>
      <c r="EV30" s="338"/>
      <c r="EW30" s="338"/>
      <c r="EX30" s="338"/>
      <c r="EY30" s="338"/>
      <c r="EZ30" s="338"/>
      <c r="FA30" s="338"/>
      <c r="FB30" s="338"/>
      <c r="FC30" s="338"/>
      <c r="FD30" s="338"/>
      <c r="FE30" s="338"/>
      <c r="FF30" s="338"/>
      <c r="FG30" s="338"/>
      <c r="FH30" s="338"/>
      <c r="FI30" s="338"/>
      <c r="FJ30" s="338"/>
      <c r="FK30" s="338"/>
      <c r="FL30" s="338"/>
      <c r="FM30" s="338"/>
      <c r="FN30" s="338"/>
      <c r="FO30" s="338"/>
      <c r="FP30" s="338"/>
      <c r="FQ30" s="338"/>
      <c r="FR30" s="338"/>
      <c r="FS30" s="338"/>
      <c r="FT30" s="338"/>
      <c r="FU30" s="338"/>
      <c r="FV30" s="338"/>
      <c r="FW30" s="338"/>
      <c r="FX30" s="338"/>
      <c r="FY30" s="338"/>
      <c r="FZ30" s="338"/>
      <c r="GA30" s="338"/>
      <c r="GB30" s="338"/>
      <c r="GC30" s="338"/>
      <c r="GD30" s="338"/>
      <c r="GE30" s="338"/>
      <c r="GF30" s="338"/>
      <c r="GG30" s="338"/>
      <c r="GH30" s="338"/>
      <c r="GI30" s="338"/>
      <c r="GJ30" s="338"/>
      <c r="GK30" s="338"/>
      <c r="GL30" s="338"/>
      <c r="GM30" s="338"/>
      <c r="GN30" s="338"/>
      <c r="GO30" s="338"/>
      <c r="GP30" s="338"/>
      <c r="GQ30" s="338"/>
      <c r="GR30" s="338"/>
      <c r="GS30" s="338"/>
      <c r="GT30" s="338"/>
      <c r="GU30" s="338"/>
      <c r="GV30" s="338"/>
      <c r="GW30" s="338"/>
      <c r="GX30" s="338"/>
      <c r="GY30" s="338"/>
      <c r="GZ30" s="338"/>
      <c r="HA30" s="338"/>
      <c r="HB30" s="338"/>
      <c r="HC30" s="338"/>
      <c r="HD30" s="338"/>
      <c r="HE30" s="338"/>
      <c r="HF30" s="338"/>
      <c r="HG30" s="338"/>
      <c r="HH30" s="338"/>
      <c r="HI30" s="338"/>
      <c r="HJ30" s="338"/>
      <c r="HK30" s="338"/>
      <c r="HL30" s="338"/>
      <c r="HM30" s="338"/>
      <c r="HN30" s="338"/>
      <c r="HO30" s="338"/>
      <c r="HP30" s="338"/>
      <c r="HQ30" s="338"/>
      <c r="HR30" s="338"/>
      <c r="HS30" s="338"/>
      <c r="HT30" s="338"/>
      <c r="HU30" s="338"/>
      <c r="HV30" s="338"/>
      <c r="HW30" s="338"/>
      <c r="HX30" s="338"/>
      <c r="HY30" s="338"/>
      <c r="HZ30" s="338"/>
      <c r="IA30" s="338"/>
      <c r="IB30" s="338"/>
      <c r="IC30" s="338"/>
      <c r="ID30" s="338"/>
      <c r="IE30" s="338"/>
      <c r="IF30" s="338"/>
      <c r="IG30" s="338"/>
      <c r="IH30" s="338"/>
      <c r="II30" s="338"/>
      <c r="IJ30" s="338"/>
      <c r="IK30" s="338"/>
      <c r="IL30" s="338"/>
      <c r="IM30" s="338"/>
      <c r="IN30" s="338"/>
      <c r="IO30" s="338"/>
      <c r="IP30" s="338"/>
      <c r="IQ30" s="338"/>
      <c r="IR30" s="338"/>
      <c r="IS30" s="338"/>
      <c r="IT30" s="338"/>
      <c r="IU30" s="338"/>
      <c r="IV30" s="338"/>
    </row>
    <row r="31" spans="1:256" ht="24.75" thickBot="1">
      <c r="A31" s="390"/>
      <c r="B31" s="391"/>
      <c r="C31" s="391"/>
      <c r="D31" s="391"/>
      <c r="E31" s="391"/>
      <c r="F31" s="391"/>
      <c r="G31" s="391"/>
      <c r="H31" s="391"/>
      <c r="I31" s="391"/>
      <c r="J31" s="391"/>
      <c r="K31" s="392" t="s">
        <v>1142</v>
      </c>
      <c r="L31" s="393"/>
      <c r="M31" s="338"/>
      <c r="O31" s="338"/>
      <c r="P31" s="338"/>
      <c r="Q31" s="306"/>
      <c r="R31" s="387"/>
      <c r="S31" s="338"/>
      <c r="T31" s="338"/>
      <c r="U31" s="394">
        <v>500000001</v>
      </c>
      <c r="V31" s="395">
        <v>1.1788000000000001</v>
      </c>
      <c r="W31" s="338"/>
      <c r="X31" s="326">
        <v>500000001</v>
      </c>
      <c r="Y31" s="396"/>
      <c r="Z31" s="338"/>
      <c r="AA31" s="338"/>
      <c r="AB31" s="338"/>
      <c r="AC31" s="338"/>
      <c r="AD31" s="338"/>
      <c r="AE31" s="338"/>
      <c r="AF31" s="338"/>
      <c r="AG31" s="338"/>
      <c r="AH31" s="338"/>
      <c r="AI31" s="338"/>
      <c r="AJ31" s="338"/>
      <c r="AK31" s="338"/>
      <c r="AL31" s="338"/>
      <c r="AM31" s="338"/>
      <c r="AN31" s="338"/>
      <c r="AO31" s="338"/>
      <c r="AP31" s="338"/>
      <c r="AQ31" s="338"/>
      <c r="AR31" s="338"/>
      <c r="AS31" s="338"/>
      <c r="AT31" s="338"/>
      <c r="AU31" s="338"/>
      <c r="AV31" s="338"/>
      <c r="AW31" s="338"/>
      <c r="AX31" s="338"/>
      <c r="AY31" s="338"/>
      <c r="AZ31" s="338"/>
      <c r="BA31" s="338"/>
      <c r="BB31" s="338"/>
      <c r="BC31" s="338"/>
      <c r="BD31" s="338"/>
      <c r="BE31" s="338"/>
      <c r="BF31" s="338"/>
      <c r="BG31" s="338"/>
      <c r="BH31" s="338"/>
      <c r="BI31" s="338"/>
      <c r="BJ31" s="338"/>
      <c r="BK31" s="338"/>
      <c r="BL31" s="338"/>
      <c r="BM31" s="338"/>
      <c r="BN31" s="338"/>
      <c r="BO31" s="338"/>
      <c r="BP31" s="338"/>
      <c r="BQ31" s="338"/>
      <c r="BR31" s="338"/>
      <c r="BS31" s="338"/>
      <c r="BT31" s="338"/>
      <c r="BU31" s="338"/>
      <c r="BV31" s="338"/>
      <c r="BW31" s="338"/>
      <c r="BX31" s="338"/>
      <c r="BY31" s="338"/>
      <c r="BZ31" s="338"/>
      <c r="CA31" s="338"/>
      <c r="CB31" s="338"/>
      <c r="CC31" s="338"/>
      <c r="CD31" s="338"/>
      <c r="CE31" s="338"/>
      <c r="CF31" s="338"/>
      <c r="CG31" s="338"/>
      <c r="CH31" s="338"/>
      <c r="CI31" s="338"/>
      <c r="CJ31" s="338"/>
      <c r="CK31" s="338"/>
      <c r="CL31" s="338"/>
      <c r="CM31" s="338"/>
      <c r="CN31" s="338"/>
      <c r="CO31" s="338"/>
      <c r="CP31" s="338"/>
      <c r="CQ31" s="338"/>
      <c r="CR31" s="338"/>
      <c r="CS31" s="338"/>
      <c r="CT31" s="338"/>
      <c r="CU31" s="338"/>
      <c r="CV31" s="338"/>
      <c r="CW31" s="338"/>
      <c r="CX31" s="338"/>
      <c r="CY31" s="338"/>
      <c r="CZ31" s="338"/>
      <c r="DA31" s="338"/>
      <c r="DB31" s="338"/>
      <c r="DC31" s="338"/>
      <c r="DD31" s="338"/>
      <c r="DE31" s="338"/>
      <c r="DF31" s="338"/>
      <c r="DG31" s="338"/>
      <c r="DH31" s="338"/>
      <c r="DI31" s="338"/>
      <c r="DJ31" s="338"/>
      <c r="DK31" s="338"/>
      <c r="DL31" s="338"/>
      <c r="DM31" s="338"/>
      <c r="DN31" s="338"/>
      <c r="DO31" s="338"/>
      <c r="DP31" s="338"/>
      <c r="DQ31" s="338"/>
      <c r="DR31" s="338"/>
      <c r="DS31" s="338"/>
      <c r="DT31" s="338"/>
      <c r="DU31" s="338"/>
      <c r="DV31" s="338"/>
      <c r="DW31" s="338"/>
      <c r="DX31" s="338"/>
      <c r="DY31" s="338"/>
      <c r="DZ31" s="338"/>
      <c r="EA31" s="338"/>
      <c r="EB31" s="338"/>
      <c r="EC31" s="338"/>
      <c r="ED31" s="338"/>
      <c r="EE31" s="338"/>
      <c r="EF31" s="338"/>
      <c r="EG31" s="338"/>
      <c r="EH31" s="338"/>
      <c r="EI31" s="338"/>
      <c r="EJ31" s="338"/>
      <c r="EK31" s="338"/>
      <c r="EL31" s="338"/>
      <c r="EM31" s="338"/>
      <c r="EN31" s="338"/>
      <c r="EO31" s="338"/>
      <c r="EP31" s="338"/>
      <c r="EQ31" s="338"/>
      <c r="ER31" s="338"/>
      <c r="ES31" s="338"/>
      <c r="ET31" s="338"/>
      <c r="EU31" s="338"/>
      <c r="EV31" s="338"/>
      <c r="EW31" s="338"/>
      <c r="EX31" s="338"/>
      <c r="EY31" s="338"/>
      <c r="EZ31" s="338"/>
      <c r="FA31" s="338"/>
      <c r="FB31" s="338"/>
      <c r="FC31" s="338"/>
      <c r="FD31" s="338"/>
      <c r="FE31" s="338"/>
      <c r="FF31" s="338"/>
      <c r="FG31" s="338"/>
      <c r="FH31" s="338"/>
      <c r="FI31" s="338"/>
      <c r="FJ31" s="338"/>
      <c r="FK31" s="338"/>
      <c r="FL31" s="338"/>
      <c r="FM31" s="338"/>
      <c r="FN31" s="338"/>
      <c r="FO31" s="338"/>
      <c r="FP31" s="338"/>
      <c r="FQ31" s="338"/>
      <c r="FR31" s="338"/>
      <c r="FS31" s="338"/>
      <c r="FT31" s="338"/>
      <c r="FU31" s="338"/>
      <c r="FV31" s="338"/>
      <c r="FW31" s="338"/>
      <c r="FX31" s="338"/>
      <c r="FY31" s="338"/>
      <c r="FZ31" s="338"/>
      <c r="GA31" s="338"/>
      <c r="GB31" s="338"/>
      <c r="GC31" s="338"/>
      <c r="GD31" s="338"/>
      <c r="GE31" s="338"/>
      <c r="GF31" s="338"/>
      <c r="GG31" s="338"/>
      <c r="GH31" s="338"/>
      <c r="GI31" s="338"/>
      <c r="GJ31" s="338"/>
      <c r="GK31" s="338"/>
      <c r="GL31" s="338"/>
      <c r="GM31" s="338"/>
      <c r="GN31" s="338"/>
      <c r="GO31" s="338"/>
      <c r="GP31" s="338"/>
      <c r="GQ31" s="338"/>
      <c r="GR31" s="338"/>
      <c r="GS31" s="338"/>
      <c r="GT31" s="338"/>
      <c r="GU31" s="338"/>
      <c r="GV31" s="338"/>
      <c r="GW31" s="338"/>
      <c r="GX31" s="338"/>
      <c r="GY31" s="338"/>
      <c r="GZ31" s="338"/>
      <c r="HA31" s="338"/>
      <c r="HB31" s="338"/>
      <c r="HC31" s="338"/>
      <c r="HD31" s="338"/>
      <c r="HE31" s="338"/>
      <c r="HF31" s="338"/>
      <c r="HG31" s="338"/>
      <c r="HH31" s="338"/>
      <c r="HI31" s="338"/>
      <c r="HJ31" s="338"/>
      <c r="HK31" s="338"/>
      <c r="HL31" s="338"/>
      <c r="HM31" s="338"/>
      <c r="HN31" s="338"/>
      <c r="HO31" s="338"/>
      <c r="HP31" s="338"/>
      <c r="HQ31" s="338"/>
      <c r="HR31" s="338"/>
      <c r="HS31" s="338"/>
      <c r="HT31" s="338"/>
      <c r="HU31" s="338"/>
      <c r="HV31" s="338"/>
      <c r="HW31" s="338"/>
      <c r="HX31" s="338"/>
      <c r="HY31" s="338"/>
      <c r="HZ31" s="338"/>
      <c r="IA31" s="338"/>
      <c r="IB31" s="338"/>
      <c r="IC31" s="338"/>
      <c r="ID31" s="338"/>
      <c r="IE31" s="338"/>
      <c r="IF31" s="338"/>
      <c r="IG31" s="338"/>
      <c r="IH31" s="338"/>
      <c r="II31" s="338"/>
      <c r="IJ31" s="338"/>
      <c r="IK31" s="338"/>
      <c r="IL31" s="338"/>
      <c r="IM31" s="338"/>
      <c r="IN31" s="338"/>
      <c r="IO31" s="338"/>
      <c r="IP31" s="338"/>
      <c r="IQ31" s="338"/>
      <c r="IR31" s="338"/>
      <c r="IS31" s="338"/>
      <c r="IT31" s="338"/>
      <c r="IU31" s="338"/>
      <c r="IV31" s="338"/>
    </row>
    <row r="32" spans="1:256">
      <c r="A32" s="338" t="s">
        <v>1143</v>
      </c>
    </row>
    <row r="33" spans="1:11">
      <c r="A33" s="338" t="s">
        <v>1144</v>
      </c>
    </row>
    <row r="34" spans="1:11">
      <c r="G34" s="1027" t="s">
        <v>1145</v>
      </c>
      <c r="H34" s="1027"/>
      <c r="I34" s="1027"/>
      <c r="J34" s="1027"/>
      <c r="K34" s="1027"/>
    </row>
    <row r="36" spans="1:11">
      <c r="A36" s="118" t="s">
        <v>1146</v>
      </c>
    </row>
    <row r="37" spans="1:11">
      <c r="A37" s="115" t="s">
        <v>1147</v>
      </c>
    </row>
    <row r="38" spans="1:11">
      <c r="A38" s="115" t="s">
        <v>1148</v>
      </c>
    </row>
    <row r="39" spans="1:11">
      <c r="A39" s="171" t="s">
        <v>1149</v>
      </c>
    </row>
    <row r="40" spans="1:11">
      <c r="A40" s="171" t="s">
        <v>1150</v>
      </c>
    </row>
  </sheetData>
  <mergeCells count="25">
    <mergeCell ref="A12:J13"/>
    <mergeCell ref="A1:L1"/>
    <mergeCell ref="C3:I3"/>
    <mergeCell ref="K3:L3"/>
    <mergeCell ref="A5:L5"/>
    <mergeCell ref="A6:J7"/>
    <mergeCell ref="L6:L7"/>
    <mergeCell ref="A8:A11"/>
    <mergeCell ref="B8:I8"/>
    <mergeCell ref="B9:I9"/>
    <mergeCell ref="B10:I10"/>
    <mergeCell ref="B11:I11"/>
    <mergeCell ref="A14:D16"/>
    <mergeCell ref="E14:E16"/>
    <mergeCell ref="F14:H15"/>
    <mergeCell ref="I14:I16"/>
    <mergeCell ref="J14:J16"/>
    <mergeCell ref="F16:H16"/>
    <mergeCell ref="G34:K34"/>
    <mergeCell ref="A17:A21"/>
    <mergeCell ref="H17:J17"/>
    <mergeCell ref="H18:J18"/>
    <mergeCell ref="H19:J19"/>
    <mergeCell ref="H20:J20"/>
    <mergeCell ref="H21:J21"/>
  </mergeCells>
  <pageMargins left="0.7" right="0.7" top="0.75" bottom="0.75" header="0.3" footer="0.3"/>
  <pageSetup paperSize="9" scale="6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H131"/>
  <sheetViews>
    <sheetView view="pageBreakPreview" zoomScaleNormal="100" zoomScaleSheetLayoutView="100" workbookViewId="0">
      <selection activeCell="J126" sqref="J126"/>
    </sheetView>
  </sheetViews>
  <sheetFormatPr defaultRowHeight="23.25"/>
  <cols>
    <col min="2" max="2" width="9.140625" customWidth="1"/>
    <col min="3" max="3" width="51.5703125" bestFit="1" customWidth="1"/>
    <col min="7" max="7" width="12" customWidth="1"/>
    <col min="8" max="8" width="12.42578125" customWidth="1"/>
  </cols>
  <sheetData>
    <row r="1" spans="1:8" s="1" customFormat="1" ht="18" customHeight="1">
      <c r="B1" s="2"/>
      <c r="F1" s="3"/>
    </row>
    <row r="2" spans="1:8" s="1" customFormat="1" ht="32.25" customHeight="1">
      <c r="A2" s="1070" t="s">
        <v>765</v>
      </c>
      <c r="B2" s="1070"/>
      <c r="C2" s="1070"/>
      <c r="D2" s="1070"/>
      <c r="E2" s="1070"/>
      <c r="F2" s="1070"/>
      <c r="G2" s="1070"/>
      <c r="H2" s="1070"/>
    </row>
    <row r="3" spans="1:8" s="1" customFormat="1" ht="20.25">
      <c r="A3" s="1071" t="s">
        <v>12</v>
      </c>
      <c r="B3" s="1071" t="s">
        <v>13</v>
      </c>
      <c r="C3" s="1073"/>
      <c r="D3" s="1074" t="s">
        <v>14</v>
      </c>
      <c r="E3" s="1074" t="s">
        <v>15</v>
      </c>
      <c r="F3" s="4" t="s">
        <v>766</v>
      </c>
      <c r="G3" s="5" t="s">
        <v>767</v>
      </c>
      <c r="H3" s="1071" t="s">
        <v>19</v>
      </c>
    </row>
    <row r="4" spans="1:8" s="1" customFormat="1" ht="20.25">
      <c r="A4" s="1072"/>
      <c r="B4" s="1072"/>
      <c r="C4" s="1072"/>
      <c r="D4" s="1075"/>
      <c r="E4" s="1075"/>
      <c r="F4" s="6" t="s">
        <v>768</v>
      </c>
      <c r="G4" s="7" t="s">
        <v>768</v>
      </c>
      <c r="H4" s="1072"/>
    </row>
    <row r="5" spans="1:8" s="14" customFormat="1" ht="22.5">
      <c r="A5" s="8">
        <v>1</v>
      </c>
      <c r="B5" s="9" t="s">
        <v>769</v>
      </c>
      <c r="C5" s="10"/>
      <c r="D5" s="11"/>
      <c r="E5" s="11"/>
      <c r="F5" s="12"/>
      <c r="G5" s="13" t="s">
        <v>770</v>
      </c>
      <c r="H5" s="11"/>
    </row>
    <row r="6" spans="1:8" s="1" customFormat="1" ht="21">
      <c r="A6" s="15">
        <v>1.1000000000000001</v>
      </c>
      <c r="B6" s="16" t="s">
        <v>771</v>
      </c>
      <c r="C6" s="17"/>
      <c r="D6" s="18"/>
      <c r="E6" s="18"/>
      <c r="F6" s="19"/>
      <c r="G6" s="20" t="s">
        <v>770</v>
      </c>
      <c r="H6" s="18"/>
    </row>
    <row r="7" spans="1:8" s="1" customFormat="1" ht="20.25">
      <c r="A7" s="21"/>
      <c r="B7" s="22" t="s">
        <v>772</v>
      </c>
      <c r="C7" s="23"/>
      <c r="D7" s="24">
        <v>260</v>
      </c>
      <c r="E7" s="25" t="s">
        <v>26</v>
      </c>
      <c r="F7" s="58">
        <v>2.6040000000000001</v>
      </c>
      <c r="G7" s="27">
        <f>D7*F7</f>
        <v>677.04000000000008</v>
      </c>
      <c r="H7" s="28" t="s">
        <v>773</v>
      </c>
    </row>
    <row r="8" spans="1:8" s="1" customFormat="1" ht="20.25">
      <c r="A8" s="21"/>
      <c r="B8" s="22" t="s">
        <v>774</v>
      </c>
      <c r="C8" s="23"/>
      <c r="D8" s="29">
        <v>0.62</v>
      </c>
      <c r="E8" s="25" t="s">
        <v>24</v>
      </c>
      <c r="F8" s="26">
        <v>210.28</v>
      </c>
      <c r="G8" s="27">
        <f>D8*F8</f>
        <v>130.37360000000001</v>
      </c>
      <c r="H8" s="21"/>
    </row>
    <row r="9" spans="1:8" s="1" customFormat="1" ht="20.25">
      <c r="A9" s="21"/>
      <c r="B9" s="22" t="s">
        <v>775</v>
      </c>
      <c r="C9" s="23"/>
      <c r="D9" s="29">
        <v>1.03</v>
      </c>
      <c r="E9" s="25" t="s">
        <v>24</v>
      </c>
      <c r="F9" s="26">
        <v>605.61</v>
      </c>
      <c r="G9" s="27">
        <f>D9*F9</f>
        <v>623.77830000000006</v>
      </c>
      <c r="H9" s="21"/>
    </row>
    <row r="10" spans="1:8" s="1" customFormat="1" ht="20.25">
      <c r="A10" s="21"/>
      <c r="B10" s="22" t="s">
        <v>776</v>
      </c>
      <c r="C10" s="23"/>
      <c r="D10" s="24">
        <v>180</v>
      </c>
      <c r="E10" s="25" t="s">
        <v>777</v>
      </c>
      <c r="F10" s="30">
        <v>1.6400000000000001E-2</v>
      </c>
      <c r="G10" s="27">
        <f>D10*F10</f>
        <v>2.9520000000000004</v>
      </c>
      <c r="H10" s="21"/>
    </row>
    <row r="11" spans="1:8" s="1" customFormat="1" ht="21">
      <c r="A11" s="31"/>
      <c r="B11" s="32"/>
      <c r="C11" s="33" t="s">
        <v>778</v>
      </c>
      <c r="D11" s="34">
        <v>1</v>
      </c>
      <c r="E11" s="35" t="s">
        <v>24</v>
      </c>
      <c r="F11" s="36" t="s">
        <v>51</v>
      </c>
      <c r="G11" s="37">
        <f>SUM(G7:G10)</f>
        <v>1434.1439000000003</v>
      </c>
      <c r="H11" s="38" t="s">
        <v>779</v>
      </c>
    </row>
    <row r="12" spans="1:8" s="1" customFormat="1" ht="21">
      <c r="A12" s="15">
        <v>1.2</v>
      </c>
      <c r="B12" s="16" t="s">
        <v>780</v>
      </c>
      <c r="C12" s="17"/>
      <c r="D12" s="18"/>
      <c r="E12" s="18"/>
      <c r="F12" s="19"/>
      <c r="G12" s="20" t="s">
        <v>770</v>
      </c>
      <c r="H12" s="18"/>
    </row>
    <row r="13" spans="1:8" s="1" customFormat="1" ht="20.25">
      <c r="A13" s="21"/>
      <c r="B13" s="22" t="s">
        <v>781</v>
      </c>
      <c r="C13" s="23"/>
      <c r="D13" s="24">
        <v>342</v>
      </c>
      <c r="E13" s="25" t="s">
        <v>26</v>
      </c>
      <c r="F13" s="26">
        <f>F7</f>
        <v>2.6040000000000001</v>
      </c>
      <c r="G13" s="27">
        <f>D13*F13</f>
        <v>890.56799999999998</v>
      </c>
      <c r="H13" s="28" t="s">
        <v>773</v>
      </c>
    </row>
    <row r="14" spans="1:8" s="1" customFormat="1" ht="20.25">
      <c r="A14" s="21"/>
      <c r="B14" s="22" t="s">
        <v>774</v>
      </c>
      <c r="C14" s="23"/>
      <c r="D14" s="29">
        <v>0.56999999999999995</v>
      </c>
      <c r="E14" s="25" t="s">
        <v>24</v>
      </c>
      <c r="F14" s="26">
        <f>F8</f>
        <v>210.28</v>
      </c>
      <c r="G14" s="27">
        <f>D14*F14</f>
        <v>119.85959999999999</v>
      </c>
      <c r="H14" s="21"/>
    </row>
    <row r="15" spans="1:8" s="1" customFormat="1" ht="20.25">
      <c r="A15" s="21"/>
      <c r="B15" s="22" t="s">
        <v>775</v>
      </c>
      <c r="C15" s="23"/>
      <c r="D15" s="29">
        <v>1.0900000000000001</v>
      </c>
      <c r="E15" s="25" t="s">
        <v>24</v>
      </c>
      <c r="F15" s="26">
        <f>F9</f>
        <v>605.61</v>
      </c>
      <c r="G15" s="27">
        <f>D15*F15</f>
        <v>660.11490000000003</v>
      </c>
      <c r="H15" s="21"/>
    </row>
    <row r="16" spans="1:8" s="1" customFormat="1" ht="20.25">
      <c r="A16" s="21"/>
      <c r="B16" s="22" t="s">
        <v>776</v>
      </c>
      <c r="C16" s="23"/>
      <c r="D16" s="24">
        <v>180</v>
      </c>
      <c r="E16" s="25" t="s">
        <v>777</v>
      </c>
      <c r="F16" s="30">
        <v>1.6400000000000001E-2</v>
      </c>
      <c r="G16" s="27">
        <f>D16*F16</f>
        <v>2.9520000000000004</v>
      </c>
      <c r="H16" s="21"/>
    </row>
    <row r="17" spans="1:8" s="1" customFormat="1" ht="21">
      <c r="A17" s="31"/>
      <c r="B17" s="32"/>
      <c r="C17" s="33" t="s">
        <v>782</v>
      </c>
      <c r="D17" s="34">
        <v>1</v>
      </c>
      <c r="E17" s="35" t="s">
        <v>24</v>
      </c>
      <c r="F17" s="36" t="s">
        <v>51</v>
      </c>
      <c r="G17" s="37">
        <f>SUM(G13:G16)</f>
        <v>1673.4945</v>
      </c>
      <c r="H17" s="38" t="s">
        <v>779</v>
      </c>
    </row>
    <row r="18" spans="1:8" s="14" customFormat="1" ht="22.5">
      <c r="A18" s="8">
        <v>2</v>
      </c>
      <c r="B18" s="9" t="s">
        <v>783</v>
      </c>
      <c r="C18" s="39"/>
      <c r="D18" s="11"/>
      <c r="E18" s="11"/>
      <c r="F18" s="12"/>
      <c r="G18" s="13" t="s">
        <v>770</v>
      </c>
      <c r="H18" s="11"/>
    </row>
    <row r="19" spans="1:8" s="1" customFormat="1" ht="21">
      <c r="A19" s="15">
        <v>2.1</v>
      </c>
      <c r="B19" s="16" t="s">
        <v>784</v>
      </c>
      <c r="C19" s="23"/>
      <c r="D19" s="18"/>
      <c r="E19" s="18"/>
      <c r="F19" s="19"/>
      <c r="G19" s="20" t="s">
        <v>770</v>
      </c>
      <c r="H19" s="18"/>
    </row>
    <row r="20" spans="1:8" s="1" customFormat="1" ht="20.25">
      <c r="A20" s="21"/>
      <c r="B20" s="22" t="s">
        <v>785</v>
      </c>
      <c r="C20" s="23"/>
      <c r="D20" s="24">
        <v>304</v>
      </c>
      <c r="E20" s="25" t="s">
        <v>26</v>
      </c>
      <c r="F20" s="26">
        <f>F13</f>
        <v>2.6040000000000001</v>
      </c>
      <c r="G20" s="27">
        <f>D20*F20</f>
        <v>791.61599999999999</v>
      </c>
      <c r="H20" s="28" t="s">
        <v>773</v>
      </c>
    </row>
    <row r="21" spans="1:8" s="1" customFormat="1" ht="20.25">
      <c r="A21" s="21"/>
      <c r="B21" s="22" t="s">
        <v>774</v>
      </c>
      <c r="C21" s="23"/>
      <c r="D21" s="29">
        <v>0.43</v>
      </c>
      <c r="E21" s="25" t="s">
        <v>24</v>
      </c>
      <c r="F21" s="26">
        <f t="shared" ref="F21:F22" si="0">F14</f>
        <v>210.28</v>
      </c>
      <c r="G21" s="27">
        <f>D21*F21</f>
        <v>90.420400000000001</v>
      </c>
      <c r="H21" s="21"/>
    </row>
    <row r="22" spans="1:8" s="1" customFormat="1" ht="20.25">
      <c r="A22" s="21"/>
      <c r="B22" s="22" t="s">
        <v>775</v>
      </c>
      <c r="C22" s="23"/>
      <c r="D22" s="29">
        <v>0.99</v>
      </c>
      <c r="E22" s="25" t="s">
        <v>24</v>
      </c>
      <c r="F22" s="26">
        <f t="shared" si="0"/>
        <v>605.61</v>
      </c>
      <c r="G22" s="27">
        <f>D22*F22</f>
        <v>599.5539</v>
      </c>
      <c r="H22" s="21"/>
    </row>
    <row r="23" spans="1:8" s="1" customFormat="1" ht="20.25">
      <c r="A23" s="21"/>
      <c r="B23" s="22" t="s">
        <v>776</v>
      </c>
      <c r="C23" s="23"/>
      <c r="D23" s="24">
        <v>180</v>
      </c>
      <c r="E23" s="25" t="s">
        <v>777</v>
      </c>
      <c r="F23" s="30">
        <v>1.6400000000000001E-2</v>
      </c>
      <c r="G23" s="27">
        <f>D23*F23</f>
        <v>2.9520000000000004</v>
      </c>
      <c r="H23" s="21"/>
    </row>
    <row r="24" spans="1:8" s="1" customFormat="1" ht="21">
      <c r="A24" s="31"/>
      <c r="B24" s="32"/>
      <c r="C24" s="33" t="s">
        <v>786</v>
      </c>
      <c r="D24" s="34">
        <v>1</v>
      </c>
      <c r="E24" s="35" t="s">
        <v>24</v>
      </c>
      <c r="F24" s="36" t="s">
        <v>51</v>
      </c>
      <c r="G24" s="37">
        <f>SUM(G20:G23)</f>
        <v>1484.5422999999998</v>
      </c>
      <c r="H24" s="38" t="s">
        <v>779</v>
      </c>
    </row>
    <row r="25" spans="1:8" s="1" customFormat="1" ht="21">
      <c r="A25" s="15">
        <v>2.2000000000000002</v>
      </c>
      <c r="B25" s="16" t="s">
        <v>787</v>
      </c>
      <c r="C25" s="23"/>
      <c r="D25" s="18"/>
      <c r="E25" s="18"/>
      <c r="F25" s="19"/>
      <c r="G25" s="20" t="s">
        <v>770</v>
      </c>
      <c r="H25" s="18"/>
    </row>
    <row r="26" spans="1:8" s="1" customFormat="1" ht="20.25">
      <c r="A26" s="21"/>
      <c r="B26" s="22" t="s">
        <v>781</v>
      </c>
      <c r="C26" s="23"/>
      <c r="D26" s="24">
        <v>336</v>
      </c>
      <c r="E26" s="25" t="s">
        <v>26</v>
      </c>
      <c r="F26" s="26">
        <f>F20</f>
        <v>2.6040000000000001</v>
      </c>
      <c r="G26" s="27">
        <f>D26*F26</f>
        <v>874.94400000000007</v>
      </c>
      <c r="H26" s="28" t="s">
        <v>773</v>
      </c>
    </row>
    <row r="27" spans="1:8" s="1" customFormat="1" ht="20.25">
      <c r="A27" s="21"/>
      <c r="B27" s="22" t="s">
        <v>774</v>
      </c>
      <c r="C27" s="23"/>
      <c r="D27" s="29">
        <v>0.6</v>
      </c>
      <c r="E27" s="25" t="s">
        <v>24</v>
      </c>
      <c r="F27" s="26">
        <f t="shared" ref="F27:F28" si="1">F21</f>
        <v>210.28</v>
      </c>
      <c r="G27" s="27">
        <f>D27*F27</f>
        <v>126.16799999999999</v>
      </c>
      <c r="H27" s="21"/>
    </row>
    <row r="28" spans="1:8" s="1" customFormat="1" ht="20.25">
      <c r="A28" s="21"/>
      <c r="B28" s="22" t="s">
        <v>775</v>
      </c>
      <c r="C28" s="23"/>
      <c r="D28" s="29">
        <v>1.0900000000000001</v>
      </c>
      <c r="E28" s="25" t="s">
        <v>24</v>
      </c>
      <c r="F28" s="26">
        <f t="shared" si="1"/>
        <v>605.61</v>
      </c>
      <c r="G28" s="27">
        <f>D28*F28</f>
        <v>660.11490000000003</v>
      </c>
      <c r="H28" s="21"/>
    </row>
    <row r="29" spans="1:8" s="1" customFormat="1" ht="20.25">
      <c r="A29" s="21"/>
      <c r="B29" s="22" t="s">
        <v>776</v>
      </c>
      <c r="C29" s="23"/>
      <c r="D29" s="24">
        <v>180</v>
      </c>
      <c r="E29" s="25" t="s">
        <v>777</v>
      </c>
      <c r="F29" s="30">
        <v>1.6400000000000001E-2</v>
      </c>
      <c r="G29" s="27">
        <f>D29*F29</f>
        <v>2.9520000000000004</v>
      </c>
      <c r="H29" s="21"/>
    </row>
    <row r="30" spans="1:8" s="1" customFormat="1" ht="21">
      <c r="A30" s="31"/>
      <c r="B30" s="32"/>
      <c r="C30" s="33" t="s">
        <v>788</v>
      </c>
      <c r="D30" s="34">
        <v>1</v>
      </c>
      <c r="E30" s="35" t="s">
        <v>24</v>
      </c>
      <c r="F30" s="36" t="s">
        <v>51</v>
      </c>
      <c r="G30" s="37">
        <f>SUM(G26:G29)</f>
        <v>1664.1789000000001</v>
      </c>
      <c r="H30" s="38" t="s">
        <v>779</v>
      </c>
    </row>
    <row r="31" spans="1:8" s="14" customFormat="1" ht="22.5">
      <c r="A31" s="40">
        <v>3</v>
      </c>
      <c r="B31" s="41" t="s">
        <v>789</v>
      </c>
      <c r="C31" s="42"/>
      <c r="D31" s="43"/>
      <c r="E31" s="43"/>
      <c r="F31" s="44"/>
      <c r="G31" s="45" t="s">
        <v>770</v>
      </c>
      <c r="H31" s="46" t="s">
        <v>790</v>
      </c>
    </row>
    <row r="32" spans="1:8" s="1" customFormat="1" ht="21">
      <c r="A32" s="15">
        <v>3.1</v>
      </c>
      <c r="B32" s="16" t="s">
        <v>791</v>
      </c>
      <c r="C32" s="47"/>
      <c r="D32" s="18"/>
      <c r="E32" s="18"/>
      <c r="F32" s="19"/>
      <c r="G32" s="20" t="s">
        <v>770</v>
      </c>
      <c r="H32" s="46" t="s">
        <v>792</v>
      </c>
    </row>
    <row r="33" spans="1:8" s="1" customFormat="1" ht="20.25">
      <c r="A33" s="31"/>
      <c r="B33" s="32" t="s">
        <v>793</v>
      </c>
      <c r="C33" s="33"/>
      <c r="D33" s="34">
        <v>138</v>
      </c>
      <c r="E33" s="35" t="s">
        <v>177</v>
      </c>
      <c r="F33" s="48">
        <v>1.5</v>
      </c>
      <c r="G33" s="49">
        <f>D33*F33</f>
        <v>207</v>
      </c>
      <c r="H33" s="31"/>
    </row>
    <row r="34" spans="1:8" s="1" customFormat="1" ht="20.25">
      <c r="A34" s="18"/>
      <c r="B34" s="50" t="s">
        <v>794</v>
      </c>
      <c r="C34" s="23"/>
      <c r="D34" s="51">
        <v>16.010000000000002</v>
      </c>
      <c r="E34" s="20" t="s">
        <v>26</v>
      </c>
      <c r="F34" s="52">
        <v>3.27</v>
      </c>
      <c r="G34" s="53">
        <f>D34*F34</f>
        <v>52.352700000000006</v>
      </c>
      <c r="H34" s="46" t="s">
        <v>770</v>
      </c>
    </row>
    <row r="35" spans="1:8" s="1" customFormat="1" ht="20.25">
      <c r="A35" s="21"/>
      <c r="B35" s="22" t="s">
        <v>795</v>
      </c>
      <c r="C35" s="23"/>
      <c r="D35" s="29">
        <v>0.4</v>
      </c>
      <c r="E35" s="25" t="s">
        <v>777</v>
      </c>
      <c r="F35" s="26"/>
      <c r="G35" s="54">
        <f>D35*F35</f>
        <v>0</v>
      </c>
      <c r="H35" s="21"/>
    </row>
    <row r="36" spans="1:8" s="1" customFormat="1" ht="20.25">
      <c r="A36" s="21"/>
      <c r="B36" s="22" t="s">
        <v>774</v>
      </c>
      <c r="C36" s="23"/>
      <c r="D36" s="29">
        <v>0.05</v>
      </c>
      <c r="E36" s="25" t="s">
        <v>24</v>
      </c>
      <c r="F36" s="26">
        <f>F27</f>
        <v>210.28</v>
      </c>
      <c r="G36" s="54">
        <f>D36*F36</f>
        <v>10.514000000000001</v>
      </c>
      <c r="H36" s="21"/>
    </row>
    <row r="37" spans="1:8" s="1" customFormat="1" ht="20.25">
      <c r="A37" s="21"/>
      <c r="B37" s="22" t="s">
        <v>796</v>
      </c>
      <c r="C37" s="23"/>
      <c r="D37" s="24">
        <v>10</v>
      </c>
      <c r="E37" s="25" t="s">
        <v>777</v>
      </c>
      <c r="F37" s="30">
        <v>1.6400000000000001E-2</v>
      </c>
      <c r="G37" s="54">
        <f>D37*F37</f>
        <v>0.16400000000000001</v>
      </c>
      <c r="H37" s="21"/>
    </row>
    <row r="38" spans="1:8" s="1" customFormat="1" ht="21">
      <c r="A38" s="31"/>
      <c r="B38" s="32"/>
      <c r="C38" s="33" t="s">
        <v>797</v>
      </c>
      <c r="D38" s="34">
        <v>1</v>
      </c>
      <c r="E38" s="35" t="s">
        <v>25</v>
      </c>
      <c r="F38" s="36" t="s">
        <v>51</v>
      </c>
      <c r="G38" s="37">
        <f>SUM(G33:G37)</f>
        <v>270.03070000000002</v>
      </c>
      <c r="H38" s="38" t="s">
        <v>779</v>
      </c>
    </row>
    <row r="39" spans="1:8" s="1" customFormat="1" ht="21">
      <c r="A39" s="15">
        <v>3.2</v>
      </c>
      <c r="B39" s="16" t="s">
        <v>1178</v>
      </c>
      <c r="C39" s="47"/>
      <c r="D39" s="18"/>
      <c r="E39" s="18"/>
      <c r="F39" s="19"/>
      <c r="G39" s="20" t="s">
        <v>770</v>
      </c>
      <c r="H39" s="46" t="s">
        <v>792</v>
      </c>
    </row>
    <row r="40" spans="1:8" s="1" customFormat="1" ht="20.25">
      <c r="A40" s="31"/>
      <c r="B40" s="32" t="s">
        <v>1179</v>
      </c>
      <c r="C40" s="33"/>
      <c r="D40" s="34">
        <v>9</v>
      </c>
      <c r="E40" s="35" t="s">
        <v>177</v>
      </c>
      <c r="F40" s="48">
        <f>'ราคา + ขนส่ง'!F23</f>
        <v>26.5</v>
      </c>
      <c r="G40" s="49">
        <f>D40*F40</f>
        <v>238.5</v>
      </c>
      <c r="H40" s="31"/>
    </row>
    <row r="41" spans="1:8" s="1" customFormat="1" ht="20.25">
      <c r="A41" s="18"/>
      <c r="B41" s="50" t="s">
        <v>1180</v>
      </c>
      <c r="C41" s="23"/>
      <c r="D41" s="51">
        <v>3.84</v>
      </c>
      <c r="E41" s="20" t="s">
        <v>26</v>
      </c>
      <c r="F41" s="52">
        <f>148/50</f>
        <v>2.96</v>
      </c>
      <c r="G41" s="53">
        <f>D41*F41</f>
        <v>11.366399999999999</v>
      </c>
      <c r="H41" s="46" t="s">
        <v>770</v>
      </c>
    </row>
    <row r="42" spans="1:8" s="1" customFormat="1" ht="20.25">
      <c r="A42" s="21"/>
      <c r="B42" s="22" t="s">
        <v>795</v>
      </c>
      <c r="C42" s="23"/>
      <c r="D42" s="29">
        <v>0.18</v>
      </c>
      <c r="E42" s="25" t="s">
        <v>777</v>
      </c>
      <c r="F42" s="26"/>
      <c r="G42" s="54">
        <f>D42*F42</f>
        <v>0</v>
      </c>
      <c r="H42" s="21"/>
    </row>
    <row r="43" spans="1:8" s="1" customFormat="1" ht="20.25">
      <c r="A43" s="21"/>
      <c r="B43" s="22" t="s">
        <v>774</v>
      </c>
      <c r="C43" s="23"/>
      <c r="D43" s="29">
        <v>0.03</v>
      </c>
      <c r="E43" s="25" t="s">
        <v>24</v>
      </c>
      <c r="F43" s="26">
        <v>0</v>
      </c>
      <c r="G43" s="54">
        <f>D43*F43</f>
        <v>0</v>
      </c>
      <c r="H43" s="21"/>
    </row>
    <row r="44" spans="1:8" s="1" customFormat="1" ht="20.25">
      <c r="A44" s="21"/>
      <c r="B44" s="22" t="s">
        <v>796</v>
      </c>
      <c r="C44" s="23"/>
      <c r="D44" s="24">
        <v>5</v>
      </c>
      <c r="E44" s="25" t="s">
        <v>777</v>
      </c>
      <c r="F44" s="30">
        <v>1.6400000000000001E-2</v>
      </c>
      <c r="G44" s="54">
        <f>D44*F44</f>
        <v>8.2000000000000003E-2</v>
      </c>
      <c r="H44" s="21"/>
    </row>
    <row r="45" spans="1:8" s="1" customFormat="1" ht="21">
      <c r="A45" s="31"/>
      <c r="B45" s="32"/>
      <c r="C45" s="59" t="s">
        <v>1181</v>
      </c>
      <c r="D45" s="34">
        <v>1</v>
      </c>
      <c r="E45" s="35" t="s">
        <v>25</v>
      </c>
      <c r="F45" s="36" t="s">
        <v>51</v>
      </c>
      <c r="G45" s="37">
        <f>SUM(G40:G44)</f>
        <v>249.94839999999999</v>
      </c>
      <c r="H45" s="38" t="s">
        <v>779</v>
      </c>
    </row>
    <row r="46" spans="1:8" s="1" customFormat="1" ht="21">
      <c r="A46" s="15">
        <v>3.3</v>
      </c>
      <c r="B46" s="16" t="s">
        <v>1682</v>
      </c>
      <c r="C46" s="47"/>
      <c r="D46" s="18"/>
      <c r="E46" s="18"/>
      <c r="F46" s="19"/>
      <c r="G46" s="20" t="s">
        <v>770</v>
      </c>
      <c r="H46" s="46" t="s">
        <v>792</v>
      </c>
    </row>
    <row r="47" spans="1:8" s="1" customFormat="1" ht="20.25">
      <c r="A47" s="31"/>
      <c r="B47" s="32" t="s">
        <v>1179</v>
      </c>
      <c r="C47" s="33"/>
      <c r="D47" s="34">
        <v>18</v>
      </c>
      <c r="E47" s="35" t="s">
        <v>177</v>
      </c>
      <c r="F47" s="48">
        <f>F40</f>
        <v>26.5</v>
      </c>
      <c r="G47" s="49">
        <f>D47*F47</f>
        <v>477</v>
      </c>
      <c r="H47" s="31"/>
    </row>
    <row r="48" spans="1:8" s="1" customFormat="1" ht="20.25">
      <c r="A48" s="18"/>
      <c r="B48" s="50" t="s">
        <v>1180</v>
      </c>
      <c r="C48" s="23"/>
      <c r="D48" s="51">
        <f>3.84*2</f>
        <v>7.68</v>
      </c>
      <c r="E48" s="20" t="s">
        <v>26</v>
      </c>
      <c r="F48" s="52">
        <f>148/50</f>
        <v>2.96</v>
      </c>
      <c r="G48" s="53">
        <f>D48*F48</f>
        <v>22.732799999999997</v>
      </c>
      <c r="H48" s="46" t="s">
        <v>770</v>
      </c>
    </row>
    <row r="49" spans="1:8" s="1" customFormat="1" ht="20.25">
      <c r="A49" s="21"/>
      <c r="B49" s="22" t="s">
        <v>795</v>
      </c>
      <c r="C49" s="23"/>
      <c r="D49" s="29">
        <v>0.18</v>
      </c>
      <c r="E49" s="25" t="s">
        <v>777</v>
      </c>
      <c r="F49" s="26"/>
      <c r="G49" s="54">
        <f>D49*F49</f>
        <v>0</v>
      </c>
      <c r="H49" s="21"/>
    </row>
    <row r="50" spans="1:8" s="1" customFormat="1" ht="20.25">
      <c r="A50" s="21"/>
      <c r="B50" s="22" t="s">
        <v>774</v>
      </c>
      <c r="C50" s="23"/>
      <c r="D50" s="29">
        <v>0.03</v>
      </c>
      <c r="E50" s="25" t="s">
        <v>24</v>
      </c>
      <c r="F50" s="26">
        <v>0</v>
      </c>
      <c r="G50" s="54">
        <f>D50*F50</f>
        <v>0</v>
      </c>
      <c r="H50" s="21"/>
    </row>
    <row r="51" spans="1:8" s="1" customFormat="1" ht="20.25">
      <c r="A51" s="21"/>
      <c r="B51" s="22" t="s">
        <v>796</v>
      </c>
      <c r="C51" s="23"/>
      <c r="D51" s="24">
        <v>5</v>
      </c>
      <c r="E51" s="25" t="s">
        <v>777</v>
      </c>
      <c r="F51" s="30">
        <v>1.6400000000000001E-2</v>
      </c>
      <c r="G51" s="54">
        <f>D51*F51</f>
        <v>8.2000000000000003E-2</v>
      </c>
      <c r="H51" s="21"/>
    </row>
    <row r="52" spans="1:8" s="1" customFormat="1" ht="21">
      <c r="A52" s="31"/>
      <c r="B52" s="32"/>
      <c r="C52" s="59" t="s">
        <v>1181</v>
      </c>
      <c r="D52" s="34">
        <v>1</v>
      </c>
      <c r="E52" s="35" t="s">
        <v>25</v>
      </c>
      <c r="F52" s="36" t="s">
        <v>51</v>
      </c>
      <c r="G52" s="37">
        <f>SUM(G47:G51)</f>
        <v>499.81479999999999</v>
      </c>
      <c r="H52" s="38" t="s">
        <v>779</v>
      </c>
    </row>
    <row r="53" spans="1:8" s="14" customFormat="1" ht="22.5">
      <c r="A53" s="8">
        <v>4</v>
      </c>
      <c r="B53" s="9" t="s">
        <v>798</v>
      </c>
      <c r="C53" s="39"/>
      <c r="D53" s="11"/>
      <c r="E53" s="11"/>
      <c r="F53" s="12"/>
      <c r="G53" s="13" t="s">
        <v>770</v>
      </c>
      <c r="H53" s="11"/>
    </row>
    <row r="54" spans="1:8" s="1" customFormat="1" ht="21">
      <c r="A54" s="15">
        <v>4.0999999999999996</v>
      </c>
      <c r="B54" s="16" t="s">
        <v>799</v>
      </c>
      <c r="C54" s="17"/>
      <c r="D54" s="21"/>
      <c r="E54" s="21"/>
      <c r="F54" s="55"/>
      <c r="G54" s="25" t="s">
        <v>770</v>
      </c>
      <c r="H54" s="21"/>
    </row>
    <row r="55" spans="1:8" s="1" customFormat="1" ht="20.25">
      <c r="A55" s="21"/>
      <c r="B55" s="22" t="s">
        <v>794</v>
      </c>
      <c r="C55" s="23"/>
      <c r="D55" s="29">
        <v>12.05</v>
      </c>
      <c r="E55" s="25" t="s">
        <v>26</v>
      </c>
      <c r="F55" s="26">
        <f>F34</f>
        <v>3.27</v>
      </c>
      <c r="G55" s="54">
        <f>D55*F55</f>
        <v>39.403500000000001</v>
      </c>
      <c r="H55" s="56" t="s">
        <v>770</v>
      </c>
    </row>
    <row r="56" spans="1:8" s="1" customFormat="1" ht="20.25">
      <c r="A56" s="21"/>
      <c r="B56" s="22" t="s">
        <v>800</v>
      </c>
      <c r="C56" s="23"/>
      <c r="D56" s="29">
        <v>0.5</v>
      </c>
      <c r="E56" s="25" t="s">
        <v>777</v>
      </c>
      <c r="F56" s="26"/>
      <c r="G56" s="54">
        <f>D56*F56</f>
        <v>0</v>
      </c>
      <c r="H56" s="28"/>
    </row>
    <row r="57" spans="1:8" s="1" customFormat="1" ht="20.25">
      <c r="A57" s="21"/>
      <c r="B57" s="22" t="s">
        <v>801</v>
      </c>
      <c r="C57" s="23"/>
      <c r="D57" s="57">
        <v>0.04</v>
      </c>
      <c r="E57" s="25" t="s">
        <v>24</v>
      </c>
      <c r="F57" s="26">
        <v>415.89</v>
      </c>
      <c r="G57" s="54">
        <f>D57*F57</f>
        <v>16.6356</v>
      </c>
      <c r="H57" s="21"/>
    </row>
    <row r="58" spans="1:8" s="1" customFormat="1" ht="20.25">
      <c r="A58" s="21"/>
      <c r="B58" s="22" t="s">
        <v>796</v>
      </c>
      <c r="C58" s="23"/>
      <c r="D58" s="29">
        <v>3</v>
      </c>
      <c r="E58" s="25" t="s">
        <v>777</v>
      </c>
      <c r="F58" s="30">
        <v>1.6400000000000001E-2</v>
      </c>
      <c r="G58" s="54">
        <f>D58*F58</f>
        <v>4.9200000000000008E-2</v>
      </c>
      <c r="H58" s="21"/>
    </row>
    <row r="59" spans="1:8" s="1" customFormat="1" ht="21">
      <c r="A59" s="31"/>
      <c r="B59" s="32"/>
      <c r="C59" s="33" t="s">
        <v>802</v>
      </c>
      <c r="D59" s="34">
        <v>1</v>
      </c>
      <c r="E59" s="35" t="s">
        <v>25</v>
      </c>
      <c r="F59" s="36" t="s">
        <v>51</v>
      </c>
      <c r="G59" s="37">
        <f>SUM(G55:G58)</f>
        <v>56.088300000000004</v>
      </c>
      <c r="H59" s="38" t="s">
        <v>779</v>
      </c>
    </row>
    <row r="60" spans="1:8" s="1" customFormat="1" ht="21">
      <c r="A60" s="15">
        <v>4.0999999999999996</v>
      </c>
      <c r="B60" s="16" t="s">
        <v>1182</v>
      </c>
      <c r="C60" s="17"/>
      <c r="D60" s="21"/>
      <c r="E60" s="21"/>
      <c r="F60" s="55"/>
      <c r="G60" s="25" t="s">
        <v>770</v>
      </c>
      <c r="H60" s="21"/>
    </row>
    <row r="61" spans="1:8" s="1" customFormat="1" ht="20.25">
      <c r="A61" s="21"/>
      <c r="B61" s="22" t="s">
        <v>1183</v>
      </c>
      <c r="C61" s="23"/>
      <c r="D61" s="29">
        <v>19.100000000000001</v>
      </c>
      <c r="E61" s="25" t="s">
        <v>26</v>
      </c>
      <c r="F61" s="26">
        <f>90/50</f>
        <v>1.8</v>
      </c>
      <c r="G61" s="54">
        <f>D61*F61</f>
        <v>34.380000000000003</v>
      </c>
      <c r="H61" s="56" t="s">
        <v>770</v>
      </c>
    </row>
    <row r="62" spans="1:8" s="1" customFormat="1" ht="20.25">
      <c r="A62" s="21"/>
      <c r="B62" s="22" t="s">
        <v>800</v>
      </c>
      <c r="C62" s="23"/>
      <c r="D62" s="29">
        <v>0.5</v>
      </c>
      <c r="E62" s="25" t="s">
        <v>777</v>
      </c>
      <c r="F62" s="26"/>
      <c r="G62" s="54">
        <f>D62*F62</f>
        <v>0</v>
      </c>
      <c r="H62" s="28"/>
    </row>
    <row r="63" spans="1:8" s="1" customFormat="1" ht="20.25">
      <c r="A63" s="21"/>
      <c r="B63" s="22" t="s">
        <v>801</v>
      </c>
      <c r="C63" s="23"/>
      <c r="D63" s="57">
        <v>0.04</v>
      </c>
      <c r="E63" s="25" t="s">
        <v>24</v>
      </c>
      <c r="F63" s="26">
        <v>350.47</v>
      </c>
      <c r="G63" s="54">
        <f>D63*F63</f>
        <v>14.018800000000001</v>
      </c>
      <c r="H63" s="21"/>
    </row>
    <row r="64" spans="1:8" s="1" customFormat="1" ht="20.25">
      <c r="A64" s="21"/>
      <c r="B64" s="22" t="s">
        <v>796</v>
      </c>
      <c r="C64" s="23"/>
      <c r="D64" s="29">
        <v>3</v>
      </c>
      <c r="E64" s="25" t="s">
        <v>777</v>
      </c>
      <c r="F64" s="30">
        <v>1.6400000000000001E-2</v>
      </c>
      <c r="G64" s="54">
        <f>D64*F64</f>
        <v>4.9200000000000008E-2</v>
      </c>
      <c r="H64" s="21"/>
    </row>
    <row r="65" spans="1:8" s="1" customFormat="1" ht="21">
      <c r="A65" s="31"/>
      <c r="B65" s="32"/>
      <c r="C65" s="33" t="s">
        <v>802</v>
      </c>
      <c r="D65" s="34">
        <v>1</v>
      </c>
      <c r="E65" s="35" t="s">
        <v>25</v>
      </c>
      <c r="F65" s="36" t="s">
        <v>51</v>
      </c>
      <c r="G65" s="37">
        <f>SUM(G61:G64)</f>
        <v>48.448</v>
      </c>
      <c r="H65" s="38" t="s">
        <v>779</v>
      </c>
    </row>
    <row r="66" spans="1:8">
      <c r="A66" s="8">
        <v>5</v>
      </c>
      <c r="B66" s="9" t="s">
        <v>860</v>
      </c>
      <c r="C66" s="39"/>
      <c r="D66" s="11"/>
      <c r="E66" s="11"/>
      <c r="F66" s="12"/>
      <c r="G66" s="13"/>
      <c r="H66" s="11"/>
    </row>
    <row r="67" spans="1:8">
      <c r="A67" s="15"/>
      <c r="B67" s="16" t="s">
        <v>855</v>
      </c>
      <c r="C67" s="17"/>
      <c r="D67" s="21">
        <v>3.7999999999999999E-2</v>
      </c>
      <c r="E67" s="25" t="s">
        <v>856</v>
      </c>
      <c r="F67" s="60">
        <v>448.6</v>
      </c>
      <c r="G67" s="62">
        <f>D67*F67</f>
        <v>17.046800000000001</v>
      </c>
      <c r="H67" s="21"/>
    </row>
    <row r="68" spans="1:8">
      <c r="A68" s="21"/>
      <c r="B68" s="22" t="s">
        <v>857</v>
      </c>
      <c r="C68" s="23"/>
      <c r="D68" s="29">
        <v>7.5999999999999998E-2</v>
      </c>
      <c r="E68" s="25" t="s">
        <v>856</v>
      </c>
      <c r="F68" s="61">
        <v>481.31</v>
      </c>
      <c r="G68" s="63">
        <f>D68*F68</f>
        <v>36.579560000000001</v>
      </c>
      <c r="H68" s="56"/>
    </row>
    <row r="69" spans="1:8">
      <c r="A69" s="21"/>
      <c r="B69" s="22" t="s">
        <v>858</v>
      </c>
      <c r="C69" s="23"/>
      <c r="D69" s="29">
        <v>2.3E-2</v>
      </c>
      <c r="E69" s="25" t="s">
        <v>856</v>
      </c>
      <c r="F69" s="61">
        <f>'ราคา + ขนส่ง'!I22</f>
        <v>149</v>
      </c>
      <c r="G69" s="63">
        <f>D69*F69</f>
        <v>3.427</v>
      </c>
      <c r="H69" s="28"/>
    </row>
    <row r="70" spans="1:8">
      <c r="A70" s="21"/>
      <c r="B70" s="22" t="s">
        <v>859</v>
      </c>
      <c r="C70" s="23"/>
      <c r="D70" s="57">
        <v>0</v>
      </c>
      <c r="E70" s="25"/>
      <c r="F70" s="26"/>
      <c r="G70" s="54">
        <v>0</v>
      </c>
      <c r="H70" s="21"/>
    </row>
    <row r="71" spans="1:8">
      <c r="A71" s="31"/>
      <c r="B71" s="32"/>
      <c r="C71" s="33" t="s">
        <v>861</v>
      </c>
      <c r="D71" s="34">
        <v>1</v>
      </c>
      <c r="E71" s="35" t="s">
        <v>25</v>
      </c>
      <c r="F71" s="36" t="s">
        <v>51</v>
      </c>
      <c r="G71" s="37">
        <f>SUM(G67:G70)</f>
        <v>57.053360000000005</v>
      </c>
      <c r="H71" s="31"/>
    </row>
    <row r="72" spans="1:8">
      <c r="A72" s="64">
        <v>6</v>
      </c>
      <c r="B72" s="65" t="s">
        <v>888</v>
      </c>
      <c r="C72" s="66"/>
      <c r="D72" s="67"/>
      <c r="E72" s="68"/>
      <c r="F72" s="69"/>
      <c r="G72" s="68"/>
      <c r="H72" s="68"/>
    </row>
    <row r="73" spans="1:8">
      <c r="A73" s="70">
        <v>6.1</v>
      </c>
      <c r="B73" s="71" t="s">
        <v>889</v>
      </c>
      <c r="C73" s="72"/>
      <c r="D73" s="73"/>
      <c r="E73" s="74"/>
      <c r="F73" s="75"/>
      <c r="G73" s="74"/>
      <c r="H73" s="74"/>
    </row>
    <row r="74" spans="1:8">
      <c r="A74" s="76"/>
      <c r="B74" s="77" t="s">
        <v>794</v>
      </c>
      <c r="C74" s="78"/>
      <c r="D74" s="79">
        <v>3.36</v>
      </c>
      <c r="E74" s="74" t="s">
        <v>26</v>
      </c>
      <c r="F74" s="80">
        <f>F55</f>
        <v>3.27</v>
      </c>
      <c r="G74" s="81">
        <f t="shared" ref="G74:G81" si="2">D74*F74</f>
        <v>10.9872</v>
      </c>
      <c r="H74" s="76" t="s">
        <v>770</v>
      </c>
    </row>
    <row r="75" spans="1:8">
      <c r="A75" s="76"/>
      <c r="B75" s="77" t="s">
        <v>774</v>
      </c>
      <c r="C75" s="78"/>
      <c r="D75" s="82">
        <v>0.01</v>
      </c>
      <c r="E75" s="74" t="s">
        <v>24</v>
      </c>
      <c r="F75" s="80">
        <v>210.28</v>
      </c>
      <c r="G75" s="81">
        <f t="shared" si="2"/>
        <v>2.1028000000000002</v>
      </c>
      <c r="H75" s="74"/>
    </row>
    <row r="76" spans="1:8">
      <c r="A76" s="76"/>
      <c r="B76" s="77" t="s">
        <v>775</v>
      </c>
      <c r="C76" s="78"/>
      <c r="D76" s="82">
        <v>0.02</v>
      </c>
      <c r="E76" s="74" t="s">
        <v>24</v>
      </c>
      <c r="F76" s="80">
        <f>F9</f>
        <v>605.61</v>
      </c>
      <c r="G76" s="81">
        <f t="shared" si="2"/>
        <v>12.112200000000001</v>
      </c>
      <c r="H76" s="74"/>
    </row>
    <row r="77" spans="1:8">
      <c r="A77" s="76"/>
      <c r="B77" s="77" t="s">
        <v>776</v>
      </c>
      <c r="C77" s="72"/>
      <c r="D77" s="79">
        <v>1.8</v>
      </c>
      <c r="E77" s="74" t="s">
        <v>777</v>
      </c>
      <c r="F77" s="83">
        <v>1.6400000000000001E-2</v>
      </c>
      <c r="G77" s="81">
        <f t="shared" si="2"/>
        <v>2.9520000000000005E-2</v>
      </c>
      <c r="H77" s="74"/>
    </row>
    <row r="78" spans="1:8">
      <c r="A78" s="84"/>
      <c r="B78" s="85" t="s">
        <v>890</v>
      </c>
      <c r="C78" s="78"/>
      <c r="D78" s="86">
        <v>0.16500000000000001</v>
      </c>
      <c r="E78" s="87" t="s">
        <v>25</v>
      </c>
      <c r="F78" s="88">
        <f>ไม้แบบ!I10</f>
        <v>356.416</v>
      </c>
      <c r="G78" s="89">
        <f t="shared" si="2"/>
        <v>58.808640000000004</v>
      </c>
      <c r="H78" s="87"/>
    </row>
    <row r="79" spans="1:8">
      <c r="A79" s="76"/>
      <c r="B79" s="77" t="s">
        <v>891</v>
      </c>
      <c r="C79" s="78"/>
      <c r="D79" s="82">
        <v>0.16</v>
      </c>
      <c r="E79" s="74" t="s">
        <v>26</v>
      </c>
      <c r="F79" s="90">
        <v>26.52</v>
      </c>
      <c r="G79" s="81">
        <f t="shared" si="2"/>
        <v>4.2431999999999999</v>
      </c>
      <c r="H79" s="74"/>
    </row>
    <row r="80" spans="1:8">
      <c r="A80" s="76"/>
      <c r="B80" s="77" t="s">
        <v>892</v>
      </c>
      <c r="C80" s="78"/>
      <c r="D80" s="82">
        <v>1.07</v>
      </c>
      <c r="E80" s="74" t="s">
        <v>26</v>
      </c>
      <c r="F80" s="90">
        <v>24.06</v>
      </c>
      <c r="G80" s="81">
        <f t="shared" si="2"/>
        <v>25.744199999999999</v>
      </c>
      <c r="H80" s="74"/>
    </row>
    <row r="81" spans="1:8">
      <c r="A81" s="76"/>
      <c r="B81" s="77" t="s">
        <v>893</v>
      </c>
      <c r="C81" s="78"/>
      <c r="D81" s="79">
        <v>7.0000000000000007E-2</v>
      </c>
      <c r="E81" s="74" t="s">
        <v>26</v>
      </c>
      <c r="F81" s="91">
        <v>46.73</v>
      </c>
      <c r="G81" s="81">
        <f t="shared" si="2"/>
        <v>3.2711000000000001</v>
      </c>
      <c r="H81" s="74"/>
    </row>
    <row r="82" spans="1:8">
      <c r="A82" s="92" t="s">
        <v>770</v>
      </c>
      <c r="B82" s="93" t="s">
        <v>770</v>
      </c>
      <c r="C82" s="94" t="s">
        <v>894</v>
      </c>
      <c r="D82" s="95">
        <v>1</v>
      </c>
      <c r="E82" s="96" t="s">
        <v>75</v>
      </c>
      <c r="F82" s="97" t="s">
        <v>51</v>
      </c>
      <c r="G82" s="98">
        <f>SUM(G74:G81)</f>
        <v>117.29886</v>
      </c>
      <c r="H82" s="99" t="s">
        <v>779</v>
      </c>
    </row>
    <row r="83" spans="1:8">
      <c r="A83" s="100"/>
      <c r="B83" s="101"/>
      <c r="C83" s="102"/>
      <c r="D83" s="103"/>
      <c r="E83" s="104"/>
      <c r="F83" s="105"/>
      <c r="G83" s="106"/>
      <c r="H83" s="107"/>
    </row>
    <row r="84" spans="1:8" s="110" customFormat="1" ht="22.5">
      <c r="A84" s="70">
        <v>7</v>
      </c>
      <c r="B84" s="108" t="s">
        <v>910</v>
      </c>
      <c r="C84" s="78"/>
      <c r="D84" s="84"/>
      <c r="E84" s="84"/>
      <c r="F84" s="109"/>
      <c r="G84" s="87" t="s">
        <v>770</v>
      </c>
      <c r="H84" s="84"/>
    </row>
    <row r="85" spans="1:8" s="110" customFormat="1" ht="21.75">
      <c r="A85" s="70">
        <v>7.1</v>
      </c>
      <c r="B85" s="71" t="s">
        <v>911</v>
      </c>
      <c r="C85" s="72"/>
      <c r="D85" s="79" t="s">
        <v>770</v>
      </c>
      <c r="E85" s="74" t="s">
        <v>770</v>
      </c>
      <c r="F85" s="80" t="s">
        <v>770</v>
      </c>
      <c r="G85" s="81" t="s">
        <v>770</v>
      </c>
      <c r="H85" s="111" t="s">
        <v>770</v>
      </c>
    </row>
    <row r="86" spans="1:8" s="110" customFormat="1" ht="21.75">
      <c r="A86" s="76"/>
      <c r="B86" s="77"/>
      <c r="C86" s="72" t="s">
        <v>912</v>
      </c>
      <c r="D86" s="79">
        <v>0.2</v>
      </c>
      <c r="E86" s="74" t="s">
        <v>26</v>
      </c>
      <c r="F86" s="80">
        <v>12</v>
      </c>
      <c r="G86" s="81">
        <f>D86*F86</f>
        <v>2.4000000000000004</v>
      </c>
      <c r="H86" s="111" t="s">
        <v>770</v>
      </c>
    </row>
    <row r="87" spans="1:8" s="110" customFormat="1" ht="21.75">
      <c r="A87" s="76"/>
      <c r="B87" s="77"/>
      <c r="C87" s="72" t="s">
        <v>913</v>
      </c>
      <c r="D87" s="79">
        <f>1/28</f>
        <v>3.5714285714285712E-2</v>
      </c>
      <c r="E87" s="74" t="s">
        <v>856</v>
      </c>
      <c r="F87" s="112">
        <v>385.52</v>
      </c>
      <c r="G87" s="81">
        <f>D87*F87</f>
        <v>13.768571428571427</v>
      </c>
      <c r="H87" s="76"/>
    </row>
    <row r="88" spans="1:8" s="110" customFormat="1" ht="21.75">
      <c r="A88" s="76"/>
      <c r="B88" s="77"/>
      <c r="C88" s="72" t="s">
        <v>914</v>
      </c>
      <c r="D88" s="79">
        <f>1/20</f>
        <v>0.05</v>
      </c>
      <c r="E88" s="74" t="s">
        <v>856</v>
      </c>
      <c r="F88" s="113">
        <v>457.94</v>
      </c>
      <c r="G88" s="81">
        <f>D88*F88</f>
        <v>22.897000000000002</v>
      </c>
      <c r="H88" s="76"/>
    </row>
    <row r="89" spans="1:8" s="110" customFormat="1" ht="21.75">
      <c r="A89" s="76"/>
      <c r="B89" s="77"/>
      <c r="C89" s="72" t="s">
        <v>915</v>
      </c>
      <c r="D89" s="79">
        <v>1</v>
      </c>
      <c r="E89" s="74" t="s">
        <v>777</v>
      </c>
      <c r="F89" s="83">
        <v>1.44E-2</v>
      </c>
      <c r="G89" s="81">
        <f>D89*F89</f>
        <v>1.44E-2</v>
      </c>
      <c r="H89" s="76"/>
    </row>
    <row r="90" spans="1:8" s="110" customFormat="1" ht="21.75">
      <c r="A90" s="114"/>
      <c r="B90" s="101"/>
      <c r="C90" s="102" t="s">
        <v>916</v>
      </c>
      <c r="D90" s="103">
        <v>1</v>
      </c>
      <c r="E90" s="104" t="s">
        <v>25</v>
      </c>
      <c r="F90" s="105" t="s">
        <v>51</v>
      </c>
      <c r="G90" s="106">
        <f>SUM(G86:G89)</f>
        <v>39.079971428571433</v>
      </c>
      <c r="H90" s="107" t="s">
        <v>779</v>
      </c>
    </row>
    <row r="91" spans="1:8">
      <c r="A91" s="70">
        <v>8</v>
      </c>
      <c r="B91" s="202" t="s">
        <v>1046</v>
      </c>
      <c r="C91" s="203"/>
      <c r="D91" s="204"/>
      <c r="E91" s="205"/>
      <c r="F91" s="206"/>
      <c r="G91" s="207" t="s">
        <v>770</v>
      </c>
      <c r="H91" s="84"/>
    </row>
    <row r="92" spans="1:8">
      <c r="A92" s="70">
        <v>8.1</v>
      </c>
      <c r="B92" s="71" t="s">
        <v>1047</v>
      </c>
      <c r="C92" s="196"/>
      <c r="D92" s="197" t="s">
        <v>770</v>
      </c>
      <c r="E92" s="198" t="s">
        <v>770</v>
      </c>
      <c r="F92" s="199" t="s">
        <v>770</v>
      </c>
      <c r="G92" s="200" t="s">
        <v>770</v>
      </c>
      <c r="H92" s="84" t="s">
        <v>770</v>
      </c>
    </row>
    <row r="93" spans="1:8">
      <c r="A93" s="76"/>
      <c r="B93" s="77" t="s">
        <v>1048</v>
      </c>
      <c r="C93" s="196"/>
      <c r="D93" s="197"/>
      <c r="E93" s="198" t="s">
        <v>51</v>
      </c>
      <c r="F93" s="199">
        <v>15</v>
      </c>
      <c r="G93" s="200" t="s">
        <v>1049</v>
      </c>
      <c r="H93" s="111" t="s">
        <v>770</v>
      </c>
    </row>
    <row r="94" spans="1:8">
      <c r="A94" s="76"/>
      <c r="B94" s="77" t="s">
        <v>1050</v>
      </c>
      <c r="C94" s="196"/>
      <c r="D94" s="197"/>
      <c r="E94" s="198" t="s">
        <v>51</v>
      </c>
      <c r="F94" s="199">
        <v>0.15</v>
      </c>
      <c r="G94" s="200" t="s">
        <v>1051</v>
      </c>
      <c r="H94" s="76"/>
    </row>
    <row r="95" spans="1:8">
      <c r="A95" s="76"/>
      <c r="B95" s="77" t="s">
        <v>1052</v>
      </c>
      <c r="C95" s="201">
        <f>F94</f>
        <v>0.15</v>
      </c>
      <c r="D95" s="197" t="s">
        <v>1053</v>
      </c>
      <c r="E95" s="198" t="s">
        <v>51</v>
      </c>
      <c r="F95" s="199">
        <f>C95*1.7</f>
        <v>0.255</v>
      </c>
      <c r="G95" s="200" t="s">
        <v>1049</v>
      </c>
      <c r="H95" s="76"/>
    </row>
    <row r="96" spans="1:8">
      <c r="A96" s="76"/>
      <c r="B96" s="77" t="s">
        <v>1054</v>
      </c>
      <c r="C96" s="196"/>
      <c r="D96" s="197"/>
      <c r="E96" s="198"/>
      <c r="F96" s="199"/>
      <c r="G96" s="200"/>
      <c r="H96" s="76"/>
    </row>
    <row r="97" spans="1:8">
      <c r="A97" s="76"/>
      <c r="B97" s="77" t="s">
        <v>1055</v>
      </c>
      <c r="C97" s="196"/>
      <c r="D97" s="197"/>
      <c r="E97" s="198" t="s">
        <v>51</v>
      </c>
      <c r="F97" s="199">
        <f>400*F95</f>
        <v>102</v>
      </c>
      <c r="G97" s="200" t="s">
        <v>835</v>
      </c>
      <c r="H97" s="76"/>
    </row>
    <row r="98" spans="1:8">
      <c r="A98" s="76"/>
      <c r="B98" s="77" t="s">
        <v>1056</v>
      </c>
      <c r="C98" s="196"/>
      <c r="D98" s="197"/>
      <c r="E98" s="198" t="s">
        <v>51</v>
      </c>
      <c r="F98" s="199">
        <v>41.21</v>
      </c>
      <c r="G98" s="200" t="s">
        <v>835</v>
      </c>
      <c r="H98" s="76"/>
    </row>
    <row r="99" spans="1:8">
      <c r="A99" s="114"/>
      <c r="B99" s="208" t="s">
        <v>1057</v>
      </c>
      <c r="C99" s="209"/>
      <c r="D99" s="209"/>
      <c r="E99" s="210" t="s">
        <v>51</v>
      </c>
      <c r="F99" s="211">
        <f>F97+F98</f>
        <v>143.21</v>
      </c>
      <c r="G99" s="212" t="s">
        <v>835</v>
      </c>
      <c r="H99" s="114"/>
    </row>
    <row r="100" spans="1:8">
      <c r="A100" s="692">
        <v>11.35</v>
      </c>
      <c r="B100" s="202" t="s">
        <v>1575</v>
      </c>
      <c r="C100" s="78"/>
      <c r="D100" s="679" t="s">
        <v>770</v>
      </c>
      <c r="E100" s="87" t="s">
        <v>770</v>
      </c>
      <c r="F100" s="667" t="s">
        <v>770</v>
      </c>
      <c r="G100" s="89" t="s">
        <v>770</v>
      </c>
      <c r="H100" s="651" t="s">
        <v>770</v>
      </c>
    </row>
    <row r="101" spans="1:8">
      <c r="A101" s="76"/>
      <c r="B101" s="71" t="s">
        <v>1576</v>
      </c>
      <c r="C101" s="72"/>
      <c r="D101" s="631" t="s">
        <v>770</v>
      </c>
      <c r="E101" s="74" t="s">
        <v>770</v>
      </c>
      <c r="F101" s="628" t="s">
        <v>770</v>
      </c>
      <c r="G101" s="81" t="s">
        <v>770</v>
      </c>
      <c r="H101" s="111" t="s">
        <v>770</v>
      </c>
    </row>
    <row r="102" spans="1:8">
      <c r="A102" s="76"/>
      <c r="B102" s="77"/>
      <c r="C102" s="72" t="s">
        <v>1374</v>
      </c>
      <c r="D102" s="82">
        <v>1</v>
      </c>
      <c r="E102" s="74" t="s">
        <v>25</v>
      </c>
      <c r="F102" s="628">
        <v>44.45</v>
      </c>
      <c r="G102" s="81">
        <f>D102*F102</f>
        <v>44.45</v>
      </c>
      <c r="H102" s="709" t="s">
        <v>1322</v>
      </c>
    </row>
    <row r="103" spans="1:8">
      <c r="A103" s="76"/>
      <c r="B103" s="77"/>
      <c r="C103" s="72" t="s">
        <v>1384</v>
      </c>
      <c r="D103" s="82">
        <v>1</v>
      </c>
      <c r="E103" s="74" t="s">
        <v>25</v>
      </c>
      <c r="F103" s="667">
        <v>57</v>
      </c>
      <c r="G103" s="81">
        <f>D103*F103</f>
        <v>57</v>
      </c>
      <c r="H103" s="76"/>
    </row>
    <row r="104" spans="1:8">
      <c r="A104" s="76"/>
      <c r="B104" s="77"/>
      <c r="C104" s="72" t="s">
        <v>1385</v>
      </c>
      <c r="D104" s="631">
        <v>0.11</v>
      </c>
      <c r="E104" s="74" t="s">
        <v>26</v>
      </c>
      <c r="F104" s="113">
        <v>25</v>
      </c>
      <c r="G104" s="81">
        <f>D104*F104</f>
        <v>2.75</v>
      </c>
      <c r="H104" s="76"/>
    </row>
    <row r="105" spans="1:8">
      <c r="A105" s="670"/>
      <c r="B105" s="93"/>
      <c r="C105" s="72" t="s">
        <v>1375</v>
      </c>
      <c r="D105" s="631">
        <v>2</v>
      </c>
      <c r="E105" s="74" t="s">
        <v>25</v>
      </c>
      <c r="F105" s="113">
        <v>5</v>
      </c>
      <c r="G105" s="81">
        <f>D105*F105</f>
        <v>10</v>
      </c>
      <c r="H105" s="670"/>
    </row>
    <row r="106" spans="1:8">
      <c r="A106" s="670"/>
      <c r="B106" s="93"/>
      <c r="C106" s="72" t="s">
        <v>1577</v>
      </c>
      <c r="D106" s="631">
        <v>1</v>
      </c>
      <c r="E106" s="74" t="s">
        <v>25</v>
      </c>
      <c r="F106" s="113">
        <v>100</v>
      </c>
      <c r="G106" s="81">
        <f>D106*F106</f>
        <v>100</v>
      </c>
      <c r="H106" s="670"/>
    </row>
    <row r="107" spans="1:8">
      <c r="A107" s="114"/>
      <c r="B107" s="101"/>
      <c r="C107" s="102" t="s">
        <v>1578</v>
      </c>
      <c r="D107" s="103">
        <v>1</v>
      </c>
      <c r="E107" s="104" t="s">
        <v>25</v>
      </c>
      <c r="F107" s="105" t="s">
        <v>51</v>
      </c>
      <c r="G107" s="106">
        <f>SUM(G100:G106)</f>
        <v>214.2</v>
      </c>
      <c r="H107" s="114" t="s">
        <v>1388</v>
      </c>
    </row>
    <row r="108" spans="1:8">
      <c r="A108" s="70">
        <v>10.15</v>
      </c>
      <c r="B108" s="202" t="s">
        <v>1424</v>
      </c>
      <c r="C108" s="78"/>
      <c r="D108" s="84"/>
      <c r="E108" s="84"/>
      <c r="F108" s="109"/>
      <c r="G108" s="87" t="s">
        <v>770</v>
      </c>
      <c r="H108" s="84"/>
    </row>
    <row r="109" spans="1:8">
      <c r="A109" s="76"/>
      <c r="B109" s="77" t="s">
        <v>1425</v>
      </c>
      <c r="C109" s="78"/>
      <c r="D109" s="73">
        <v>14</v>
      </c>
      <c r="E109" s="74" t="s">
        <v>456</v>
      </c>
      <c r="F109" s="628">
        <v>12.72</v>
      </c>
      <c r="G109" s="81">
        <f t="shared" ref="G109:G114" si="3">D109*F109</f>
        <v>178.08</v>
      </c>
      <c r="H109" s="76"/>
    </row>
    <row r="110" spans="1:8">
      <c r="A110" s="76"/>
      <c r="B110" s="77" t="s">
        <v>794</v>
      </c>
      <c r="C110" s="78"/>
      <c r="D110" s="631">
        <v>21.51</v>
      </c>
      <c r="E110" s="74" t="s">
        <v>26</v>
      </c>
      <c r="F110" s="628">
        <f>F55</f>
        <v>3.27</v>
      </c>
      <c r="G110" s="81">
        <f t="shared" si="3"/>
        <v>70.337700000000012</v>
      </c>
      <c r="H110" s="647" t="s">
        <v>770</v>
      </c>
    </row>
    <row r="111" spans="1:8">
      <c r="A111" s="76"/>
      <c r="B111" s="77" t="s">
        <v>1252</v>
      </c>
      <c r="C111" s="78"/>
      <c r="D111" s="82">
        <v>0.25</v>
      </c>
      <c r="E111" s="74" t="s">
        <v>26</v>
      </c>
      <c r="F111" s="628">
        <v>5.47</v>
      </c>
      <c r="G111" s="81">
        <f t="shared" si="3"/>
        <v>1.3674999999999999</v>
      </c>
      <c r="H111" s="76"/>
    </row>
    <row r="112" spans="1:8">
      <c r="A112" s="76"/>
      <c r="B112" s="77" t="s">
        <v>774</v>
      </c>
      <c r="C112" s="78"/>
      <c r="D112" s="82">
        <v>0.11</v>
      </c>
      <c r="E112" s="74" t="s">
        <v>24</v>
      </c>
      <c r="F112" s="628">
        <f>F8</f>
        <v>210.28</v>
      </c>
      <c r="G112" s="81">
        <f t="shared" si="3"/>
        <v>23.130800000000001</v>
      </c>
      <c r="H112" s="76"/>
    </row>
    <row r="113" spans="1:8">
      <c r="A113" s="76"/>
      <c r="B113" s="77" t="s">
        <v>796</v>
      </c>
      <c r="C113" s="78"/>
      <c r="D113" s="73">
        <v>10</v>
      </c>
      <c r="E113" s="74" t="s">
        <v>777</v>
      </c>
      <c r="F113" s="83">
        <v>1.44E-2</v>
      </c>
      <c r="G113" s="81">
        <f t="shared" si="3"/>
        <v>0.14399999999999999</v>
      </c>
      <c r="H113" s="76"/>
    </row>
    <row r="114" spans="1:8">
      <c r="A114" s="76"/>
      <c r="B114" s="77" t="s">
        <v>1280</v>
      </c>
      <c r="C114" s="78"/>
      <c r="D114" s="631">
        <v>0.02</v>
      </c>
      <c r="E114" s="74" t="s">
        <v>26</v>
      </c>
      <c r="F114" s="628">
        <v>0</v>
      </c>
      <c r="G114" s="81">
        <f t="shared" si="3"/>
        <v>0</v>
      </c>
      <c r="H114" s="76"/>
    </row>
    <row r="115" spans="1:8">
      <c r="A115" s="114"/>
      <c r="B115" s="101"/>
      <c r="C115" s="102" t="s">
        <v>1426</v>
      </c>
      <c r="D115" s="103">
        <v>1</v>
      </c>
      <c r="E115" s="104" t="s">
        <v>25</v>
      </c>
      <c r="F115" s="105" t="s">
        <v>51</v>
      </c>
      <c r="G115" s="106">
        <f>SUM(G109:G114)</f>
        <v>273.06000000000006</v>
      </c>
      <c r="H115" s="107" t="s">
        <v>779</v>
      </c>
    </row>
    <row r="116" spans="1:8">
      <c r="A116" s="692">
        <v>9.48</v>
      </c>
      <c r="B116" s="202" t="s">
        <v>1382</v>
      </c>
      <c r="C116" s="78"/>
      <c r="D116" s="679" t="s">
        <v>770</v>
      </c>
      <c r="E116" s="87" t="s">
        <v>770</v>
      </c>
      <c r="F116" s="667" t="s">
        <v>770</v>
      </c>
      <c r="G116" s="89" t="s">
        <v>770</v>
      </c>
      <c r="H116" s="651" t="s">
        <v>770</v>
      </c>
    </row>
    <row r="117" spans="1:8">
      <c r="A117" s="76"/>
      <c r="B117" s="762" t="s">
        <v>1672</v>
      </c>
      <c r="C117" s="72"/>
      <c r="D117" s="76"/>
      <c r="E117" s="76"/>
      <c r="F117" s="628" t="s">
        <v>770</v>
      </c>
      <c r="G117" s="81" t="s">
        <v>770</v>
      </c>
      <c r="H117" s="111" t="s">
        <v>770</v>
      </c>
    </row>
    <row r="118" spans="1:8">
      <c r="A118" s="76"/>
      <c r="B118" s="77"/>
      <c r="C118" s="72" t="s">
        <v>1374</v>
      </c>
      <c r="D118" s="82">
        <v>2</v>
      </c>
      <c r="E118" s="74" t="s">
        <v>25</v>
      </c>
      <c r="F118" s="628">
        <v>44.45</v>
      </c>
      <c r="G118" s="81">
        <f>D118*F118</f>
        <v>88.9</v>
      </c>
      <c r="H118" s="709" t="s">
        <v>1322</v>
      </c>
    </row>
    <row r="119" spans="1:8">
      <c r="A119" s="76"/>
      <c r="B119" s="77"/>
      <c r="C119" s="72" t="s">
        <v>1384</v>
      </c>
      <c r="D119" s="82">
        <v>1</v>
      </c>
      <c r="E119" s="74" t="s">
        <v>25</v>
      </c>
      <c r="F119" s="667">
        <v>28.5</v>
      </c>
      <c r="G119" s="81">
        <f>D119*F119</f>
        <v>28.5</v>
      </c>
      <c r="H119" s="76"/>
    </row>
    <row r="120" spans="1:8">
      <c r="A120" s="76"/>
      <c r="B120" s="77"/>
      <c r="C120" s="72" t="s">
        <v>1385</v>
      </c>
      <c r="D120" s="631">
        <v>0.11</v>
      </c>
      <c r="E120" s="74" t="s">
        <v>26</v>
      </c>
      <c r="F120" s="113">
        <v>25</v>
      </c>
      <c r="G120" s="81">
        <f>D120*F120</f>
        <v>2.75</v>
      </c>
      <c r="H120" s="76"/>
    </row>
    <row r="121" spans="1:8">
      <c r="A121" s="670"/>
      <c r="B121" s="93"/>
      <c r="C121" s="72" t="s">
        <v>1375</v>
      </c>
      <c r="D121" s="631">
        <v>2</v>
      </c>
      <c r="E121" s="74" t="s">
        <v>25</v>
      </c>
      <c r="F121" s="113">
        <v>5</v>
      </c>
      <c r="G121" s="81">
        <f>D121*F121</f>
        <v>10</v>
      </c>
      <c r="H121" s="670"/>
    </row>
    <row r="122" spans="1:8">
      <c r="A122" s="670"/>
      <c r="B122" s="93"/>
      <c r="C122" s="72" t="s">
        <v>1386</v>
      </c>
      <c r="D122" s="631">
        <v>1</v>
      </c>
      <c r="E122" s="74" t="s">
        <v>25</v>
      </c>
      <c r="F122" s="113">
        <v>100</v>
      </c>
      <c r="G122" s="81">
        <f>D122*F122</f>
        <v>100</v>
      </c>
      <c r="H122" s="670"/>
    </row>
    <row r="123" spans="1:8">
      <c r="A123" s="114"/>
      <c r="B123" s="101"/>
      <c r="C123" s="102" t="s">
        <v>1387</v>
      </c>
      <c r="D123" s="103">
        <v>1</v>
      </c>
      <c r="E123" s="104" t="s">
        <v>25</v>
      </c>
      <c r="F123" s="105" t="s">
        <v>51</v>
      </c>
      <c r="G123" s="106">
        <f>SUM(G116:G122)</f>
        <v>230.15</v>
      </c>
      <c r="H123" s="114" t="s">
        <v>1388</v>
      </c>
    </row>
    <row r="124" spans="1:8">
      <c r="A124" s="692">
        <v>9.48</v>
      </c>
      <c r="B124" s="202" t="s">
        <v>1671</v>
      </c>
      <c r="C124" s="78"/>
      <c r="D124" s="679" t="s">
        <v>770</v>
      </c>
      <c r="E124" s="87" t="s">
        <v>770</v>
      </c>
      <c r="F124" s="667" t="s">
        <v>770</v>
      </c>
      <c r="G124" s="89" t="s">
        <v>770</v>
      </c>
      <c r="H124" s="651" t="s">
        <v>770</v>
      </c>
    </row>
    <row r="125" spans="1:8">
      <c r="A125" s="76"/>
      <c r="B125" s="762" t="s">
        <v>1673</v>
      </c>
      <c r="C125" s="72"/>
      <c r="D125" s="76"/>
      <c r="E125" s="76"/>
      <c r="F125" s="628" t="s">
        <v>770</v>
      </c>
      <c r="G125" s="81" t="s">
        <v>770</v>
      </c>
      <c r="H125" s="111" t="s">
        <v>770</v>
      </c>
    </row>
    <row r="126" spans="1:8">
      <c r="A126" s="76"/>
      <c r="B126" s="77"/>
      <c r="C126" s="72" t="s">
        <v>1674</v>
      </c>
      <c r="D126" s="82">
        <v>2</v>
      </c>
      <c r="E126" s="74" t="s">
        <v>25</v>
      </c>
      <c r="F126" s="628">
        <f>209.35/(1.2*2.4)</f>
        <v>72.690972222222229</v>
      </c>
      <c r="G126" s="81">
        <f>D126*F126</f>
        <v>145.38194444444446</v>
      </c>
      <c r="H126" s="709" t="s">
        <v>1322</v>
      </c>
    </row>
    <row r="127" spans="1:8">
      <c r="A127" s="76"/>
      <c r="B127" s="77"/>
      <c r="C127" s="72" t="s">
        <v>1384</v>
      </c>
      <c r="D127" s="82">
        <v>1</v>
      </c>
      <c r="E127" s="74" t="s">
        <v>25</v>
      </c>
      <c r="F127" s="667">
        <v>0</v>
      </c>
      <c r="G127" s="81">
        <f>D127*F127</f>
        <v>0</v>
      </c>
      <c r="H127" s="76"/>
    </row>
    <row r="128" spans="1:8">
      <c r="A128" s="76"/>
      <c r="B128" s="77"/>
      <c r="C128" s="72" t="s">
        <v>1385</v>
      </c>
      <c r="D128" s="631">
        <v>0.11</v>
      </c>
      <c r="E128" s="74" t="s">
        <v>26</v>
      </c>
      <c r="F128" s="113">
        <v>25</v>
      </c>
      <c r="G128" s="81">
        <f>D128*F128</f>
        <v>2.75</v>
      </c>
      <c r="H128" s="76"/>
    </row>
    <row r="129" spans="1:8">
      <c r="A129" s="670"/>
      <c r="B129" s="93"/>
      <c r="C129" s="72" t="s">
        <v>1375</v>
      </c>
      <c r="D129" s="631">
        <v>2</v>
      </c>
      <c r="E129" s="74" t="s">
        <v>25</v>
      </c>
      <c r="F129" s="113">
        <v>5</v>
      </c>
      <c r="G129" s="81">
        <f>D129*F129</f>
        <v>10</v>
      </c>
      <c r="H129" s="670"/>
    </row>
    <row r="130" spans="1:8">
      <c r="A130" s="670"/>
      <c r="B130" s="93"/>
      <c r="C130" s="72" t="s">
        <v>1386</v>
      </c>
      <c r="D130" s="631">
        <v>1</v>
      </c>
      <c r="E130" s="74" t="s">
        <v>25</v>
      </c>
      <c r="F130" s="113">
        <v>0</v>
      </c>
      <c r="G130" s="81">
        <f>D130*F130</f>
        <v>0</v>
      </c>
      <c r="H130" s="670"/>
    </row>
    <row r="131" spans="1:8">
      <c r="A131" s="114"/>
      <c r="B131" s="101"/>
      <c r="C131" s="102" t="s">
        <v>1387</v>
      </c>
      <c r="D131" s="103">
        <v>1</v>
      </c>
      <c r="E131" s="104" t="s">
        <v>25</v>
      </c>
      <c r="F131" s="105" t="s">
        <v>51</v>
      </c>
      <c r="G131" s="106">
        <f>SUM(G124:G130)</f>
        <v>158.13194444444446</v>
      </c>
      <c r="H131" s="114" t="s">
        <v>1388</v>
      </c>
    </row>
  </sheetData>
  <mergeCells count="6">
    <mergeCell ref="A2:H2"/>
    <mergeCell ref="A3:A4"/>
    <mergeCell ref="B3:C4"/>
    <mergeCell ref="D3:D4"/>
    <mergeCell ref="E3:E4"/>
    <mergeCell ref="H3:H4"/>
  </mergeCells>
  <hyperlinks>
    <hyperlink ref="B117" r:id="rId1" xr:uid="{00000000-0004-0000-0900-000000000000}"/>
    <hyperlink ref="B125" r:id="rId2" xr:uid="{00000000-0004-0000-0900-000001000000}"/>
  </hyperlinks>
  <pageMargins left="0.7" right="0.7" top="0.75" bottom="0.75" header="0.3" footer="0.3"/>
  <pageSetup paperSize="9" scale="76" orientation="portrait" horizontalDpi="300" verticalDpi="300" r:id="rId3"/>
  <rowBreaks count="3" manualBreakCount="3">
    <brk id="38" max="16383" man="1"/>
    <brk id="83" max="16383" man="1"/>
    <brk id="123" max="16383" man="1"/>
  </rowBreaks>
  <legacy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H1312"/>
  <sheetViews>
    <sheetView topLeftCell="A634" workbookViewId="0">
      <selection activeCell="A638" sqref="A638:H645"/>
    </sheetView>
  </sheetViews>
  <sheetFormatPr defaultRowHeight="21"/>
  <cols>
    <col min="1" max="1" width="7.85546875" style="110" customWidth="1"/>
    <col min="2" max="2" width="3.42578125" style="746" customWidth="1"/>
    <col min="3" max="3" width="46.7109375" style="110" customWidth="1"/>
    <col min="4" max="4" width="8" style="110" customWidth="1"/>
    <col min="5" max="5" width="9.5703125" style="110" customWidth="1"/>
    <col min="6" max="6" width="10.42578125" style="747" customWidth="1"/>
    <col min="7" max="7" width="11.42578125" style="110" customWidth="1"/>
    <col min="8" max="8" width="14.5703125" style="110" customWidth="1"/>
    <col min="9" max="9" width="1" style="110" customWidth="1"/>
    <col min="10" max="16384" width="9.140625" style="110"/>
  </cols>
  <sheetData>
    <row r="2" spans="1:8" ht="29.25">
      <c r="A2" s="1077" t="s">
        <v>765</v>
      </c>
      <c r="B2" s="1077"/>
      <c r="C2" s="1077"/>
      <c r="D2" s="1077"/>
      <c r="E2" s="1077"/>
      <c r="F2" s="1077"/>
      <c r="G2" s="1077"/>
      <c r="H2" s="1077"/>
    </row>
    <row r="3" spans="1:8" s="616" customFormat="1" ht="21.75">
      <c r="A3" s="1078" t="s">
        <v>12</v>
      </c>
      <c r="B3" s="1078" t="s">
        <v>13</v>
      </c>
      <c r="C3" s="1080"/>
      <c r="D3" s="1081" t="s">
        <v>14</v>
      </c>
      <c r="E3" s="1081" t="s">
        <v>15</v>
      </c>
      <c r="F3" s="614" t="s">
        <v>766</v>
      </c>
      <c r="G3" s="615" t="s">
        <v>767</v>
      </c>
      <c r="H3" s="1078" t="s">
        <v>19</v>
      </c>
    </row>
    <row r="4" spans="1:8" s="616" customFormat="1" ht="21.75">
      <c r="A4" s="1079"/>
      <c r="B4" s="1079"/>
      <c r="C4" s="1079"/>
      <c r="D4" s="1082"/>
      <c r="E4" s="1082"/>
      <c r="F4" s="617" t="s">
        <v>768</v>
      </c>
      <c r="G4" s="618" t="s">
        <v>768</v>
      </c>
      <c r="H4" s="1079"/>
    </row>
    <row r="5" spans="1:8" s="625" customFormat="1" ht="23.25">
      <c r="A5" s="619">
        <v>1</v>
      </c>
      <c r="B5" s="620" t="s">
        <v>1185</v>
      </c>
      <c r="C5" s="621"/>
      <c r="D5" s="622"/>
      <c r="E5" s="622"/>
      <c r="F5" s="623"/>
      <c r="G5" s="624" t="s">
        <v>770</v>
      </c>
      <c r="H5" s="622"/>
    </row>
    <row r="6" spans="1:8" s="616" customFormat="1" ht="21.75">
      <c r="A6" s="626">
        <v>1.1000000000000001</v>
      </c>
      <c r="B6" s="71" t="s">
        <v>771</v>
      </c>
      <c r="C6" s="72"/>
      <c r="D6" s="76"/>
      <c r="E6" s="76"/>
      <c r="F6" s="627"/>
      <c r="G6" s="74" t="s">
        <v>770</v>
      </c>
      <c r="H6" s="76"/>
    </row>
    <row r="7" spans="1:8" s="616" customFormat="1" ht="21.75">
      <c r="A7" s="76"/>
      <c r="B7" s="77" t="s">
        <v>1186</v>
      </c>
      <c r="C7" s="78"/>
      <c r="D7" s="73">
        <v>260</v>
      </c>
      <c r="E7" s="74" t="s">
        <v>26</v>
      </c>
      <c r="F7" s="628">
        <v>2.34</v>
      </c>
      <c r="G7" s="629">
        <f>D7*F7</f>
        <v>608.4</v>
      </c>
      <c r="H7" s="630" t="s">
        <v>773</v>
      </c>
    </row>
    <row r="8" spans="1:8" s="616" customFormat="1" ht="21.75">
      <c r="A8" s="76"/>
      <c r="B8" s="77" t="s">
        <v>774</v>
      </c>
      <c r="C8" s="78"/>
      <c r="D8" s="631">
        <v>0.62</v>
      </c>
      <c r="E8" s="74" t="s">
        <v>24</v>
      </c>
      <c r="F8" s="628">
        <v>360.32</v>
      </c>
      <c r="G8" s="629">
        <f>D8*F8</f>
        <v>223.39839999999998</v>
      </c>
      <c r="H8" s="76"/>
    </row>
    <row r="9" spans="1:8" s="616" customFormat="1" ht="21.75">
      <c r="A9" s="76"/>
      <c r="B9" s="77" t="s">
        <v>775</v>
      </c>
      <c r="C9" s="78"/>
      <c r="D9" s="631">
        <v>1.03</v>
      </c>
      <c r="E9" s="74" t="s">
        <v>24</v>
      </c>
      <c r="F9" s="628">
        <v>455.71</v>
      </c>
      <c r="G9" s="629">
        <f>D9*F9</f>
        <v>469.38130000000001</v>
      </c>
      <c r="H9" s="76"/>
    </row>
    <row r="10" spans="1:8" s="616" customFormat="1" ht="21.75">
      <c r="A10" s="76"/>
      <c r="B10" s="77" t="s">
        <v>776</v>
      </c>
      <c r="C10" s="78"/>
      <c r="D10" s="73">
        <v>180</v>
      </c>
      <c r="E10" s="74" t="s">
        <v>777</v>
      </c>
      <c r="F10" s="83">
        <f>16.41/1000</f>
        <v>1.6410000000000001E-2</v>
      </c>
      <c r="G10" s="629">
        <f>D10*F10</f>
        <v>2.9538000000000002</v>
      </c>
      <c r="H10" s="76"/>
    </row>
    <row r="11" spans="1:8" s="616" customFormat="1" ht="21.75">
      <c r="A11" s="114"/>
      <c r="B11" s="101"/>
      <c r="C11" s="102" t="s">
        <v>778</v>
      </c>
      <c r="D11" s="103">
        <v>1</v>
      </c>
      <c r="E11" s="104" t="s">
        <v>24</v>
      </c>
      <c r="F11" s="105" t="s">
        <v>51</v>
      </c>
      <c r="G11" s="106">
        <f>SUM(G7:G10)</f>
        <v>1304.1334999999999</v>
      </c>
      <c r="H11" s="107" t="s">
        <v>779</v>
      </c>
    </row>
    <row r="12" spans="1:8" s="616" customFormat="1" ht="21.75">
      <c r="A12" s="70">
        <v>1.2</v>
      </c>
      <c r="B12" s="71" t="s">
        <v>771</v>
      </c>
      <c r="C12" s="72"/>
      <c r="D12" s="84"/>
      <c r="E12" s="84"/>
      <c r="F12" s="109"/>
      <c r="G12" s="87" t="s">
        <v>770</v>
      </c>
      <c r="H12" s="84"/>
    </row>
    <row r="13" spans="1:8" s="616" customFormat="1" ht="21.75">
      <c r="A13" s="76"/>
      <c r="B13" s="77" t="s">
        <v>772</v>
      </c>
      <c r="C13" s="78"/>
      <c r="D13" s="73">
        <v>260</v>
      </c>
      <c r="E13" s="74" t="s">
        <v>26</v>
      </c>
      <c r="F13" s="628">
        <v>2.67</v>
      </c>
      <c r="G13" s="629">
        <f>D13*F13</f>
        <v>694.19999999999993</v>
      </c>
      <c r="H13" s="630" t="s">
        <v>773</v>
      </c>
    </row>
    <row r="14" spans="1:8" s="616" customFormat="1" ht="21.75">
      <c r="A14" s="76"/>
      <c r="B14" s="77" t="s">
        <v>774</v>
      </c>
      <c r="C14" s="78"/>
      <c r="D14" s="631">
        <v>0.62</v>
      </c>
      <c r="E14" s="74" t="s">
        <v>24</v>
      </c>
      <c r="F14" s="628">
        <v>184.58</v>
      </c>
      <c r="G14" s="629">
        <f>D14*F14</f>
        <v>114.43960000000001</v>
      </c>
      <c r="H14" s="76"/>
    </row>
    <row r="15" spans="1:8" s="616" customFormat="1" ht="21.75">
      <c r="A15" s="76"/>
      <c r="B15" s="77" t="s">
        <v>775</v>
      </c>
      <c r="C15" s="78"/>
      <c r="D15" s="631">
        <v>1.03</v>
      </c>
      <c r="E15" s="74" t="s">
        <v>24</v>
      </c>
      <c r="F15" s="628">
        <v>356.08</v>
      </c>
      <c r="G15" s="629">
        <f>D15*F15</f>
        <v>366.76240000000001</v>
      </c>
      <c r="H15" s="76"/>
    </row>
    <row r="16" spans="1:8" s="616" customFormat="1" ht="21.75">
      <c r="A16" s="76"/>
      <c r="B16" s="77" t="s">
        <v>776</v>
      </c>
      <c r="C16" s="78"/>
      <c r="D16" s="73">
        <v>180</v>
      </c>
      <c r="E16" s="74" t="s">
        <v>777</v>
      </c>
      <c r="F16" s="83">
        <f>$F$10</f>
        <v>1.6410000000000001E-2</v>
      </c>
      <c r="G16" s="629">
        <f>D16*F16</f>
        <v>2.9538000000000002</v>
      </c>
      <c r="H16" s="76"/>
    </row>
    <row r="17" spans="1:8" s="616" customFormat="1" ht="21.75">
      <c r="A17" s="114"/>
      <c r="B17" s="101"/>
      <c r="C17" s="102" t="s">
        <v>778</v>
      </c>
      <c r="D17" s="103">
        <v>1</v>
      </c>
      <c r="E17" s="104" t="s">
        <v>24</v>
      </c>
      <c r="F17" s="105" t="s">
        <v>51</v>
      </c>
      <c r="G17" s="106">
        <f>SUM(G13:G16)</f>
        <v>1178.3558</v>
      </c>
      <c r="H17" s="107" t="s">
        <v>779</v>
      </c>
    </row>
    <row r="18" spans="1:8" s="616" customFormat="1" ht="21.75">
      <c r="A18" s="70">
        <v>1.3</v>
      </c>
      <c r="B18" s="71" t="s">
        <v>780</v>
      </c>
      <c r="C18" s="72"/>
      <c r="D18" s="84"/>
      <c r="E18" s="84"/>
      <c r="F18" s="109"/>
      <c r="G18" s="87" t="s">
        <v>770</v>
      </c>
      <c r="H18" s="84"/>
    </row>
    <row r="19" spans="1:8" s="616" customFormat="1" ht="21.75">
      <c r="A19" s="76"/>
      <c r="B19" s="77" t="s">
        <v>1187</v>
      </c>
      <c r="C19" s="78"/>
      <c r="D19" s="73">
        <v>342</v>
      </c>
      <c r="E19" s="74" t="s">
        <v>26</v>
      </c>
      <c r="F19" s="628">
        <v>2.34</v>
      </c>
      <c r="G19" s="629">
        <f>D19*F19</f>
        <v>800.28</v>
      </c>
      <c r="H19" s="630" t="s">
        <v>773</v>
      </c>
    </row>
    <row r="20" spans="1:8" s="616" customFormat="1" ht="21.75">
      <c r="A20" s="76"/>
      <c r="B20" s="77" t="s">
        <v>774</v>
      </c>
      <c r="C20" s="78"/>
      <c r="D20" s="631">
        <v>0.56999999999999995</v>
      </c>
      <c r="E20" s="74" t="s">
        <v>24</v>
      </c>
      <c r="F20" s="628">
        <v>360.32</v>
      </c>
      <c r="G20" s="629">
        <f>D20*F20</f>
        <v>205.38239999999999</v>
      </c>
      <c r="H20" s="76"/>
    </row>
    <row r="21" spans="1:8" s="616" customFormat="1" ht="21.75">
      <c r="A21" s="76"/>
      <c r="B21" s="77" t="s">
        <v>775</v>
      </c>
      <c r="C21" s="78"/>
      <c r="D21" s="631">
        <v>1.0900000000000001</v>
      </c>
      <c r="E21" s="74" t="s">
        <v>24</v>
      </c>
      <c r="F21" s="628">
        <v>455.71</v>
      </c>
      <c r="G21" s="629">
        <f>D21*F21</f>
        <v>496.72390000000001</v>
      </c>
      <c r="H21" s="76"/>
    </row>
    <row r="22" spans="1:8" s="616" customFormat="1" ht="21.75">
      <c r="A22" s="76"/>
      <c r="B22" s="77" t="s">
        <v>776</v>
      </c>
      <c r="C22" s="78"/>
      <c r="D22" s="73">
        <v>180</v>
      </c>
      <c r="E22" s="74" t="s">
        <v>777</v>
      </c>
      <c r="F22" s="83">
        <f>$F$10</f>
        <v>1.6410000000000001E-2</v>
      </c>
      <c r="G22" s="629">
        <f>D22*F22</f>
        <v>2.9538000000000002</v>
      </c>
      <c r="H22" s="76"/>
    </row>
    <row r="23" spans="1:8" s="616" customFormat="1" ht="21.75">
      <c r="A23" s="114"/>
      <c r="B23" s="101"/>
      <c r="C23" s="102" t="s">
        <v>782</v>
      </c>
      <c r="D23" s="103">
        <v>1</v>
      </c>
      <c r="E23" s="104" t="s">
        <v>24</v>
      </c>
      <c r="F23" s="105" t="s">
        <v>51</v>
      </c>
      <c r="G23" s="106">
        <f>SUM(G19:G22)</f>
        <v>1505.3400999999999</v>
      </c>
      <c r="H23" s="107" t="s">
        <v>779</v>
      </c>
    </row>
    <row r="24" spans="1:8" s="616" customFormat="1" ht="21.75">
      <c r="A24" s="70">
        <v>1.4</v>
      </c>
      <c r="B24" s="71" t="s">
        <v>780</v>
      </c>
      <c r="C24" s="72"/>
      <c r="D24" s="84"/>
      <c r="E24" s="84"/>
      <c r="F24" s="109"/>
      <c r="G24" s="87" t="s">
        <v>770</v>
      </c>
      <c r="H24" s="84"/>
    </row>
    <row r="25" spans="1:8" s="616" customFormat="1" ht="21.75">
      <c r="A25" s="76"/>
      <c r="B25" s="77" t="s">
        <v>781</v>
      </c>
      <c r="C25" s="78"/>
      <c r="D25" s="73">
        <v>342</v>
      </c>
      <c r="E25" s="74" t="s">
        <v>26</v>
      </c>
      <c r="F25" s="628">
        <v>2.73</v>
      </c>
      <c r="G25" s="629">
        <f>D25*F25</f>
        <v>933.66</v>
      </c>
      <c r="H25" s="630" t="s">
        <v>773</v>
      </c>
    </row>
    <row r="26" spans="1:8" s="616" customFormat="1" ht="21.75">
      <c r="A26" s="76"/>
      <c r="B26" s="77" t="s">
        <v>774</v>
      </c>
      <c r="C26" s="78"/>
      <c r="D26" s="631">
        <v>0.56999999999999995</v>
      </c>
      <c r="E26" s="74" t="s">
        <v>24</v>
      </c>
      <c r="F26" s="628">
        <v>360.32</v>
      </c>
      <c r="G26" s="629">
        <f>D26*F26</f>
        <v>205.38239999999999</v>
      </c>
      <c r="H26" s="76"/>
    </row>
    <row r="27" spans="1:8" s="616" customFormat="1" ht="21.75">
      <c r="A27" s="76"/>
      <c r="B27" s="77" t="s">
        <v>775</v>
      </c>
      <c r="C27" s="78"/>
      <c r="D27" s="631">
        <v>1.0900000000000001</v>
      </c>
      <c r="E27" s="74" t="s">
        <v>24</v>
      </c>
      <c r="F27" s="628">
        <v>455.71</v>
      </c>
      <c r="G27" s="629">
        <f>D27*F27</f>
        <v>496.72390000000001</v>
      </c>
      <c r="H27" s="76"/>
    </row>
    <row r="28" spans="1:8" s="616" customFormat="1" ht="21.75">
      <c r="A28" s="76"/>
      <c r="B28" s="77" t="s">
        <v>776</v>
      </c>
      <c r="C28" s="78"/>
      <c r="D28" s="73">
        <v>180</v>
      </c>
      <c r="E28" s="74" t="s">
        <v>777</v>
      </c>
      <c r="F28" s="83">
        <f>$F$10</f>
        <v>1.6410000000000001E-2</v>
      </c>
      <c r="G28" s="629">
        <f>D28*F28</f>
        <v>2.9538000000000002</v>
      </c>
      <c r="H28" s="76"/>
    </row>
    <row r="29" spans="1:8" s="616" customFormat="1" ht="21.75">
      <c r="A29" s="114"/>
      <c r="B29" s="101"/>
      <c r="C29" s="102" t="s">
        <v>782</v>
      </c>
      <c r="D29" s="103">
        <v>1</v>
      </c>
      <c r="E29" s="104" t="s">
        <v>24</v>
      </c>
      <c r="F29" s="105" t="s">
        <v>51</v>
      </c>
      <c r="G29" s="106">
        <f>SUM(G25:G28)</f>
        <v>1638.7201</v>
      </c>
      <c r="H29" s="107" t="s">
        <v>779</v>
      </c>
    </row>
    <row r="30" spans="1:8" s="616" customFormat="1" ht="21.75">
      <c r="A30" s="70">
        <v>1.5</v>
      </c>
      <c r="B30" s="71" t="s">
        <v>780</v>
      </c>
      <c r="C30" s="72"/>
      <c r="D30" s="84"/>
      <c r="E30" s="84"/>
      <c r="F30" s="109"/>
      <c r="G30" s="87" t="s">
        <v>770</v>
      </c>
      <c r="H30" s="84"/>
    </row>
    <row r="31" spans="1:8" s="616" customFormat="1" ht="21.75">
      <c r="A31" s="76"/>
      <c r="B31" s="77" t="s">
        <v>1188</v>
      </c>
      <c r="C31" s="78"/>
      <c r="D31" s="73">
        <v>342</v>
      </c>
      <c r="E31" s="74" t="s">
        <v>26</v>
      </c>
      <c r="F31" s="628">
        <v>3.72</v>
      </c>
      <c r="G31" s="629">
        <f>D31*F31</f>
        <v>1272.24</v>
      </c>
      <c r="H31" s="630" t="s">
        <v>770</v>
      </c>
    </row>
    <row r="32" spans="1:8" s="616" customFormat="1" ht="21.75">
      <c r="A32" s="76"/>
      <c r="B32" s="77" t="s">
        <v>774</v>
      </c>
      <c r="C32" s="78"/>
      <c r="D32" s="631">
        <v>0.56999999999999995</v>
      </c>
      <c r="E32" s="74" t="s">
        <v>24</v>
      </c>
      <c r="F32" s="628">
        <v>360.32</v>
      </c>
      <c r="G32" s="629">
        <f>D32*F32</f>
        <v>205.38239999999999</v>
      </c>
      <c r="H32" s="76"/>
    </row>
    <row r="33" spans="1:8" s="616" customFormat="1" ht="21.75">
      <c r="A33" s="76"/>
      <c r="B33" s="77" t="s">
        <v>775</v>
      </c>
      <c r="C33" s="78"/>
      <c r="D33" s="631">
        <v>1.0900000000000001</v>
      </c>
      <c r="E33" s="74" t="s">
        <v>24</v>
      </c>
      <c r="F33" s="628">
        <v>455.71</v>
      </c>
      <c r="G33" s="629">
        <f>D33*F33</f>
        <v>496.72390000000001</v>
      </c>
      <c r="H33" s="76"/>
    </row>
    <row r="34" spans="1:8" s="616" customFormat="1" ht="21.75">
      <c r="A34" s="76"/>
      <c r="B34" s="77" t="s">
        <v>776</v>
      </c>
      <c r="C34" s="78"/>
      <c r="D34" s="73">
        <v>180</v>
      </c>
      <c r="E34" s="74" t="s">
        <v>777</v>
      </c>
      <c r="F34" s="83">
        <f>$F$10</f>
        <v>1.6410000000000001E-2</v>
      </c>
      <c r="G34" s="629">
        <f>D34*F34</f>
        <v>2.9538000000000002</v>
      </c>
      <c r="H34" s="76"/>
    </row>
    <row r="35" spans="1:8" s="616" customFormat="1" ht="21.75">
      <c r="A35" s="76"/>
      <c r="B35" s="77"/>
      <c r="C35" s="72" t="s">
        <v>782</v>
      </c>
      <c r="D35" s="73">
        <v>1</v>
      </c>
      <c r="E35" s="74" t="s">
        <v>24</v>
      </c>
      <c r="F35" s="75" t="s">
        <v>51</v>
      </c>
      <c r="G35" s="632">
        <f>SUM(G31:G34)</f>
        <v>1977.3000999999999</v>
      </c>
      <c r="H35" s="633" t="s">
        <v>779</v>
      </c>
    </row>
    <row r="36" spans="1:8" s="616" customFormat="1" ht="21.75">
      <c r="A36" s="114"/>
      <c r="B36" s="101"/>
      <c r="C36" s="102" t="s">
        <v>770</v>
      </c>
      <c r="D36" s="103" t="s">
        <v>770</v>
      </c>
      <c r="E36" s="100" t="s">
        <v>770</v>
      </c>
      <c r="F36" s="634" t="s">
        <v>770</v>
      </c>
      <c r="G36" s="100" t="s">
        <v>770</v>
      </c>
      <c r="H36" s="114" t="s">
        <v>770</v>
      </c>
    </row>
    <row r="37" spans="1:8" s="636" customFormat="1" ht="23.25">
      <c r="A37" s="619">
        <v>2</v>
      </c>
      <c r="B37" s="620" t="s">
        <v>783</v>
      </c>
      <c r="C37" s="635"/>
      <c r="D37" s="622"/>
      <c r="E37" s="622"/>
      <c r="F37" s="623"/>
      <c r="G37" s="624" t="s">
        <v>770</v>
      </c>
      <c r="H37" s="622"/>
    </row>
    <row r="38" spans="1:8" ht="21.75">
      <c r="A38" s="70">
        <v>2.1</v>
      </c>
      <c r="B38" s="71" t="s">
        <v>1611</v>
      </c>
      <c r="C38" s="78"/>
      <c r="D38" s="84"/>
      <c r="E38" s="84"/>
      <c r="F38" s="109"/>
      <c r="G38" s="87" t="s">
        <v>770</v>
      </c>
      <c r="H38" s="84"/>
    </row>
    <row r="39" spans="1:8" ht="21.75">
      <c r="A39" s="76"/>
      <c r="B39" s="77" t="s">
        <v>785</v>
      </c>
      <c r="C39" s="78"/>
      <c r="D39" s="73">
        <v>304</v>
      </c>
      <c r="E39" s="74" t="s">
        <v>26</v>
      </c>
      <c r="F39" s="628">
        <v>2.73</v>
      </c>
      <c r="G39" s="629">
        <f>D39*F39</f>
        <v>829.92</v>
      </c>
      <c r="H39" s="630" t="s">
        <v>773</v>
      </c>
    </row>
    <row r="40" spans="1:8" ht="21.75">
      <c r="A40" s="76"/>
      <c r="B40" s="77" t="s">
        <v>774</v>
      </c>
      <c r="C40" s="78"/>
      <c r="D40" s="631">
        <v>0.43</v>
      </c>
      <c r="E40" s="74" t="s">
        <v>24</v>
      </c>
      <c r="F40" s="628">
        <v>360.32</v>
      </c>
      <c r="G40" s="629">
        <f>D40*F40</f>
        <v>154.9376</v>
      </c>
      <c r="H40" s="76"/>
    </row>
    <row r="41" spans="1:8" ht="21.75">
      <c r="A41" s="76"/>
      <c r="B41" s="77" t="s">
        <v>775</v>
      </c>
      <c r="C41" s="78"/>
      <c r="D41" s="631">
        <v>0.99</v>
      </c>
      <c r="E41" s="74" t="s">
        <v>24</v>
      </c>
      <c r="F41" s="628">
        <v>455.71</v>
      </c>
      <c r="G41" s="629">
        <f>D41*F41</f>
        <v>451.15289999999999</v>
      </c>
      <c r="H41" s="76"/>
    </row>
    <row r="42" spans="1:8" ht="21.75">
      <c r="A42" s="76"/>
      <c r="B42" s="77" t="s">
        <v>776</v>
      </c>
      <c r="C42" s="78"/>
      <c r="D42" s="73">
        <v>180</v>
      </c>
      <c r="E42" s="74" t="s">
        <v>777</v>
      </c>
      <c r="F42" s="83">
        <f>$F$10</f>
        <v>1.6410000000000001E-2</v>
      </c>
      <c r="G42" s="629">
        <f>D42*F42</f>
        <v>2.9538000000000002</v>
      </c>
      <c r="H42" s="76"/>
    </row>
    <row r="43" spans="1:8" ht="21.75">
      <c r="A43" s="114"/>
      <c r="B43" s="101"/>
      <c r="C43" s="102" t="s">
        <v>786</v>
      </c>
      <c r="D43" s="103">
        <v>1</v>
      </c>
      <c r="E43" s="104" t="s">
        <v>24</v>
      </c>
      <c r="F43" s="105" t="s">
        <v>51</v>
      </c>
      <c r="G43" s="106">
        <f>SUM(G39:G42)</f>
        <v>1438.9642999999999</v>
      </c>
      <c r="H43" s="107" t="s">
        <v>779</v>
      </c>
    </row>
    <row r="44" spans="1:8" ht="21.75">
      <c r="A44" s="70">
        <v>2.2000000000000002</v>
      </c>
      <c r="B44" s="71" t="s">
        <v>1612</v>
      </c>
      <c r="C44" s="78"/>
      <c r="D44" s="84"/>
      <c r="E44" s="84"/>
      <c r="F44" s="109"/>
      <c r="G44" s="87" t="s">
        <v>770</v>
      </c>
      <c r="H44" s="84"/>
    </row>
    <row r="45" spans="1:8" ht="21.75">
      <c r="A45" s="76"/>
      <c r="B45" s="77" t="s">
        <v>781</v>
      </c>
      <c r="C45" s="78"/>
      <c r="D45" s="73">
        <v>336</v>
      </c>
      <c r="E45" s="74" t="s">
        <v>26</v>
      </c>
      <c r="F45" s="628">
        <v>2.67</v>
      </c>
      <c r="G45" s="629">
        <f>D45*F45</f>
        <v>897.12</v>
      </c>
      <c r="H45" s="630" t="s">
        <v>773</v>
      </c>
    </row>
    <row r="46" spans="1:8" ht="21.75">
      <c r="A46" s="76"/>
      <c r="B46" s="77" t="s">
        <v>774</v>
      </c>
      <c r="C46" s="78"/>
      <c r="D46" s="631">
        <v>0.6</v>
      </c>
      <c r="E46" s="74" t="s">
        <v>24</v>
      </c>
      <c r="F46" s="628">
        <v>184.58</v>
      </c>
      <c r="G46" s="629">
        <f>D46*F46</f>
        <v>110.748</v>
      </c>
      <c r="H46" s="76"/>
    </row>
    <row r="47" spans="1:8" ht="21.75">
      <c r="A47" s="76"/>
      <c r="B47" s="77" t="s">
        <v>775</v>
      </c>
      <c r="C47" s="78"/>
      <c r="D47" s="631">
        <v>1.0900000000000001</v>
      </c>
      <c r="E47" s="74" t="s">
        <v>24</v>
      </c>
      <c r="F47" s="628">
        <v>356.08</v>
      </c>
      <c r="G47" s="629">
        <f>D47*F47</f>
        <v>388.12720000000002</v>
      </c>
      <c r="H47" s="76"/>
    </row>
    <row r="48" spans="1:8" ht="21.75">
      <c r="A48" s="76"/>
      <c r="B48" s="77" t="s">
        <v>776</v>
      </c>
      <c r="C48" s="78"/>
      <c r="D48" s="73">
        <v>180</v>
      </c>
      <c r="E48" s="74" t="s">
        <v>777</v>
      </c>
      <c r="F48" s="83">
        <f>$F$10</f>
        <v>1.6410000000000001E-2</v>
      </c>
      <c r="G48" s="629">
        <f>D48*F48</f>
        <v>2.9538000000000002</v>
      </c>
      <c r="H48" s="76"/>
    </row>
    <row r="49" spans="1:8" ht="21.75">
      <c r="A49" s="114"/>
      <c r="B49" s="101"/>
      <c r="C49" s="102" t="s">
        <v>788</v>
      </c>
      <c r="D49" s="103">
        <v>1</v>
      </c>
      <c r="E49" s="104" t="s">
        <v>24</v>
      </c>
      <c r="F49" s="105" t="s">
        <v>51</v>
      </c>
      <c r="G49" s="106">
        <f>SUM(G45:G48)</f>
        <v>1398.9490000000001</v>
      </c>
      <c r="H49" s="107" t="s">
        <v>779</v>
      </c>
    </row>
    <row r="50" spans="1:8" ht="21.75">
      <c r="A50" s="70">
        <v>2.2999999999999998</v>
      </c>
      <c r="B50" s="71" t="s">
        <v>1613</v>
      </c>
      <c r="C50" s="78"/>
      <c r="D50" s="84"/>
      <c r="E50" s="84"/>
      <c r="F50" s="109"/>
      <c r="G50" s="87" t="s">
        <v>770</v>
      </c>
      <c r="H50" s="84"/>
    </row>
    <row r="51" spans="1:8" ht="21.75">
      <c r="A51" s="76"/>
      <c r="B51" s="77" t="s">
        <v>1189</v>
      </c>
      <c r="C51" s="78"/>
      <c r="D51" s="73">
        <v>367</v>
      </c>
      <c r="E51" s="74" t="s">
        <v>26</v>
      </c>
      <c r="F51" s="628">
        <v>2.73</v>
      </c>
      <c r="G51" s="629">
        <f>D51*F51</f>
        <v>1001.91</v>
      </c>
      <c r="H51" s="630" t="s">
        <v>1190</v>
      </c>
    </row>
    <row r="52" spans="1:8" ht="21.75">
      <c r="A52" s="76"/>
      <c r="B52" s="77" t="s">
        <v>774</v>
      </c>
      <c r="C52" s="78"/>
      <c r="D52" s="631">
        <v>0.66</v>
      </c>
      <c r="E52" s="74" t="s">
        <v>24</v>
      </c>
      <c r="F52" s="628">
        <v>360.32</v>
      </c>
      <c r="G52" s="629">
        <f>D52*F52</f>
        <v>237.81120000000001</v>
      </c>
      <c r="H52" s="76"/>
    </row>
    <row r="53" spans="1:8" ht="21.75">
      <c r="A53" s="76"/>
      <c r="B53" s="77" t="s">
        <v>775</v>
      </c>
      <c r="C53" s="78"/>
      <c r="D53" s="631">
        <v>0.92</v>
      </c>
      <c r="E53" s="74" t="s">
        <v>24</v>
      </c>
      <c r="F53" s="628">
        <v>455.71</v>
      </c>
      <c r="G53" s="629">
        <f>D53*F53</f>
        <v>419.25319999999999</v>
      </c>
      <c r="H53" s="76"/>
    </row>
    <row r="54" spans="1:8" ht="21.75">
      <c r="A54" s="76"/>
      <c r="B54" s="77" t="s">
        <v>776</v>
      </c>
      <c r="C54" s="78"/>
      <c r="D54" s="73">
        <v>180</v>
      </c>
      <c r="E54" s="74" t="s">
        <v>777</v>
      </c>
      <c r="F54" s="83">
        <f>$F$10</f>
        <v>1.6410000000000001E-2</v>
      </c>
      <c r="G54" s="629">
        <f>D54*F54</f>
        <v>2.9538000000000002</v>
      </c>
      <c r="H54" s="76"/>
    </row>
    <row r="55" spans="1:8" ht="21.75">
      <c r="A55" s="114"/>
      <c r="B55" s="101"/>
      <c r="C55" s="102" t="s">
        <v>1191</v>
      </c>
      <c r="D55" s="103">
        <v>1</v>
      </c>
      <c r="E55" s="104" t="s">
        <v>24</v>
      </c>
      <c r="F55" s="105" t="s">
        <v>51</v>
      </c>
      <c r="G55" s="106">
        <f>SUM(G51:G54)</f>
        <v>1661.9282000000001</v>
      </c>
      <c r="H55" s="107" t="s">
        <v>779</v>
      </c>
    </row>
    <row r="56" spans="1:8" ht="21.75">
      <c r="A56" s="70">
        <v>2.4</v>
      </c>
      <c r="B56" s="71" t="s">
        <v>1614</v>
      </c>
      <c r="C56" s="78"/>
      <c r="D56" s="84"/>
      <c r="E56" s="84"/>
      <c r="F56" s="109"/>
      <c r="G56" s="87" t="s">
        <v>770</v>
      </c>
      <c r="H56" s="84"/>
    </row>
    <row r="57" spans="1:8" ht="21.75">
      <c r="A57" s="76"/>
      <c r="B57" s="77" t="s">
        <v>781</v>
      </c>
      <c r="C57" s="78"/>
      <c r="D57" s="73">
        <v>419</v>
      </c>
      <c r="E57" s="74" t="s">
        <v>26</v>
      </c>
      <c r="F57" s="628">
        <v>2.73</v>
      </c>
      <c r="G57" s="629">
        <f>D57*F57</f>
        <v>1143.8699999999999</v>
      </c>
      <c r="H57" s="630" t="s">
        <v>773</v>
      </c>
    </row>
    <row r="58" spans="1:8" ht="21.75">
      <c r="A58" s="76"/>
      <c r="B58" s="77" t="s">
        <v>774</v>
      </c>
      <c r="C58" s="78"/>
      <c r="D58" s="631">
        <v>0.5</v>
      </c>
      <c r="E58" s="74" t="s">
        <v>24</v>
      </c>
      <c r="F58" s="628">
        <v>360.32</v>
      </c>
      <c r="G58" s="629">
        <f>D58*F58</f>
        <v>180.16</v>
      </c>
      <c r="H58" s="76"/>
    </row>
    <row r="59" spans="1:8" ht="21.75">
      <c r="A59" s="76"/>
      <c r="B59" s="77" t="s">
        <v>775</v>
      </c>
      <c r="C59" s="78"/>
      <c r="D59" s="631">
        <v>0.97</v>
      </c>
      <c r="E59" s="74" t="s">
        <v>24</v>
      </c>
      <c r="F59" s="628">
        <v>455.71</v>
      </c>
      <c r="G59" s="629">
        <f>D59*F59</f>
        <v>442.03869999999995</v>
      </c>
      <c r="H59" s="76"/>
    </row>
    <row r="60" spans="1:8" ht="21.75">
      <c r="A60" s="76"/>
      <c r="B60" s="77" t="s">
        <v>776</v>
      </c>
      <c r="C60" s="78"/>
      <c r="D60" s="73">
        <v>180</v>
      </c>
      <c r="E60" s="74" t="s">
        <v>777</v>
      </c>
      <c r="F60" s="83">
        <f>$F$10</f>
        <v>1.6410000000000001E-2</v>
      </c>
      <c r="G60" s="629">
        <f>D60*F60</f>
        <v>2.9538000000000002</v>
      </c>
      <c r="H60" s="76"/>
    </row>
    <row r="61" spans="1:8" ht="21.75">
      <c r="A61" s="114"/>
      <c r="B61" s="101"/>
      <c r="C61" s="102" t="s">
        <v>1192</v>
      </c>
      <c r="D61" s="103">
        <v>1</v>
      </c>
      <c r="E61" s="104" t="s">
        <v>24</v>
      </c>
      <c r="F61" s="105" t="s">
        <v>51</v>
      </c>
      <c r="G61" s="106">
        <f>SUM(G57:G60)</f>
        <v>1769.0224999999998</v>
      </c>
      <c r="H61" s="107" t="s">
        <v>779</v>
      </c>
    </row>
    <row r="62" spans="1:8" ht="21.75">
      <c r="A62" s="70">
        <v>2.5</v>
      </c>
      <c r="B62" s="71" t="s">
        <v>1612</v>
      </c>
      <c r="C62" s="78"/>
      <c r="D62" s="84"/>
      <c r="E62" s="84"/>
      <c r="F62" s="109"/>
      <c r="G62" s="87" t="s">
        <v>770</v>
      </c>
      <c r="H62" s="84"/>
    </row>
    <row r="63" spans="1:8" ht="21.75">
      <c r="A63" s="76"/>
      <c r="B63" s="77" t="s">
        <v>1188</v>
      </c>
      <c r="C63" s="78"/>
      <c r="D63" s="73">
        <v>336</v>
      </c>
      <c r="E63" s="74" t="s">
        <v>26</v>
      </c>
      <c r="F63" s="628">
        <v>3.72</v>
      </c>
      <c r="G63" s="629">
        <f>D63*F63</f>
        <v>1249.92</v>
      </c>
      <c r="H63" s="630" t="s">
        <v>770</v>
      </c>
    </row>
    <row r="64" spans="1:8" ht="21.75">
      <c r="A64" s="76"/>
      <c r="B64" s="77" t="s">
        <v>774</v>
      </c>
      <c r="C64" s="78"/>
      <c r="D64" s="631">
        <v>0.6</v>
      </c>
      <c r="E64" s="74" t="s">
        <v>24</v>
      </c>
      <c r="F64" s="628">
        <v>360.32</v>
      </c>
      <c r="G64" s="629">
        <f>D64*F64</f>
        <v>216.19199999999998</v>
      </c>
      <c r="H64" s="76"/>
    </row>
    <row r="65" spans="1:8" ht="21.75">
      <c r="A65" s="76"/>
      <c r="B65" s="77" t="s">
        <v>775</v>
      </c>
      <c r="C65" s="78"/>
      <c r="D65" s="631">
        <v>1.0900000000000001</v>
      </c>
      <c r="E65" s="74" t="s">
        <v>24</v>
      </c>
      <c r="F65" s="628">
        <v>455.71</v>
      </c>
      <c r="G65" s="629">
        <f>D65*F65</f>
        <v>496.72390000000001</v>
      </c>
      <c r="H65" s="76"/>
    </row>
    <row r="66" spans="1:8" ht="21.75">
      <c r="A66" s="76"/>
      <c r="B66" s="77" t="s">
        <v>776</v>
      </c>
      <c r="C66" s="78"/>
      <c r="D66" s="73">
        <v>180</v>
      </c>
      <c r="E66" s="74" t="s">
        <v>777</v>
      </c>
      <c r="F66" s="83">
        <f>$F$10</f>
        <v>1.6410000000000001E-2</v>
      </c>
      <c r="G66" s="629">
        <f>D66*F66</f>
        <v>2.9538000000000002</v>
      </c>
      <c r="H66" s="76"/>
    </row>
    <row r="67" spans="1:8" ht="21.75">
      <c r="A67" s="76"/>
      <c r="B67" s="77"/>
      <c r="C67" s="72" t="s">
        <v>788</v>
      </c>
      <c r="D67" s="73">
        <v>1</v>
      </c>
      <c r="E67" s="74" t="s">
        <v>24</v>
      </c>
      <c r="F67" s="75" t="s">
        <v>51</v>
      </c>
      <c r="G67" s="632">
        <f>SUM(G63:G66)</f>
        <v>1965.7897</v>
      </c>
      <c r="H67" s="633" t="s">
        <v>779</v>
      </c>
    </row>
    <row r="68" spans="1:8" ht="21.75">
      <c r="A68" s="114"/>
      <c r="B68" s="101"/>
      <c r="C68" s="102"/>
      <c r="D68" s="114"/>
      <c r="E68" s="114"/>
      <c r="F68" s="637"/>
      <c r="G68" s="104" t="s">
        <v>770</v>
      </c>
      <c r="H68" s="114"/>
    </row>
    <row r="69" spans="1:8" s="636" customFormat="1" ht="23.25">
      <c r="A69" s="638">
        <v>3</v>
      </c>
      <c r="B69" s="108" t="s">
        <v>1193</v>
      </c>
      <c r="C69" s="639"/>
      <c r="D69" s="640"/>
      <c r="E69" s="640"/>
      <c r="F69" s="641"/>
      <c r="G69" s="642" t="s">
        <v>770</v>
      </c>
      <c r="H69" s="643" t="s">
        <v>1194</v>
      </c>
    </row>
    <row r="70" spans="1:8" ht="21.75">
      <c r="A70" s="70">
        <v>3.1</v>
      </c>
      <c r="B70" s="71" t="s">
        <v>1195</v>
      </c>
      <c r="C70" s="72"/>
      <c r="D70" s="84"/>
      <c r="E70" s="84"/>
      <c r="F70" s="109"/>
      <c r="G70" s="87" t="s">
        <v>770</v>
      </c>
      <c r="H70" s="643" t="s">
        <v>1196</v>
      </c>
    </row>
    <row r="71" spans="1:8" ht="21.75">
      <c r="A71" s="76"/>
      <c r="B71" s="644" t="s">
        <v>1197</v>
      </c>
      <c r="C71" s="72"/>
      <c r="D71" s="645">
        <v>1</v>
      </c>
      <c r="E71" s="111" t="s">
        <v>24</v>
      </c>
      <c r="F71" s="75" t="s">
        <v>51</v>
      </c>
      <c r="G71" s="646">
        <v>1607</v>
      </c>
      <c r="H71" s="647" t="s">
        <v>1198</v>
      </c>
    </row>
    <row r="72" spans="1:8" ht="21.75">
      <c r="A72" s="76"/>
      <c r="B72" s="644" t="s">
        <v>1199</v>
      </c>
      <c r="C72" s="72"/>
      <c r="D72" s="645">
        <v>1</v>
      </c>
      <c r="E72" s="111" t="s">
        <v>24</v>
      </c>
      <c r="F72" s="75" t="s">
        <v>51</v>
      </c>
      <c r="G72" s="646">
        <v>1654</v>
      </c>
      <c r="H72" s="647" t="s">
        <v>1200</v>
      </c>
    </row>
    <row r="73" spans="1:8" ht="21.75">
      <c r="A73" s="76"/>
      <c r="B73" s="644" t="s">
        <v>1201</v>
      </c>
      <c r="C73" s="72"/>
      <c r="D73" s="645">
        <v>1</v>
      </c>
      <c r="E73" s="111" t="s">
        <v>24</v>
      </c>
      <c r="F73" s="75" t="s">
        <v>51</v>
      </c>
      <c r="G73" s="646">
        <v>1701</v>
      </c>
      <c r="H73" s="648" t="s">
        <v>1202</v>
      </c>
    </row>
    <row r="74" spans="1:8" ht="21.75">
      <c r="A74" s="84"/>
      <c r="B74" s="649" t="s">
        <v>1203</v>
      </c>
      <c r="C74" s="78"/>
      <c r="D74" s="650">
        <v>1</v>
      </c>
      <c r="E74" s="651" t="s">
        <v>24</v>
      </c>
      <c r="F74" s="652" t="s">
        <v>51</v>
      </c>
      <c r="G74" s="653">
        <v>1748</v>
      </c>
      <c r="H74" s="654" t="s">
        <v>1202</v>
      </c>
    </row>
    <row r="75" spans="1:8" ht="21.75">
      <c r="A75" s="76"/>
      <c r="B75" s="644" t="s">
        <v>1204</v>
      </c>
      <c r="C75" s="72"/>
      <c r="D75" s="645">
        <v>1</v>
      </c>
      <c r="E75" s="111" t="s">
        <v>24</v>
      </c>
      <c r="F75" s="75" t="s">
        <v>51</v>
      </c>
      <c r="G75" s="646">
        <v>1794</v>
      </c>
      <c r="H75" s="648" t="s">
        <v>1202</v>
      </c>
    </row>
    <row r="76" spans="1:8" ht="21.75">
      <c r="A76" s="76"/>
      <c r="B76" s="644" t="s">
        <v>1205</v>
      </c>
      <c r="C76" s="72"/>
      <c r="D76" s="645">
        <v>1</v>
      </c>
      <c r="E76" s="111" t="s">
        <v>24</v>
      </c>
      <c r="F76" s="75" t="s">
        <v>51</v>
      </c>
      <c r="G76" s="646">
        <v>1841</v>
      </c>
      <c r="H76" s="648" t="s">
        <v>1202</v>
      </c>
    </row>
    <row r="77" spans="1:8" ht="21.75">
      <c r="A77" s="76"/>
      <c r="B77" s="644" t="s">
        <v>1206</v>
      </c>
      <c r="C77" s="72"/>
      <c r="D77" s="645">
        <v>1</v>
      </c>
      <c r="E77" s="111" t="s">
        <v>24</v>
      </c>
      <c r="F77" s="75" t="s">
        <v>51</v>
      </c>
      <c r="G77" s="646">
        <v>1888</v>
      </c>
      <c r="H77" s="648" t="s">
        <v>1202</v>
      </c>
    </row>
    <row r="78" spans="1:8" ht="21.75">
      <c r="A78" s="76"/>
      <c r="B78" s="644" t="s">
        <v>1207</v>
      </c>
      <c r="C78" s="72"/>
      <c r="D78" s="645">
        <v>1</v>
      </c>
      <c r="E78" s="111" t="s">
        <v>24</v>
      </c>
      <c r="F78" s="75" t="s">
        <v>51</v>
      </c>
      <c r="G78" s="646">
        <v>1935</v>
      </c>
      <c r="H78" s="648" t="s">
        <v>1202</v>
      </c>
    </row>
    <row r="79" spans="1:8" ht="21.75">
      <c r="A79" s="655"/>
      <c r="B79" s="656"/>
      <c r="C79" s="657"/>
      <c r="D79" s="658"/>
      <c r="E79" s="659"/>
      <c r="F79" s="660"/>
      <c r="G79" s="653"/>
      <c r="H79" s="661"/>
    </row>
    <row r="80" spans="1:8" s="636" customFormat="1" ht="23.25">
      <c r="A80" s="619">
        <v>4</v>
      </c>
      <c r="B80" s="620" t="s">
        <v>1208</v>
      </c>
      <c r="C80" s="635"/>
      <c r="D80" s="662"/>
      <c r="E80" s="624"/>
      <c r="F80" s="663"/>
      <c r="G80" s="624"/>
      <c r="H80" s="624"/>
    </row>
    <row r="81" spans="1:8" ht="21.75">
      <c r="A81" s="70">
        <v>4.0999999999999996</v>
      </c>
      <c r="B81" s="71" t="s">
        <v>1615</v>
      </c>
      <c r="C81" s="72"/>
      <c r="D81" s="645"/>
      <c r="E81" s="111"/>
      <c r="F81" s="75"/>
      <c r="G81" s="74"/>
      <c r="H81" s="74"/>
    </row>
    <row r="82" spans="1:8" ht="21.75">
      <c r="A82" s="76"/>
      <c r="B82" s="77" t="s">
        <v>772</v>
      </c>
      <c r="C82" s="78"/>
      <c r="D82" s="73">
        <v>17</v>
      </c>
      <c r="E82" s="74" t="s">
        <v>26</v>
      </c>
      <c r="F82" s="628">
        <v>2.73</v>
      </c>
      <c r="G82" s="629">
        <f>D82*F82</f>
        <v>46.41</v>
      </c>
      <c r="H82" s="630" t="s">
        <v>773</v>
      </c>
    </row>
    <row r="83" spans="1:8" ht="21.75">
      <c r="A83" s="114"/>
      <c r="B83" s="101" t="s">
        <v>774</v>
      </c>
      <c r="C83" s="102"/>
      <c r="D83" s="664">
        <v>0.04</v>
      </c>
      <c r="E83" s="104" t="s">
        <v>24</v>
      </c>
      <c r="F83" s="665">
        <v>360.32</v>
      </c>
      <c r="G83" s="666">
        <f>D83*F83</f>
        <v>14.412800000000001</v>
      </c>
      <c r="H83" s="104"/>
    </row>
    <row r="84" spans="1:8" ht="21.75">
      <c r="A84" s="84"/>
      <c r="B84" s="85" t="s">
        <v>775</v>
      </c>
      <c r="C84" s="78"/>
      <c r="D84" s="86">
        <v>0.05</v>
      </c>
      <c r="E84" s="87" t="s">
        <v>24</v>
      </c>
      <c r="F84" s="667">
        <v>455.71</v>
      </c>
      <c r="G84" s="668">
        <f>D84*F84</f>
        <v>22.785499999999999</v>
      </c>
      <c r="H84" s="87"/>
    </row>
    <row r="85" spans="1:8" ht="21.75">
      <c r="A85" s="76"/>
      <c r="B85" s="77" t="s">
        <v>776</v>
      </c>
      <c r="C85" s="78"/>
      <c r="D85" s="73">
        <v>10</v>
      </c>
      <c r="E85" s="74" t="s">
        <v>777</v>
      </c>
      <c r="F85" s="83">
        <f>$F$10</f>
        <v>1.6410000000000001E-2</v>
      </c>
      <c r="G85" s="629">
        <f>D85*F85</f>
        <v>0.16410000000000002</v>
      </c>
      <c r="H85" s="74"/>
    </row>
    <row r="86" spans="1:8" ht="21.75">
      <c r="A86" s="100" t="s">
        <v>770</v>
      </c>
      <c r="B86" s="101" t="s">
        <v>770</v>
      </c>
      <c r="C86" s="102" t="s">
        <v>1209</v>
      </c>
      <c r="D86" s="103">
        <v>1</v>
      </c>
      <c r="E86" s="104" t="s">
        <v>25</v>
      </c>
      <c r="F86" s="105" t="s">
        <v>51</v>
      </c>
      <c r="G86" s="106">
        <f>SUM(G82:G85)</f>
        <v>83.772400000000005</v>
      </c>
      <c r="H86" s="114" t="s">
        <v>770</v>
      </c>
    </row>
    <row r="87" spans="1:8" ht="21.75">
      <c r="A87" s="70">
        <v>4.2</v>
      </c>
      <c r="B87" s="71" t="s">
        <v>1616</v>
      </c>
      <c r="C87" s="72"/>
      <c r="D87" s="645"/>
      <c r="E87" s="111"/>
      <c r="F87" s="75"/>
      <c r="G87" s="74"/>
      <c r="H87" s="74"/>
    </row>
    <row r="88" spans="1:8" ht="21.75">
      <c r="A88" s="76"/>
      <c r="B88" s="77" t="s">
        <v>772</v>
      </c>
      <c r="C88" s="78"/>
      <c r="D88" s="73">
        <v>17</v>
      </c>
      <c r="E88" s="74" t="s">
        <v>26</v>
      </c>
      <c r="F88" s="628">
        <v>2.73</v>
      </c>
      <c r="G88" s="629">
        <f t="shared" ref="G88:G93" si="0">D88*F88</f>
        <v>46.41</v>
      </c>
      <c r="H88" s="630" t="s">
        <v>773</v>
      </c>
    </row>
    <row r="89" spans="1:8" ht="21.75">
      <c r="A89" s="76"/>
      <c r="B89" s="77" t="s">
        <v>774</v>
      </c>
      <c r="C89" s="78"/>
      <c r="D89" s="82">
        <v>0.04</v>
      </c>
      <c r="E89" s="74" t="s">
        <v>24</v>
      </c>
      <c r="F89" s="628">
        <v>360.32</v>
      </c>
      <c r="G89" s="629">
        <f t="shared" si="0"/>
        <v>14.412800000000001</v>
      </c>
      <c r="H89" s="74"/>
    </row>
    <row r="90" spans="1:8" ht="21.75">
      <c r="A90" s="76"/>
      <c r="B90" s="77" t="s">
        <v>775</v>
      </c>
      <c r="C90" s="78"/>
      <c r="D90" s="82">
        <v>0.05</v>
      </c>
      <c r="E90" s="74" t="s">
        <v>24</v>
      </c>
      <c r="F90" s="628">
        <v>455.71</v>
      </c>
      <c r="G90" s="629">
        <f t="shared" si="0"/>
        <v>22.785499999999999</v>
      </c>
      <c r="H90" s="74"/>
    </row>
    <row r="91" spans="1:8" ht="21.75">
      <c r="A91" s="76"/>
      <c r="B91" s="77" t="s">
        <v>891</v>
      </c>
      <c r="C91" s="78"/>
      <c r="D91" s="82">
        <v>2.2200000000000002</v>
      </c>
      <c r="E91" s="74" t="s">
        <v>26</v>
      </c>
      <c r="F91" s="90">
        <v>20.76</v>
      </c>
      <c r="G91" s="81">
        <f t="shared" si="0"/>
        <v>46.08720000000001</v>
      </c>
      <c r="H91" s="74"/>
    </row>
    <row r="92" spans="1:8" ht="21.75">
      <c r="A92" s="76"/>
      <c r="B92" s="77" t="s">
        <v>893</v>
      </c>
      <c r="C92" s="78"/>
      <c r="D92" s="631">
        <v>7.0000000000000007E-2</v>
      </c>
      <c r="E92" s="74" t="s">
        <v>26</v>
      </c>
      <c r="F92" s="669">
        <v>26.35</v>
      </c>
      <c r="G92" s="81">
        <f t="shared" si="0"/>
        <v>1.8445000000000003</v>
      </c>
      <c r="H92" s="74"/>
    </row>
    <row r="93" spans="1:8" ht="21.75">
      <c r="A93" s="76"/>
      <c r="B93" s="77" t="s">
        <v>776</v>
      </c>
      <c r="C93" s="78"/>
      <c r="D93" s="73">
        <v>10</v>
      </c>
      <c r="E93" s="74" t="s">
        <v>777</v>
      </c>
      <c r="F93" s="83">
        <f>$F$10</f>
        <v>1.6410000000000001E-2</v>
      </c>
      <c r="G93" s="629">
        <f t="shared" si="0"/>
        <v>0.16410000000000002</v>
      </c>
      <c r="H93" s="74"/>
    </row>
    <row r="94" spans="1:8" ht="21.75">
      <c r="A94" s="100" t="s">
        <v>770</v>
      </c>
      <c r="B94" s="101" t="s">
        <v>770</v>
      </c>
      <c r="C94" s="102" t="s">
        <v>1210</v>
      </c>
      <c r="D94" s="103">
        <v>1</v>
      </c>
      <c r="E94" s="104" t="s">
        <v>25</v>
      </c>
      <c r="F94" s="105" t="s">
        <v>51</v>
      </c>
      <c r="G94" s="106">
        <f>SUM(G88:G93)</f>
        <v>131.70410000000001</v>
      </c>
      <c r="H94" s="114" t="s">
        <v>770</v>
      </c>
    </row>
    <row r="95" spans="1:8" ht="21.75">
      <c r="A95" s="70">
        <v>4.3</v>
      </c>
      <c r="B95" s="71" t="s">
        <v>1617</v>
      </c>
      <c r="C95" s="72"/>
      <c r="D95" s="645"/>
      <c r="E95" s="111"/>
      <c r="F95" s="75"/>
      <c r="G95" s="74"/>
      <c r="H95" s="74"/>
    </row>
    <row r="96" spans="1:8" ht="21.75">
      <c r="A96" s="76"/>
      <c r="B96" s="77" t="s">
        <v>772</v>
      </c>
      <c r="C96" s="78"/>
      <c r="D96" s="73">
        <v>17</v>
      </c>
      <c r="E96" s="74" t="s">
        <v>26</v>
      </c>
      <c r="F96" s="628">
        <v>2.73</v>
      </c>
      <c r="G96" s="629">
        <f t="shared" ref="G96:G101" si="1">D96*F96</f>
        <v>46.41</v>
      </c>
      <c r="H96" s="630" t="s">
        <v>773</v>
      </c>
    </row>
    <row r="97" spans="1:8" ht="21.75">
      <c r="A97" s="76"/>
      <c r="B97" s="77" t="s">
        <v>774</v>
      </c>
      <c r="C97" s="78"/>
      <c r="D97" s="82">
        <v>0.04</v>
      </c>
      <c r="E97" s="74" t="s">
        <v>24</v>
      </c>
      <c r="F97" s="628">
        <v>360.32</v>
      </c>
      <c r="G97" s="629">
        <f t="shared" si="1"/>
        <v>14.412800000000001</v>
      </c>
      <c r="H97" s="74"/>
    </row>
    <row r="98" spans="1:8" ht="21.75">
      <c r="A98" s="76"/>
      <c r="B98" s="77" t="s">
        <v>775</v>
      </c>
      <c r="C98" s="78"/>
      <c r="D98" s="82">
        <v>0.05</v>
      </c>
      <c r="E98" s="74" t="s">
        <v>24</v>
      </c>
      <c r="F98" s="628">
        <v>455.71</v>
      </c>
      <c r="G98" s="629">
        <f t="shared" si="1"/>
        <v>22.785499999999999</v>
      </c>
      <c r="H98" s="74"/>
    </row>
    <row r="99" spans="1:8" ht="21.75">
      <c r="A99" s="76"/>
      <c r="B99" s="77" t="s">
        <v>892</v>
      </c>
      <c r="C99" s="78"/>
      <c r="D99" s="82">
        <v>4.99</v>
      </c>
      <c r="E99" s="74" t="s">
        <v>26</v>
      </c>
      <c r="F99" s="90">
        <v>19.760000000000002</v>
      </c>
      <c r="G99" s="81">
        <f t="shared" si="1"/>
        <v>98.602400000000017</v>
      </c>
      <c r="H99" s="74"/>
    </row>
    <row r="100" spans="1:8" ht="21.75">
      <c r="A100" s="76"/>
      <c r="B100" s="77" t="s">
        <v>893</v>
      </c>
      <c r="C100" s="78"/>
      <c r="D100" s="631">
        <v>7.0000000000000007E-2</v>
      </c>
      <c r="E100" s="74" t="s">
        <v>26</v>
      </c>
      <c r="F100" s="669">
        <v>26.35</v>
      </c>
      <c r="G100" s="81">
        <f t="shared" si="1"/>
        <v>1.8445000000000003</v>
      </c>
      <c r="H100" s="74"/>
    </row>
    <row r="101" spans="1:8" ht="21.75">
      <c r="A101" s="76"/>
      <c r="B101" s="77" t="s">
        <v>776</v>
      </c>
      <c r="C101" s="78"/>
      <c r="D101" s="73">
        <v>10</v>
      </c>
      <c r="E101" s="74" t="s">
        <v>777</v>
      </c>
      <c r="F101" s="83">
        <f>$F$10</f>
        <v>1.6410000000000001E-2</v>
      </c>
      <c r="G101" s="629">
        <f t="shared" si="1"/>
        <v>0.16410000000000002</v>
      </c>
      <c r="H101" s="74"/>
    </row>
    <row r="102" spans="1:8" ht="21.75">
      <c r="A102" s="92" t="s">
        <v>770</v>
      </c>
      <c r="B102" s="93" t="s">
        <v>770</v>
      </c>
      <c r="C102" s="94" t="s">
        <v>1210</v>
      </c>
      <c r="D102" s="95">
        <v>1</v>
      </c>
      <c r="E102" s="96" t="s">
        <v>25</v>
      </c>
      <c r="F102" s="97" t="s">
        <v>51</v>
      </c>
      <c r="G102" s="98">
        <f>SUM(G96:G101)</f>
        <v>184.21930000000003</v>
      </c>
      <c r="H102" s="670" t="s">
        <v>770</v>
      </c>
    </row>
    <row r="103" spans="1:8" ht="21.75">
      <c r="A103" s="100"/>
      <c r="B103" s="101"/>
      <c r="C103" s="102"/>
      <c r="D103" s="103"/>
      <c r="E103" s="104"/>
      <c r="F103" s="105"/>
      <c r="G103" s="106"/>
      <c r="H103" s="114"/>
    </row>
    <row r="104" spans="1:8" s="636" customFormat="1" ht="22.5">
      <c r="A104" s="64">
        <v>5</v>
      </c>
      <c r="B104" s="65" t="s">
        <v>888</v>
      </c>
      <c r="C104" s="66"/>
      <c r="D104" s="67"/>
      <c r="E104" s="68"/>
      <c r="F104" s="69"/>
      <c r="G104" s="68"/>
      <c r="H104" s="68"/>
    </row>
    <row r="105" spans="1:8" ht="21.75">
      <c r="A105" s="70">
        <v>5.0999999999999996</v>
      </c>
      <c r="B105" s="71" t="s">
        <v>889</v>
      </c>
      <c r="C105" s="72"/>
      <c r="D105" s="73"/>
      <c r="E105" s="74"/>
      <c r="F105" s="75"/>
      <c r="G105" s="74"/>
      <c r="H105" s="74"/>
    </row>
    <row r="106" spans="1:8" ht="21.75">
      <c r="A106" s="76"/>
      <c r="B106" s="77" t="s">
        <v>794</v>
      </c>
      <c r="C106" s="78"/>
      <c r="D106" s="631">
        <v>3.36</v>
      </c>
      <c r="E106" s="74" t="s">
        <v>26</v>
      </c>
      <c r="F106" s="628">
        <v>2.34</v>
      </c>
      <c r="G106" s="81">
        <f t="shared" ref="G106:G113" si="2">D106*F106</f>
        <v>7.8623999999999992</v>
      </c>
      <c r="H106" s="76" t="s">
        <v>770</v>
      </c>
    </row>
    <row r="107" spans="1:8" ht="21.75">
      <c r="A107" s="76"/>
      <c r="B107" s="77" t="s">
        <v>774</v>
      </c>
      <c r="C107" s="78"/>
      <c r="D107" s="82">
        <v>0.01</v>
      </c>
      <c r="E107" s="74" t="s">
        <v>24</v>
      </c>
      <c r="F107" s="628">
        <v>360.32</v>
      </c>
      <c r="G107" s="81">
        <f t="shared" si="2"/>
        <v>3.6032000000000002</v>
      </c>
      <c r="H107" s="74"/>
    </row>
    <row r="108" spans="1:8" ht="21.75">
      <c r="A108" s="76"/>
      <c r="B108" s="77" t="s">
        <v>775</v>
      </c>
      <c r="C108" s="78"/>
      <c r="D108" s="82">
        <v>0.02</v>
      </c>
      <c r="E108" s="74" t="s">
        <v>24</v>
      </c>
      <c r="F108" s="628">
        <v>455.71</v>
      </c>
      <c r="G108" s="81">
        <f t="shared" si="2"/>
        <v>9.1142000000000003</v>
      </c>
      <c r="H108" s="74"/>
    </row>
    <row r="109" spans="1:8" ht="21.75">
      <c r="A109" s="76"/>
      <c r="B109" s="77" t="s">
        <v>776</v>
      </c>
      <c r="C109" s="72"/>
      <c r="D109" s="631">
        <v>1.8</v>
      </c>
      <c r="E109" s="74" t="s">
        <v>777</v>
      </c>
      <c r="F109" s="83">
        <v>1.6400000000000001E-2</v>
      </c>
      <c r="G109" s="81">
        <f t="shared" si="2"/>
        <v>2.9520000000000005E-2</v>
      </c>
      <c r="H109" s="74"/>
    </row>
    <row r="110" spans="1:8" ht="21.75">
      <c r="A110" s="84"/>
      <c r="B110" s="85" t="s">
        <v>890</v>
      </c>
      <c r="C110" s="78"/>
      <c r="D110" s="86">
        <v>0.16500000000000001</v>
      </c>
      <c r="E110" s="87" t="s">
        <v>25</v>
      </c>
      <c r="F110" s="88">
        <v>395</v>
      </c>
      <c r="G110" s="89">
        <f t="shared" si="2"/>
        <v>65.174999999999997</v>
      </c>
      <c r="H110" s="87"/>
    </row>
    <row r="111" spans="1:8" ht="21.75">
      <c r="A111" s="76"/>
      <c r="B111" s="77" t="s">
        <v>891</v>
      </c>
      <c r="C111" s="78"/>
      <c r="D111" s="82">
        <v>0.16</v>
      </c>
      <c r="E111" s="74" t="s">
        <v>26</v>
      </c>
      <c r="F111" s="90">
        <v>22.88</v>
      </c>
      <c r="G111" s="81">
        <f t="shared" si="2"/>
        <v>3.6608000000000001</v>
      </c>
      <c r="H111" s="74"/>
    </row>
    <row r="112" spans="1:8" ht="21.75">
      <c r="A112" s="76"/>
      <c r="B112" s="77" t="s">
        <v>892</v>
      </c>
      <c r="C112" s="78"/>
      <c r="D112" s="82">
        <v>1.07</v>
      </c>
      <c r="E112" s="74" t="s">
        <v>26</v>
      </c>
      <c r="F112" s="90">
        <v>21.98</v>
      </c>
      <c r="G112" s="81">
        <f t="shared" si="2"/>
        <v>23.518600000000003</v>
      </c>
      <c r="H112" s="74"/>
    </row>
    <row r="113" spans="1:8" ht="21.75">
      <c r="A113" s="76"/>
      <c r="B113" s="77" t="s">
        <v>893</v>
      </c>
      <c r="C113" s="78"/>
      <c r="D113" s="631">
        <v>7.0000000000000007E-2</v>
      </c>
      <c r="E113" s="74" t="s">
        <v>26</v>
      </c>
      <c r="F113" s="669">
        <v>26.35</v>
      </c>
      <c r="G113" s="81">
        <f t="shared" si="2"/>
        <v>1.8445000000000003</v>
      </c>
      <c r="H113" s="74"/>
    </row>
    <row r="114" spans="1:8" ht="21.75">
      <c r="A114" s="92" t="s">
        <v>770</v>
      </c>
      <c r="B114" s="93" t="s">
        <v>770</v>
      </c>
      <c r="C114" s="94" t="s">
        <v>894</v>
      </c>
      <c r="D114" s="95">
        <v>1</v>
      </c>
      <c r="E114" s="96" t="s">
        <v>75</v>
      </c>
      <c r="F114" s="97" t="s">
        <v>51</v>
      </c>
      <c r="G114" s="98">
        <f>SUM(G106:G113)</f>
        <v>114.80821999999999</v>
      </c>
      <c r="H114" s="99" t="s">
        <v>779</v>
      </c>
    </row>
    <row r="115" spans="1:8" ht="21.75">
      <c r="A115" s="100"/>
      <c r="B115" s="101"/>
      <c r="C115" s="102"/>
      <c r="D115" s="103"/>
      <c r="E115" s="104"/>
      <c r="F115" s="105"/>
      <c r="G115" s="106"/>
      <c r="H115" s="107"/>
    </row>
    <row r="116" spans="1:8" s="636" customFormat="1" ht="22.5">
      <c r="A116" s="64">
        <v>6</v>
      </c>
      <c r="B116" s="65" t="s">
        <v>1211</v>
      </c>
      <c r="C116" s="66"/>
      <c r="D116" s="67"/>
      <c r="E116" s="68"/>
      <c r="F116" s="69"/>
      <c r="G116" s="671"/>
      <c r="H116" s="672"/>
    </row>
    <row r="117" spans="1:8" ht="21.75">
      <c r="A117" s="626">
        <v>6.1</v>
      </c>
      <c r="B117" s="71" t="s">
        <v>1212</v>
      </c>
      <c r="C117" s="72"/>
      <c r="D117" s="73"/>
      <c r="E117" s="74"/>
      <c r="F117" s="75"/>
      <c r="G117" s="673"/>
      <c r="H117" s="76"/>
    </row>
    <row r="118" spans="1:8" ht="21.75">
      <c r="A118" s="673"/>
      <c r="B118" s="77" t="s">
        <v>1213</v>
      </c>
      <c r="C118" s="78"/>
      <c r="D118" s="631">
        <v>5.24</v>
      </c>
      <c r="E118" s="74" t="s">
        <v>777</v>
      </c>
      <c r="F118" s="674">
        <v>30</v>
      </c>
      <c r="G118" s="675">
        <f>D118*F118</f>
        <v>157.20000000000002</v>
      </c>
      <c r="H118" s="76"/>
    </row>
    <row r="119" spans="1:8" ht="21.75">
      <c r="A119" s="92"/>
      <c r="B119" s="93"/>
      <c r="C119" s="94" t="s">
        <v>1214</v>
      </c>
      <c r="D119" s="95">
        <v>1</v>
      </c>
      <c r="E119" s="96" t="s">
        <v>24</v>
      </c>
      <c r="F119" s="97" t="s">
        <v>51</v>
      </c>
      <c r="G119" s="676">
        <f>SUM(G118)</f>
        <v>157.20000000000002</v>
      </c>
      <c r="H119" s="99" t="s">
        <v>779</v>
      </c>
    </row>
    <row r="120" spans="1:8" ht="21.75">
      <c r="A120" s="100"/>
      <c r="B120" s="101"/>
      <c r="C120" s="102"/>
      <c r="D120" s="103"/>
      <c r="E120" s="104"/>
      <c r="F120" s="105"/>
      <c r="G120" s="677"/>
      <c r="H120" s="107"/>
    </row>
    <row r="121" spans="1:8" s="636" customFormat="1" ht="23.25">
      <c r="A121" s="638">
        <v>7</v>
      </c>
      <c r="B121" s="108" t="s">
        <v>789</v>
      </c>
      <c r="C121" s="639"/>
      <c r="D121" s="640"/>
      <c r="E121" s="640"/>
      <c r="F121" s="641"/>
      <c r="G121" s="642" t="s">
        <v>770</v>
      </c>
      <c r="H121" s="643" t="s">
        <v>790</v>
      </c>
    </row>
    <row r="122" spans="1:8" ht="21.75">
      <c r="A122" s="70">
        <v>7.1</v>
      </c>
      <c r="B122" s="71" t="s">
        <v>791</v>
      </c>
      <c r="C122" s="657"/>
      <c r="D122" s="84"/>
      <c r="E122" s="84"/>
      <c r="F122" s="109"/>
      <c r="G122" s="87" t="s">
        <v>770</v>
      </c>
      <c r="H122" s="643" t="s">
        <v>792</v>
      </c>
    </row>
    <row r="123" spans="1:8" ht="21.75">
      <c r="A123" s="114"/>
      <c r="B123" s="101" t="s">
        <v>793</v>
      </c>
      <c r="C123" s="102"/>
      <c r="D123" s="103">
        <v>138</v>
      </c>
      <c r="E123" s="104" t="s">
        <v>177</v>
      </c>
      <c r="F123" s="665">
        <v>0.57999999999999996</v>
      </c>
      <c r="G123" s="678">
        <f>D123*F123</f>
        <v>80.039999999999992</v>
      </c>
      <c r="H123" s="114"/>
    </row>
    <row r="124" spans="1:8" ht="21.75">
      <c r="A124" s="84"/>
      <c r="B124" s="85" t="s">
        <v>794</v>
      </c>
      <c r="C124" s="78"/>
      <c r="D124" s="679">
        <v>16.010000000000002</v>
      </c>
      <c r="E124" s="87" t="s">
        <v>26</v>
      </c>
      <c r="F124" s="667">
        <v>2.34</v>
      </c>
      <c r="G124" s="89">
        <f>D124*F124</f>
        <v>37.4634</v>
      </c>
      <c r="H124" s="643" t="s">
        <v>770</v>
      </c>
    </row>
    <row r="125" spans="1:8" s="680" customFormat="1" ht="21.75">
      <c r="A125" s="76"/>
      <c r="B125" s="77" t="s">
        <v>795</v>
      </c>
      <c r="C125" s="78"/>
      <c r="D125" s="631">
        <v>10.29</v>
      </c>
      <c r="E125" s="74" t="s">
        <v>26</v>
      </c>
      <c r="F125" s="628">
        <v>2</v>
      </c>
      <c r="G125" s="81">
        <f>D125*F125</f>
        <v>20.58</v>
      </c>
      <c r="H125" s="76"/>
    </row>
    <row r="126" spans="1:8" ht="21.75">
      <c r="A126" s="76"/>
      <c r="B126" s="77" t="s">
        <v>774</v>
      </c>
      <c r="C126" s="78"/>
      <c r="D126" s="631">
        <v>0.05</v>
      </c>
      <c r="E126" s="74" t="s">
        <v>24</v>
      </c>
      <c r="F126" s="628">
        <v>360.32</v>
      </c>
      <c r="G126" s="81">
        <f>D126*F126</f>
        <v>18.016000000000002</v>
      </c>
      <c r="H126" s="76"/>
    </row>
    <row r="127" spans="1:8" ht="21.75">
      <c r="A127" s="76"/>
      <c r="B127" s="77" t="s">
        <v>776</v>
      </c>
      <c r="C127" s="78"/>
      <c r="D127" s="73">
        <v>10</v>
      </c>
      <c r="E127" s="74" t="s">
        <v>777</v>
      </c>
      <c r="F127" s="83">
        <v>1.6400000000000001E-2</v>
      </c>
      <c r="G127" s="81">
        <f>D127*F127</f>
        <v>0.16400000000000001</v>
      </c>
      <c r="H127" s="76"/>
    </row>
    <row r="128" spans="1:8" ht="21.75">
      <c r="A128" s="114"/>
      <c r="B128" s="101"/>
      <c r="C128" s="102" t="s">
        <v>797</v>
      </c>
      <c r="D128" s="103">
        <v>1</v>
      </c>
      <c r="E128" s="104" t="s">
        <v>25</v>
      </c>
      <c r="F128" s="105" t="s">
        <v>51</v>
      </c>
      <c r="G128" s="106">
        <f>SUM(G123:G127)</f>
        <v>156.26339999999996</v>
      </c>
      <c r="H128" s="107" t="s">
        <v>779</v>
      </c>
    </row>
    <row r="129" spans="1:8" ht="21.75">
      <c r="A129" s="70">
        <v>7.2</v>
      </c>
      <c r="B129" s="71" t="s">
        <v>1215</v>
      </c>
      <c r="C129" s="66"/>
      <c r="D129" s="84"/>
      <c r="E129" s="84"/>
      <c r="F129" s="109"/>
      <c r="G129" s="87" t="s">
        <v>770</v>
      </c>
      <c r="H129" s="76"/>
    </row>
    <row r="130" spans="1:8" ht="21.75">
      <c r="A130" s="76"/>
      <c r="B130" s="77" t="s">
        <v>1216</v>
      </c>
      <c r="C130" s="78"/>
      <c r="D130" s="73">
        <v>276</v>
      </c>
      <c r="E130" s="74" t="s">
        <v>177</v>
      </c>
      <c r="F130" s="628">
        <v>0.57999999999999996</v>
      </c>
      <c r="G130" s="81">
        <f>D130*F130</f>
        <v>160.07999999999998</v>
      </c>
      <c r="H130" s="76"/>
    </row>
    <row r="131" spans="1:8" ht="21.75">
      <c r="A131" s="76"/>
      <c r="B131" s="77" t="s">
        <v>794</v>
      </c>
      <c r="C131" s="78"/>
      <c r="D131" s="631">
        <v>34</v>
      </c>
      <c r="E131" s="74" t="s">
        <v>26</v>
      </c>
      <c r="F131" s="628">
        <v>2.34</v>
      </c>
      <c r="G131" s="81">
        <f>D131*F131</f>
        <v>79.56</v>
      </c>
      <c r="H131" s="647" t="s">
        <v>770</v>
      </c>
    </row>
    <row r="132" spans="1:8" s="680" customFormat="1" ht="21.75">
      <c r="A132" s="76"/>
      <c r="B132" s="77" t="s">
        <v>795</v>
      </c>
      <c r="C132" s="78"/>
      <c r="D132" s="631">
        <v>20.59</v>
      </c>
      <c r="E132" s="74" t="s">
        <v>26</v>
      </c>
      <c r="F132" s="628">
        <v>2</v>
      </c>
      <c r="G132" s="81">
        <f>D132*F132</f>
        <v>41.18</v>
      </c>
      <c r="H132" s="76"/>
    </row>
    <row r="133" spans="1:8" ht="21.75">
      <c r="A133" s="76"/>
      <c r="B133" s="77" t="s">
        <v>774</v>
      </c>
      <c r="C133" s="78"/>
      <c r="D133" s="631">
        <v>0.12</v>
      </c>
      <c r="E133" s="74" t="s">
        <v>24</v>
      </c>
      <c r="F133" s="628">
        <v>360.32</v>
      </c>
      <c r="G133" s="81">
        <f>D133*F133</f>
        <v>43.238399999999999</v>
      </c>
      <c r="H133" s="76"/>
    </row>
    <row r="134" spans="1:8" ht="21.75">
      <c r="A134" s="76"/>
      <c r="B134" s="77" t="s">
        <v>776</v>
      </c>
      <c r="C134" s="78"/>
      <c r="D134" s="73">
        <v>20</v>
      </c>
      <c r="E134" s="74" t="s">
        <v>777</v>
      </c>
      <c r="F134" s="83">
        <v>1.6400000000000001E-2</v>
      </c>
      <c r="G134" s="81">
        <f>D134*F134</f>
        <v>0.32800000000000001</v>
      </c>
      <c r="H134" s="76"/>
    </row>
    <row r="135" spans="1:8" ht="21.75">
      <c r="A135" s="114"/>
      <c r="B135" s="101"/>
      <c r="C135" s="102" t="s">
        <v>797</v>
      </c>
      <c r="D135" s="103">
        <v>1</v>
      </c>
      <c r="E135" s="104" t="s">
        <v>25</v>
      </c>
      <c r="F135" s="105" t="s">
        <v>51</v>
      </c>
      <c r="G135" s="106">
        <f>SUM(G130:G134)</f>
        <v>324.38639999999998</v>
      </c>
      <c r="H135" s="107" t="s">
        <v>779</v>
      </c>
    </row>
    <row r="136" spans="1:8" ht="21.75">
      <c r="A136" s="70">
        <v>7.3</v>
      </c>
      <c r="B136" s="71" t="s">
        <v>1217</v>
      </c>
      <c r="C136" s="66"/>
      <c r="D136" s="84"/>
      <c r="E136" s="84"/>
      <c r="F136" s="109"/>
      <c r="G136" s="87" t="s">
        <v>770</v>
      </c>
      <c r="H136" s="76"/>
    </row>
    <row r="137" spans="1:8" ht="21.75">
      <c r="A137" s="76"/>
      <c r="B137" s="77" t="s">
        <v>1218</v>
      </c>
      <c r="C137" s="78"/>
      <c r="D137" s="73">
        <v>140</v>
      </c>
      <c r="E137" s="74" t="s">
        <v>177</v>
      </c>
      <c r="F137" s="628">
        <v>0.51</v>
      </c>
      <c r="G137" s="81">
        <f>D137*F137</f>
        <v>71.400000000000006</v>
      </c>
      <c r="H137" s="76"/>
    </row>
    <row r="138" spans="1:8" ht="21.75">
      <c r="A138" s="76"/>
      <c r="B138" s="77" t="s">
        <v>794</v>
      </c>
      <c r="C138" s="78"/>
      <c r="D138" s="631">
        <v>16</v>
      </c>
      <c r="E138" s="74" t="s">
        <v>26</v>
      </c>
      <c r="F138" s="628">
        <v>2.34</v>
      </c>
      <c r="G138" s="81">
        <f>D138*F138</f>
        <v>37.44</v>
      </c>
      <c r="H138" s="647" t="s">
        <v>770</v>
      </c>
    </row>
    <row r="139" spans="1:8" ht="21.75">
      <c r="A139" s="76"/>
      <c r="B139" s="77" t="s">
        <v>795</v>
      </c>
      <c r="C139" s="78"/>
      <c r="D139" s="631">
        <v>10.29</v>
      </c>
      <c r="E139" s="74" t="s">
        <v>26</v>
      </c>
      <c r="F139" s="628">
        <v>2</v>
      </c>
      <c r="G139" s="81">
        <f>D139*F139</f>
        <v>20.58</v>
      </c>
      <c r="H139" s="76"/>
    </row>
    <row r="140" spans="1:8" ht="21.75">
      <c r="A140" s="76"/>
      <c r="B140" s="77" t="s">
        <v>774</v>
      </c>
      <c r="C140" s="78"/>
      <c r="D140" s="631">
        <v>0.05</v>
      </c>
      <c r="E140" s="74" t="s">
        <v>24</v>
      </c>
      <c r="F140" s="628">
        <v>360.32</v>
      </c>
      <c r="G140" s="81">
        <f>D140*F140</f>
        <v>18.016000000000002</v>
      </c>
      <c r="H140" s="76"/>
    </row>
    <row r="141" spans="1:8" ht="21.75">
      <c r="A141" s="76"/>
      <c r="B141" s="77" t="s">
        <v>776</v>
      </c>
      <c r="C141" s="78"/>
      <c r="D141" s="73">
        <v>10</v>
      </c>
      <c r="E141" s="74" t="s">
        <v>777</v>
      </c>
      <c r="F141" s="83">
        <v>1.6400000000000001E-2</v>
      </c>
      <c r="G141" s="81">
        <f>D141*F141</f>
        <v>0.16400000000000001</v>
      </c>
      <c r="H141" s="76"/>
    </row>
    <row r="142" spans="1:8" ht="21.75">
      <c r="A142" s="114"/>
      <c r="B142" s="101"/>
      <c r="C142" s="102" t="s">
        <v>1219</v>
      </c>
      <c r="D142" s="103">
        <v>1</v>
      </c>
      <c r="E142" s="104" t="s">
        <v>25</v>
      </c>
      <c r="F142" s="105" t="s">
        <v>51</v>
      </c>
      <c r="G142" s="106">
        <f>SUM(G137:G141)</f>
        <v>147.6</v>
      </c>
      <c r="H142" s="107" t="s">
        <v>779</v>
      </c>
    </row>
    <row r="143" spans="1:8" ht="21.75">
      <c r="A143" s="70">
        <v>7.4</v>
      </c>
      <c r="B143" s="202" t="s">
        <v>1220</v>
      </c>
      <c r="C143" s="66"/>
      <c r="D143" s="84"/>
      <c r="E143" s="84"/>
      <c r="F143" s="109"/>
      <c r="G143" s="87" t="s">
        <v>770</v>
      </c>
      <c r="H143" s="84"/>
    </row>
    <row r="144" spans="1:8" ht="21.75">
      <c r="A144" s="76"/>
      <c r="B144" s="77" t="s">
        <v>1218</v>
      </c>
      <c r="C144" s="78"/>
      <c r="D144" s="73">
        <v>279</v>
      </c>
      <c r="E144" s="74" t="s">
        <v>177</v>
      </c>
      <c r="F144" s="628">
        <v>0.51</v>
      </c>
      <c r="G144" s="81">
        <f>D144*F144</f>
        <v>142.29</v>
      </c>
      <c r="H144" s="76"/>
    </row>
    <row r="145" spans="1:8" ht="21.75">
      <c r="A145" s="76"/>
      <c r="B145" s="77" t="s">
        <v>794</v>
      </c>
      <c r="C145" s="78"/>
      <c r="D145" s="631">
        <v>34</v>
      </c>
      <c r="E145" s="74" t="s">
        <v>26</v>
      </c>
      <c r="F145" s="628">
        <v>2.34</v>
      </c>
      <c r="G145" s="81">
        <f>D145*F145</f>
        <v>79.56</v>
      </c>
      <c r="H145" s="647" t="s">
        <v>770</v>
      </c>
    </row>
    <row r="146" spans="1:8" ht="21.75">
      <c r="A146" s="76"/>
      <c r="B146" s="77" t="s">
        <v>795</v>
      </c>
      <c r="C146" s="78"/>
      <c r="D146" s="631">
        <v>20.59</v>
      </c>
      <c r="E146" s="74" t="s">
        <v>26</v>
      </c>
      <c r="F146" s="628">
        <v>2</v>
      </c>
      <c r="G146" s="81">
        <f>D146*F146</f>
        <v>41.18</v>
      </c>
      <c r="H146" s="76"/>
    </row>
    <row r="147" spans="1:8" ht="21.75">
      <c r="A147" s="76"/>
      <c r="B147" s="77" t="s">
        <v>774</v>
      </c>
      <c r="C147" s="72"/>
      <c r="D147" s="631">
        <v>0.12</v>
      </c>
      <c r="E147" s="74" t="s">
        <v>24</v>
      </c>
      <c r="F147" s="628">
        <v>360.32</v>
      </c>
      <c r="G147" s="81">
        <f>D147*F147</f>
        <v>43.238399999999999</v>
      </c>
      <c r="H147" s="76"/>
    </row>
    <row r="148" spans="1:8" ht="21.75">
      <c r="A148" s="84"/>
      <c r="B148" s="85" t="s">
        <v>776</v>
      </c>
      <c r="C148" s="78"/>
      <c r="D148" s="681">
        <v>20</v>
      </c>
      <c r="E148" s="87" t="s">
        <v>777</v>
      </c>
      <c r="F148" s="682">
        <v>1.6400000000000001E-2</v>
      </c>
      <c r="G148" s="89">
        <f>D148*F148</f>
        <v>0.32800000000000001</v>
      </c>
      <c r="H148" s="84"/>
    </row>
    <row r="149" spans="1:8" ht="21.75">
      <c r="A149" s="114"/>
      <c r="B149" s="101"/>
      <c r="C149" s="102" t="s">
        <v>1221</v>
      </c>
      <c r="D149" s="103">
        <v>1</v>
      </c>
      <c r="E149" s="104" t="s">
        <v>25</v>
      </c>
      <c r="F149" s="105" t="s">
        <v>51</v>
      </c>
      <c r="G149" s="106">
        <f>SUM(G144:G148)</f>
        <v>306.59639999999996</v>
      </c>
      <c r="H149" s="107" t="s">
        <v>779</v>
      </c>
    </row>
    <row r="150" spans="1:8" ht="21.75">
      <c r="A150" s="70">
        <v>7.5</v>
      </c>
      <c r="B150" s="71" t="s">
        <v>1222</v>
      </c>
      <c r="C150" s="66"/>
      <c r="D150" s="84"/>
      <c r="E150" s="84"/>
      <c r="F150" s="109"/>
      <c r="G150" s="87" t="s">
        <v>770</v>
      </c>
      <c r="H150" s="76"/>
    </row>
    <row r="151" spans="1:8" s="680" customFormat="1" ht="21.75">
      <c r="A151" s="76"/>
      <c r="B151" s="77" t="s">
        <v>1223</v>
      </c>
      <c r="C151" s="78"/>
      <c r="D151" s="73">
        <v>60</v>
      </c>
      <c r="E151" s="74" t="s">
        <v>177</v>
      </c>
      <c r="F151" s="628">
        <v>26</v>
      </c>
      <c r="G151" s="81">
        <f>D151*F151</f>
        <v>1560</v>
      </c>
      <c r="H151" s="76"/>
    </row>
    <row r="152" spans="1:8" ht="21.75">
      <c r="A152" s="76"/>
      <c r="B152" s="77" t="s">
        <v>794</v>
      </c>
      <c r="C152" s="78"/>
      <c r="D152" s="631">
        <v>5.5</v>
      </c>
      <c r="E152" s="74" t="s">
        <v>26</v>
      </c>
      <c r="F152" s="628">
        <v>2.34</v>
      </c>
      <c r="G152" s="81">
        <f>D152*F152</f>
        <v>12.87</v>
      </c>
      <c r="H152" s="647" t="s">
        <v>770</v>
      </c>
    </row>
    <row r="153" spans="1:8" ht="21.75">
      <c r="A153" s="76"/>
      <c r="B153" s="77" t="s">
        <v>795</v>
      </c>
      <c r="C153" s="78"/>
      <c r="D153" s="631">
        <v>3</v>
      </c>
      <c r="E153" s="74" t="s">
        <v>26</v>
      </c>
      <c r="F153" s="628">
        <v>2</v>
      </c>
      <c r="G153" s="81">
        <f>D153*F153</f>
        <v>6</v>
      </c>
      <c r="H153" s="76"/>
    </row>
    <row r="154" spans="1:8" ht="21.75">
      <c r="A154" s="76"/>
      <c r="B154" s="77" t="s">
        <v>774</v>
      </c>
      <c r="C154" s="78"/>
      <c r="D154" s="631">
        <v>0.03</v>
      </c>
      <c r="E154" s="74" t="s">
        <v>24</v>
      </c>
      <c r="F154" s="628">
        <v>360.32</v>
      </c>
      <c r="G154" s="81">
        <f>D154*F154</f>
        <v>10.8096</v>
      </c>
      <c r="H154" s="76"/>
    </row>
    <row r="155" spans="1:8" ht="21.75">
      <c r="A155" s="76"/>
      <c r="B155" s="77" t="s">
        <v>776</v>
      </c>
      <c r="C155" s="78"/>
      <c r="D155" s="73">
        <v>10</v>
      </c>
      <c r="E155" s="74" t="s">
        <v>777</v>
      </c>
      <c r="F155" s="83">
        <v>1.6400000000000001E-2</v>
      </c>
      <c r="G155" s="81">
        <f>D155*F155</f>
        <v>0.16400000000000001</v>
      </c>
      <c r="H155" s="76"/>
    </row>
    <row r="156" spans="1:8" ht="21.75">
      <c r="A156" s="114"/>
      <c r="B156" s="101"/>
      <c r="C156" s="102" t="s">
        <v>1224</v>
      </c>
      <c r="D156" s="103">
        <v>1</v>
      </c>
      <c r="E156" s="104" t="s">
        <v>25</v>
      </c>
      <c r="F156" s="105" t="s">
        <v>51</v>
      </c>
      <c r="G156" s="106">
        <f>SUM(G151:G155)</f>
        <v>1589.8435999999999</v>
      </c>
      <c r="H156" s="107" t="s">
        <v>779</v>
      </c>
    </row>
    <row r="157" spans="1:8" ht="21.75">
      <c r="A157" s="70">
        <v>7.6</v>
      </c>
      <c r="B157" s="71" t="s">
        <v>1225</v>
      </c>
      <c r="C157" s="66"/>
      <c r="D157" s="84"/>
      <c r="E157" s="84"/>
      <c r="F157" s="109"/>
      <c r="G157" s="87" t="s">
        <v>770</v>
      </c>
      <c r="H157" s="76"/>
    </row>
    <row r="158" spans="1:8" ht="21.75">
      <c r="A158" s="76"/>
      <c r="B158" s="77" t="s">
        <v>1226</v>
      </c>
      <c r="C158" s="78"/>
      <c r="D158" s="73">
        <v>13</v>
      </c>
      <c r="E158" s="74" t="s">
        <v>177</v>
      </c>
      <c r="F158" s="628">
        <v>4.5</v>
      </c>
      <c r="G158" s="81">
        <f>D158*F158</f>
        <v>58.5</v>
      </c>
      <c r="H158" s="76"/>
    </row>
    <row r="159" spans="1:8" ht="21.75">
      <c r="A159" s="76"/>
      <c r="B159" s="77" t="s">
        <v>794</v>
      </c>
      <c r="C159" s="78"/>
      <c r="D159" s="631">
        <v>6.75</v>
      </c>
      <c r="E159" s="74" t="s">
        <v>26</v>
      </c>
      <c r="F159" s="628">
        <v>2.34</v>
      </c>
      <c r="G159" s="81">
        <f>D159*F159</f>
        <v>15.794999999999998</v>
      </c>
      <c r="H159" s="647" t="s">
        <v>770</v>
      </c>
    </row>
    <row r="160" spans="1:8" ht="21.75">
      <c r="A160" s="76"/>
      <c r="B160" s="77" t="s">
        <v>795</v>
      </c>
      <c r="C160" s="78"/>
      <c r="D160" s="631">
        <v>3.87</v>
      </c>
      <c r="E160" s="74" t="s">
        <v>26</v>
      </c>
      <c r="F160" s="628">
        <v>2</v>
      </c>
      <c r="G160" s="81">
        <f>D160*F160</f>
        <v>7.74</v>
      </c>
      <c r="H160" s="76"/>
    </row>
    <row r="161" spans="1:8" ht="21.75">
      <c r="A161" s="76"/>
      <c r="B161" s="77" t="s">
        <v>774</v>
      </c>
      <c r="C161" s="78"/>
      <c r="D161" s="631">
        <v>0.03</v>
      </c>
      <c r="E161" s="74" t="s">
        <v>24</v>
      </c>
      <c r="F161" s="628">
        <v>360.32</v>
      </c>
      <c r="G161" s="81">
        <f>D161*F161</f>
        <v>10.8096</v>
      </c>
      <c r="H161" s="76"/>
    </row>
    <row r="162" spans="1:8" ht="21.75">
      <c r="A162" s="76"/>
      <c r="B162" s="77" t="s">
        <v>776</v>
      </c>
      <c r="C162" s="78"/>
      <c r="D162" s="73">
        <v>5</v>
      </c>
      <c r="E162" s="74" t="s">
        <v>777</v>
      </c>
      <c r="F162" s="83">
        <v>1.6400000000000001E-2</v>
      </c>
      <c r="G162" s="81">
        <f>D162*F162</f>
        <v>8.2000000000000003E-2</v>
      </c>
      <c r="H162" s="76"/>
    </row>
    <row r="163" spans="1:8" ht="21.75">
      <c r="A163" s="114"/>
      <c r="B163" s="101"/>
      <c r="C163" s="102" t="s">
        <v>1227</v>
      </c>
      <c r="D163" s="103">
        <v>1</v>
      </c>
      <c r="E163" s="104" t="s">
        <v>25</v>
      </c>
      <c r="F163" s="105" t="s">
        <v>51</v>
      </c>
      <c r="G163" s="106">
        <f>SUM(G158:G162)</f>
        <v>92.926599999999993</v>
      </c>
      <c r="H163" s="107" t="s">
        <v>779</v>
      </c>
    </row>
    <row r="164" spans="1:8" ht="21.75">
      <c r="A164" s="70">
        <v>7.7</v>
      </c>
      <c r="B164" s="71" t="s">
        <v>1228</v>
      </c>
      <c r="C164" s="66"/>
      <c r="D164" s="84"/>
      <c r="E164" s="84"/>
      <c r="F164" s="109"/>
      <c r="G164" s="87" t="s">
        <v>770</v>
      </c>
      <c r="H164" s="76"/>
    </row>
    <row r="165" spans="1:8" ht="21.75">
      <c r="A165" s="76"/>
      <c r="B165" s="77" t="s">
        <v>1226</v>
      </c>
      <c r="C165" s="78"/>
      <c r="D165" s="73">
        <v>13</v>
      </c>
      <c r="E165" s="74" t="s">
        <v>177</v>
      </c>
      <c r="F165" s="628">
        <v>10</v>
      </c>
      <c r="G165" s="81">
        <f>D165*F165</f>
        <v>130</v>
      </c>
      <c r="H165" s="76"/>
    </row>
    <row r="166" spans="1:8" ht="21.75">
      <c r="A166" s="76"/>
      <c r="B166" s="77" t="s">
        <v>794</v>
      </c>
      <c r="C166" s="78"/>
      <c r="D166" s="631">
        <v>9.4700000000000006</v>
      </c>
      <c r="E166" s="74" t="s">
        <v>26</v>
      </c>
      <c r="F166" s="628">
        <v>2.34</v>
      </c>
      <c r="G166" s="81">
        <f>D166*F166</f>
        <v>22.159800000000001</v>
      </c>
      <c r="H166" s="647" t="s">
        <v>770</v>
      </c>
    </row>
    <row r="167" spans="1:8" ht="21.75">
      <c r="A167" s="76"/>
      <c r="B167" s="77" t="s">
        <v>795</v>
      </c>
      <c r="C167" s="78"/>
      <c r="D167" s="631">
        <v>5.43</v>
      </c>
      <c r="E167" s="74" t="s">
        <v>26</v>
      </c>
      <c r="F167" s="628">
        <v>2</v>
      </c>
      <c r="G167" s="81">
        <f>D167*F167</f>
        <v>10.86</v>
      </c>
      <c r="H167" s="76"/>
    </row>
    <row r="168" spans="1:8" ht="21.75">
      <c r="A168" s="76"/>
      <c r="B168" s="77" t="s">
        <v>774</v>
      </c>
      <c r="C168" s="78"/>
      <c r="D168" s="631">
        <v>0.04</v>
      </c>
      <c r="E168" s="74" t="s">
        <v>24</v>
      </c>
      <c r="F168" s="628">
        <v>360.32</v>
      </c>
      <c r="G168" s="81">
        <f>D168*F168</f>
        <v>14.412800000000001</v>
      </c>
      <c r="H168" s="76"/>
    </row>
    <row r="169" spans="1:8" ht="21.75">
      <c r="A169" s="76"/>
      <c r="B169" s="77" t="s">
        <v>776</v>
      </c>
      <c r="C169" s="78"/>
      <c r="D169" s="73">
        <v>5</v>
      </c>
      <c r="E169" s="74" t="s">
        <v>777</v>
      </c>
      <c r="F169" s="83">
        <v>1.6400000000000001E-2</v>
      </c>
      <c r="G169" s="81">
        <f>D169*F169</f>
        <v>8.2000000000000003E-2</v>
      </c>
      <c r="H169" s="76"/>
    </row>
    <row r="170" spans="1:8" ht="21.75">
      <c r="A170" s="114"/>
      <c r="B170" s="101"/>
      <c r="C170" s="102" t="s">
        <v>1229</v>
      </c>
      <c r="D170" s="103">
        <v>1</v>
      </c>
      <c r="E170" s="104" t="s">
        <v>25</v>
      </c>
      <c r="F170" s="105" t="s">
        <v>51</v>
      </c>
      <c r="G170" s="106">
        <f>SUM(G165:G169)</f>
        <v>177.51459999999997</v>
      </c>
      <c r="H170" s="107" t="s">
        <v>779</v>
      </c>
    </row>
    <row r="171" spans="1:8" ht="21.75">
      <c r="A171" s="70">
        <v>7.8</v>
      </c>
      <c r="B171" s="71" t="s">
        <v>1618</v>
      </c>
      <c r="C171" s="66"/>
      <c r="D171" s="84"/>
      <c r="E171" s="84"/>
      <c r="F171" s="109"/>
      <c r="G171" s="87" t="s">
        <v>770</v>
      </c>
      <c r="H171" s="76"/>
    </row>
    <row r="172" spans="1:8" ht="21.75">
      <c r="A172" s="76"/>
      <c r="B172" s="77" t="s">
        <v>1230</v>
      </c>
      <c r="C172" s="78"/>
      <c r="D172" s="73">
        <v>13</v>
      </c>
      <c r="E172" s="74" t="s">
        <v>177</v>
      </c>
      <c r="F172" s="628">
        <v>8.5</v>
      </c>
      <c r="G172" s="81">
        <f>D172*F172</f>
        <v>110.5</v>
      </c>
      <c r="H172" s="76"/>
    </row>
    <row r="173" spans="1:8" ht="21.75">
      <c r="A173" s="76"/>
      <c r="B173" s="77" t="s">
        <v>794</v>
      </c>
      <c r="C173" s="78"/>
      <c r="D173" s="631">
        <v>9.4700000000000006</v>
      </c>
      <c r="E173" s="74" t="s">
        <v>26</v>
      </c>
      <c r="F173" s="628">
        <v>2.34</v>
      </c>
      <c r="G173" s="81">
        <f>D173*F173</f>
        <v>22.159800000000001</v>
      </c>
      <c r="H173" s="647" t="s">
        <v>770</v>
      </c>
    </row>
    <row r="174" spans="1:8" ht="21.75">
      <c r="A174" s="76"/>
      <c r="B174" s="77" t="s">
        <v>795</v>
      </c>
      <c r="C174" s="78"/>
      <c r="D174" s="631">
        <v>5.43</v>
      </c>
      <c r="E174" s="74" t="s">
        <v>26</v>
      </c>
      <c r="F174" s="628">
        <v>2</v>
      </c>
      <c r="G174" s="81">
        <f>D174*F174</f>
        <v>10.86</v>
      </c>
      <c r="H174" s="76"/>
    </row>
    <row r="175" spans="1:8" ht="21.75">
      <c r="A175" s="76"/>
      <c r="B175" s="77" t="s">
        <v>774</v>
      </c>
      <c r="C175" s="78"/>
      <c r="D175" s="631">
        <v>0.04</v>
      </c>
      <c r="E175" s="74" t="s">
        <v>24</v>
      </c>
      <c r="F175" s="628">
        <v>360.32</v>
      </c>
      <c r="G175" s="81">
        <f>D175*F175</f>
        <v>14.412800000000001</v>
      </c>
      <c r="H175" s="76"/>
    </row>
    <row r="176" spans="1:8" ht="21.75">
      <c r="A176" s="76"/>
      <c r="B176" s="77" t="s">
        <v>776</v>
      </c>
      <c r="C176" s="78"/>
      <c r="D176" s="73">
        <v>5</v>
      </c>
      <c r="E176" s="74" t="s">
        <v>777</v>
      </c>
      <c r="F176" s="83">
        <v>1.6400000000000001E-2</v>
      </c>
      <c r="G176" s="81">
        <f>D176*F176</f>
        <v>8.2000000000000003E-2</v>
      </c>
      <c r="H176" s="76"/>
    </row>
    <row r="177" spans="1:8" ht="21.75">
      <c r="A177" s="670"/>
      <c r="B177" s="93"/>
      <c r="C177" s="94" t="s">
        <v>1231</v>
      </c>
      <c r="D177" s="95">
        <v>1</v>
      </c>
      <c r="E177" s="96" t="s">
        <v>25</v>
      </c>
      <c r="F177" s="97" t="s">
        <v>51</v>
      </c>
      <c r="G177" s="98">
        <f>SUM(G172:G176)</f>
        <v>158.01459999999997</v>
      </c>
      <c r="H177" s="99" t="s">
        <v>779</v>
      </c>
    </row>
    <row r="178" spans="1:8" ht="21.75">
      <c r="A178" s="114"/>
      <c r="B178" s="101"/>
      <c r="C178" s="102"/>
      <c r="D178" s="114"/>
      <c r="E178" s="114"/>
      <c r="F178" s="637"/>
      <c r="G178" s="104" t="s">
        <v>770</v>
      </c>
      <c r="H178" s="114"/>
    </row>
    <row r="179" spans="1:8" s="636" customFormat="1" ht="23.25">
      <c r="A179" s="619">
        <v>8</v>
      </c>
      <c r="B179" s="620" t="s">
        <v>798</v>
      </c>
      <c r="C179" s="635"/>
      <c r="D179" s="622"/>
      <c r="E179" s="622"/>
      <c r="F179" s="623"/>
      <c r="G179" s="624" t="s">
        <v>770</v>
      </c>
      <c r="H179" s="622"/>
    </row>
    <row r="180" spans="1:8" ht="21.75">
      <c r="A180" s="70">
        <v>8.1</v>
      </c>
      <c r="B180" s="71" t="s">
        <v>1619</v>
      </c>
      <c r="C180" s="72"/>
      <c r="D180" s="76"/>
      <c r="E180" s="76"/>
      <c r="F180" s="627"/>
      <c r="G180" s="74" t="s">
        <v>770</v>
      </c>
      <c r="H180" s="76"/>
    </row>
    <row r="181" spans="1:8" ht="21.75">
      <c r="A181" s="76"/>
      <c r="B181" s="77" t="s">
        <v>794</v>
      </c>
      <c r="C181" s="78"/>
      <c r="D181" s="631">
        <v>12.05</v>
      </c>
      <c r="E181" s="74" t="s">
        <v>26</v>
      </c>
      <c r="F181" s="628">
        <v>2.84</v>
      </c>
      <c r="G181" s="81">
        <f>D181*F181</f>
        <v>34.222000000000001</v>
      </c>
      <c r="H181" s="647" t="s">
        <v>770</v>
      </c>
    </row>
    <row r="182" spans="1:8" ht="21.75">
      <c r="A182" s="76"/>
      <c r="B182" s="77" t="s">
        <v>801</v>
      </c>
      <c r="C182" s="78"/>
      <c r="D182" s="82">
        <v>0.04</v>
      </c>
      <c r="E182" s="74" t="s">
        <v>24</v>
      </c>
      <c r="F182" s="628">
        <v>268.7</v>
      </c>
      <c r="G182" s="81">
        <f>D182*F182</f>
        <v>10.747999999999999</v>
      </c>
      <c r="H182" s="76"/>
    </row>
    <row r="183" spans="1:8" ht="21.75">
      <c r="A183" s="76"/>
      <c r="B183" s="77" t="s">
        <v>796</v>
      </c>
      <c r="C183" s="78"/>
      <c r="D183" s="73">
        <v>3</v>
      </c>
      <c r="E183" s="74" t="s">
        <v>777</v>
      </c>
      <c r="F183" s="83">
        <v>1.6400000000000001E-2</v>
      </c>
      <c r="G183" s="81">
        <f>D183*F183</f>
        <v>4.9200000000000008E-2</v>
      </c>
      <c r="H183" s="76"/>
    </row>
    <row r="184" spans="1:8" ht="21.75">
      <c r="A184" s="114"/>
      <c r="B184" s="101"/>
      <c r="C184" s="102" t="s">
        <v>1232</v>
      </c>
      <c r="D184" s="103">
        <v>1</v>
      </c>
      <c r="E184" s="104" t="s">
        <v>25</v>
      </c>
      <c r="F184" s="105" t="s">
        <v>51</v>
      </c>
      <c r="G184" s="106">
        <f>SUM(G181:G183)</f>
        <v>45.019199999999998</v>
      </c>
      <c r="H184" s="107" t="s">
        <v>779</v>
      </c>
    </row>
    <row r="185" spans="1:8" ht="21.75">
      <c r="A185" s="70">
        <v>8.1999999999999993</v>
      </c>
      <c r="B185" s="71" t="s">
        <v>1620</v>
      </c>
      <c r="C185" s="72"/>
      <c r="D185" s="76"/>
      <c r="E185" s="76"/>
      <c r="F185" s="627"/>
      <c r="G185" s="74" t="s">
        <v>770</v>
      </c>
      <c r="H185" s="76"/>
    </row>
    <row r="186" spans="1:8" ht="21.75">
      <c r="A186" s="76"/>
      <c r="B186" s="77" t="s">
        <v>794</v>
      </c>
      <c r="C186" s="78"/>
      <c r="D186" s="631">
        <v>12.05</v>
      </c>
      <c r="E186" s="74" t="s">
        <v>26</v>
      </c>
      <c r="F186" s="628">
        <v>2.84</v>
      </c>
      <c r="G186" s="81">
        <f>D186*F186</f>
        <v>34.222000000000001</v>
      </c>
      <c r="H186" s="647" t="s">
        <v>770</v>
      </c>
    </row>
    <row r="187" spans="1:8" ht="21.75">
      <c r="A187" s="76"/>
      <c r="B187" s="77" t="s">
        <v>800</v>
      </c>
      <c r="C187" s="78"/>
      <c r="D187" s="631">
        <v>7.7</v>
      </c>
      <c r="E187" s="74" t="s">
        <v>26</v>
      </c>
      <c r="F187" s="628">
        <v>0</v>
      </c>
      <c r="G187" s="81">
        <f>D187*F187</f>
        <v>0</v>
      </c>
      <c r="H187" s="630"/>
    </row>
    <row r="188" spans="1:8" ht="21.75">
      <c r="A188" s="76"/>
      <c r="B188" s="77" t="s">
        <v>801</v>
      </c>
      <c r="C188" s="78"/>
      <c r="D188" s="82">
        <v>0.04</v>
      </c>
      <c r="E188" s="74" t="s">
        <v>24</v>
      </c>
      <c r="F188" s="628">
        <v>268.7</v>
      </c>
      <c r="G188" s="81">
        <f>D188*F188</f>
        <v>10.747999999999999</v>
      </c>
      <c r="H188" s="76"/>
    </row>
    <row r="189" spans="1:8" ht="21.75">
      <c r="A189" s="76"/>
      <c r="B189" s="77" t="s">
        <v>796</v>
      </c>
      <c r="C189" s="78"/>
      <c r="D189" s="73">
        <v>3</v>
      </c>
      <c r="E189" s="74" t="s">
        <v>777</v>
      </c>
      <c r="F189" s="83">
        <v>1.6400000000000001E-2</v>
      </c>
      <c r="G189" s="81">
        <f>D189*F189</f>
        <v>4.9200000000000008E-2</v>
      </c>
      <c r="H189" s="76"/>
    </row>
    <row r="190" spans="1:8" ht="21.75">
      <c r="A190" s="114"/>
      <c r="B190" s="101"/>
      <c r="C190" s="102" t="s">
        <v>802</v>
      </c>
      <c r="D190" s="103">
        <v>1</v>
      </c>
      <c r="E190" s="104" t="s">
        <v>25</v>
      </c>
      <c r="F190" s="105" t="s">
        <v>51</v>
      </c>
      <c r="G190" s="106">
        <f>SUM(G186:G189)</f>
        <v>45.019199999999998</v>
      </c>
      <c r="H190" s="107" t="s">
        <v>779</v>
      </c>
    </row>
    <row r="191" spans="1:8" ht="21.75">
      <c r="A191" s="70">
        <v>8.3000000000000007</v>
      </c>
      <c r="B191" s="71" t="s">
        <v>1621</v>
      </c>
      <c r="C191" s="72"/>
      <c r="D191" s="76"/>
      <c r="E191" s="76"/>
      <c r="F191" s="627"/>
      <c r="G191" s="74" t="s">
        <v>770</v>
      </c>
      <c r="H191" s="76"/>
    </row>
    <row r="192" spans="1:8" ht="21.75">
      <c r="A192" s="76"/>
      <c r="B192" s="77" t="s">
        <v>794</v>
      </c>
      <c r="C192" s="78"/>
      <c r="D192" s="631">
        <v>18</v>
      </c>
      <c r="E192" s="74" t="s">
        <v>26</v>
      </c>
      <c r="F192" s="628">
        <v>2.34</v>
      </c>
      <c r="G192" s="81">
        <f>D192*F192</f>
        <v>42.12</v>
      </c>
      <c r="H192" s="647" t="s">
        <v>770</v>
      </c>
    </row>
    <row r="193" spans="1:8" ht="21.75">
      <c r="A193" s="76"/>
      <c r="B193" s="77" t="s">
        <v>800</v>
      </c>
      <c r="C193" s="78"/>
      <c r="D193" s="631">
        <v>7.7</v>
      </c>
      <c r="E193" s="74" t="s">
        <v>26</v>
      </c>
      <c r="F193" s="628">
        <v>2</v>
      </c>
      <c r="G193" s="81">
        <f>D193*F193</f>
        <v>15.4</v>
      </c>
      <c r="H193" s="630"/>
    </row>
    <row r="194" spans="1:8" ht="21.75">
      <c r="A194" s="76"/>
      <c r="B194" s="77" t="s">
        <v>801</v>
      </c>
      <c r="C194" s="78"/>
      <c r="D194" s="82">
        <v>0.04</v>
      </c>
      <c r="E194" s="74" t="s">
        <v>24</v>
      </c>
      <c r="F194" s="628">
        <v>370.15</v>
      </c>
      <c r="G194" s="81">
        <f>D194*F194</f>
        <v>14.805999999999999</v>
      </c>
      <c r="H194" s="76"/>
    </row>
    <row r="195" spans="1:8" ht="21.75">
      <c r="A195" s="76"/>
      <c r="B195" s="77" t="s">
        <v>796</v>
      </c>
      <c r="C195" s="78"/>
      <c r="D195" s="73">
        <v>3</v>
      </c>
      <c r="E195" s="74" t="s">
        <v>777</v>
      </c>
      <c r="F195" s="83">
        <v>1.6400000000000001E-2</v>
      </c>
      <c r="G195" s="81">
        <f>D195*F195</f>
        <v>4.9200000000000008E-2</v>
      </c>
      <c r="H195" s="76"/>
    </row>
    <row r="196" spans="1:8" ht="21.75">
      <c r="A196" s="114"/>
      <c r="B196" s="101"/>
      <c r="C196" s="102" t="s">
        <v>1233</v>
      </c>
      <c r="D196" s="103">
        <v>1</v>
      </c>
      <c r="E196" s="104" t="s">
        <v>25</v>
      </c>
      <c r="F196" s="105" t="s">
        <v>51</v>
      </c>
      <c r="G196" s="106">
        <f>SUM(G192:G195)</f>
        <v>72.375199999999992</v>
      </c>
      <c r="H196" s="107" t="s">
        <v>779</v>
      </c>
    </row>
    <row r="197" spans="1:8" ht="21.75">
      <c r="A197" s="70">
        <v>8.4</v>
      </c>
      <c r="B197" s="71" t="s">
        <v>1622</v>
      </c>
      <c r="C197" s="72"/>
      <c r="D197" s="76"/>
      <c r="E197" s="76"/>
      <c r="F197" s="627"/>
      <c r="G197" s="74" t="s">
        <v>770</v>
      </c>
      <c r="H197" s="76"/>
    </row>
    <row r="198" spans="1:8" ht="21.75">
      <c r="A198" s="76"/>
      <c r="B198" s="77" t="s">
        <v>794</v>
      </c>
      <c r="C198" s="78"/>
      <c r="D198" s="631">
        <v>18</v>
      </c>
      <c r="E198" s="74" t="s">
        <v>26</v>
      </c>
      <c r="F198" s="628">
        <v>2.34</v>
      </c>
      <c r="G198" s="81">
        <f>D198*F198</f>
        <v>42.12</v>
      </c>
      <c r="H198" s="647" t="s">
        <v>770</v>
      </c>
    </row>
    <row r="199" spans="1:8" ht="21.75">
      <c r="A199" s="76"/>
      <c r="B199" s="77" t="s">
        <v>800</v>
      </c>
      <c r="C199" s="78"/>
      <c r="D199" s="631">
        <v>7.7</v>
      </c>
      <c r="E199" s="74" t="s">
        <v>26</v>
      </c>
      <c r="F199" s="628">
        <v>2</v>
      </c>
      <c r="G199" s="81">
        <f>D199*F199</f>
        <v>15.4</v>
      </c>
      <c r="H199" s="630"/>
    </row>
    <row r="200" spans="1:8" ht="21.75">
      <c r="A200" s="76"/>
      <c r="B200" s="77" t="s">
        <v>801</v>
      </c>
      <c r="C200" s="78"/>
      <c r="D200" s="82">
        <v>0.04</v>
      </c>
      <c r="E200" s="74" t="s">
        <v>24</v>
      </c>
      <c r="F200" s="628">
        <v>370.15</v>
      </c>
      <c r="G200" s="81">
        <f>D200*F200</f>
        <v>14.805999999999999</v>
      </c>
      <c r="H200" s="76"/>
    </row>
    <row r="201" spans="1:8" ht="21.75">
      <c r="A201" s="76"/>
      <c r="B201" s="77" t="s">
        <v>1213</v>
      </c>
      <c r="C201" s="78"/>
      <c r="D201" s="631">
        <v>0.08</v>
      </c>
      <c r="E201" s="74" t="s">
        <v>777</v>
      </c>
      <c r="F201" s="683">
        <v>25</v>
      </c>
      <c r="G201" s="81">
        <f>D201*F201</f>
        <v>2</v>
      </c>
      <c r="H201" s="76"/>
    </row>
    <row r="202" spans="1:8" ht="21.75">
      <c r="A202" s="76"/>
      <c r="B202" s="77" t="s">
        <v>796</v>
      </c>
      <c r="C202" s="78"/>
      <c r="D202" s="73">
        <v>3</v>
      </c>
      <c r="E202" s="74" t="s">
        <v>777</v>
      </c>
      <c r="F202" s="83">
        <v>1.6400000000000001E-2</v>
      </c>
      <c r="G202" s="81">
        <f>D202*F202</f>
        <v>4.9200000000000008E-2</v>
      </c>
      <c r="H202" s="76"/>
    </row>
    <row r="203" spans="1:8" ht="21.75">
      <c r="A203" s="114"/>
      <c r="B203" s="101"/>
      <c r="C203" s="102" t="s">
        <v>1234</v>
      </c>
      <c r="D203" s="103">
        <v>1</v>
      </c>
      <c r="E203" s="104" t="s">
        <v>25</v>
      </c>
      <c r="F203" s="105" t="s">
        <v>51</v>
      </c>
      <c r="G203" s="106">
        <f>SUM(G198:G202)</f>
        <v>74.375199999999992</v>
      </c>
      <c r="H203" s="107" t="s">
        <v>779</v>
      </c>
    </row>
    <row r="204" spans="1:8" ht="21.75">
      <c r="A204" s="70">
        <v>8.5</v>
      </c>
      <c r="B204" s="71" t="s">
        <v>1623</v>
      </c>
      <c r="C204" s="72"/>
      <c r="D204" s="76"/>
      <c r="E204" s="76"/>
      <c r="F204" s="627"/>
      <c r="G204" s="74" t="s">
        <v>770</v>
      </c>
      <c r="H204" s="76"/>
    </row>
    <row r="205" spans="1:8" ht="21.75">
      <c r="A205" s="76"/>
      <c r="B205" s="77" t="s">
        <v>794</v>
      </c>
      <c r="C205" s="78"/>
      <c r="D205" s="631">
        <v>12.05</v>
      </c>
      <c r="E205" s="74" t="s">
        <v>26</v>
      </c>
      <c r="F205" s="628">
        <v>2.34</v>
      </c>
      <c r="G205" s="81">
        <f>D205*F205</f>
        <v>28.196999999999999</v>
      </c>
      <c r="H205" s="647" t="s">
        <v>770</v>
      </c>
    </row>
    <row r="206" spans="1:8" ht="21.75">
      <c r="A206" s="76"/>
      <c r="B206" s="77" t="s">
        <v>800</v>
      </c>
      <c r="C206" s="78"/>
      <c r="D206" s="631">
        <v>11.55</v>
      </c>
      <c r="E206" s="74" t="s">
        <v>26</v>
      </c>
      <c r="F206" s="628">
        <v>2</v>
      </c>
      <c r="G206" s="81">
        <f>D206*F206</f>
        <v>23.1</v>
      </c>
      <c r="H206" s="630"/>
    </row>
    <row r="207" spans="1:8" ht="21.75">
      <c r="A207" s="76"/>
      <c r="B207" s="77" t="s">
        <v>801</v>
      </c>
      <c r="C207" s="78"/>
      <c r="D207" s="82">
        <v>0.08</v>
      </c>
      <c r="E207" s="74" t="s">
        <v>24</v>
      </c>
      <c r="F207" s="628">
        <v>370.15</v>
      </c>
      <c r="G207" s="81">
        <f>D207*F207</f>
        <v>29.611999999999998</v>
      </c>
      <c r="H207" s="76"/>
    </row>
    <row r="208" spans="1:8" ht="21.75">
      <c r="A208" s="76"/>
      <c r="B208" s="77" t="s">
        <v>796</v>
      </c>
      <c r="C208" s="78"/>
      <c r="D208" s="73">
        <v>5</v>
      </c>
      <c r="E208" s="74" t="s">
        <v>777</v>
      </c>
      <c r="F208" s="83">
        <v>1.6400000000000001E-2</v>
      </c>
      <c r="G208" s="81">
        <f>D208*F208</f>
        <v>8.2000000000000003E-2</v>
      </c>
      <c r="H208" s="76"/>
    </row>
    <row r="209" spans="1:8" ht="21.75">
      <c r="A209" s="114"/>
      <c r="B209" s="101"/>
      <c r="C209" s="102" t="s">
        <v>1235</v>
      </c>
      <c r="D209" s="103">
        <v>1</v>
      </c>
      <c r="E209" s="104" t="s">
        <v>25</v>
      </c>
      <c r="F209" s="105" t="s">
        <v>51</v>
      </c>
      <c r="G209" s="106">
        <f>SUM(G205:G208)</f>
        <v>80.990999999999985</v>
      </c>
      <c r="H209" s="107" t="s">
        <v>779</v>
      </c>
    </row>
    <row r="210" spans="1:8" ht="21.75">
      <c r="A210" s="70">
        <v>8.6</v>
      </c>
      <c r="B210" s="202" t="s">
        <v>1624</v>
      </c>
      <c r="C210" s="78"/>
      <c r="D210" s="84"/>
      <c r="E210" s="84"/>
      <c r="F210" s="109"/>
      <c r="G210" s="87" t="s">
        <v>770</v>
      </c>
      <c r="H210" s="84"/>
    </row>
    <row r="211" spans="1:8" ht="21.75">
      <c r="A211" s="76"/>
      <c r="B211" s="77" t="s">
        <v>794</v>
      </c>
      <c r="C211" s="78"/>
      <c r="D211" s="631">
        <v>12.05</v>
      </c>
      <c r="E211" s="74" t="s">
        <v>26</v>
      </c>
      <c r="F211" s="628">
        <v>2.34</v>
      </c>
      <c r="G211" s="81">
        <f t="shared" ref="G211:G216" si="3">D211*F211</f>
        <v>28.196999999999999</v>
      </c>
      <c r="H211" s="647" t="s">
        <v>770</v>
      </c>
    </row>
    <row r="212" spans="1:8" ht="21.75">
      <c r="A212" s="76"/>
      <c r="B212" s="77" t="s">
        <v>1236</v>
      </c>
      <c r="C212" s="78"/>
      <c r="D212" s="82">
        <v>8.43</v>
      </c>
      <c r="E212" s="74" t="s">
        <v>26</v>
      </c>
      <c r="F212" s="628">
        <v>8.3699999999999992</v>
      </c>
      <c r="G212" s="81">
        <f t="shared" si="3"/>
        <v>70.559099999999987</v>
      </c>
      <c r="H212" s="630" t="s">
        <v>770</v>
      </c>
    </row>
    <row r="213" spans="1:8" ht="21.75">
      <c r="A213" s="76"/>
      <c r="B213" s="77" t="s">
        <v>1237</v>
      </c>
      <c r="C213" s="78"/>
      <c r="D213" s="82">
        <v>28.03</v>
      </c>
      <c r="E213" s="74" t="s">
        <v>26</v>
      </c>
      <c r="F213" s="628">
        <v>3.22</v>
      </c>
      <c r="G213" s="81">
        <f t="shared" si="3"/>
        <v>90.256600000000006</v>
      </c>
      <c r="H213" s="76"/>
    </row>
    <row r="214" spans="1:8" ht="21.75">
      <c r="A214" s="84"/>
      <c r="B214" s="77" t="s">
        <v>1238</v>
      </c>
      <c r="C214" s="78"/>
      <c r="D214" s="82">
        <v>0.5</v>
      </c>
      <c r="E214" s="74" t="s">
        <v>26</v>
      </c>
      <c r="F214" s="667">
        <v>65</v>
      </c>
      <c r="G214" s="81">
        <f t="shared" si="3"/>
        <v>32.5</v>
      </c>
      <c r="H214" s="84"/>
    </row>
    <row r="215" spans="1:8" ht="21.75">
      <c r="A215" s="84"/>
      <c r="B215" s="77" t="s">
        <v>774</v>
      </c>
      <c r="C215" s="78"/>
      <c r="D215" s="82">
        <v>0.1</v>
      </c>
      <c r="E215" s="74" t="s">
        <v>24</v>
      </c>
      <c r="F215" s="628">
        <v>360.32</v>
      </c>
      <c r="G215" s="81">
        <f t="shared" si="3"/>
        <v>36.032000000000004</v>
      </c>
      <c r="H215" s="84"/>
    </row>
    <row r="216" spans="1:8" ht="21.75">
      <c r="A216" s="84"/>
      <c r="B216" s="77" t="s">
        <v>796</v>
      </c>
      <c r="C216" s="78"/>
      <c r="D216" s="73">
        <v>8</v>
      </c>
      <c r="E216" s="74" t="s">
        <v>777</v>
      </c>
      <c r="F216" s="83">
        <v>1.6400000000000001E-2</v>
      </c>
      <c r="G216" s="81">
        <f t="shared" si="3"/>
        <v>0.13120000000000001</v>
      </c>
      <c r="H216" s="84"/>
    </row>
    <row r="217" spans="1:8" ht="21.75">
      <c r="A217" s="114"/>
      <c r="B217" s="101"/>
      <c r="C217" s="102" t="s">
        <v>1239</v>
      </c>
      <c r="D217" s="103">
        <v>1</v>
      </c>
      <c r="E217" s="104" t="s">
        <v>25</v>
      </c>
      <c r="F217" s="105" t="s">
        <v>51</v>
      </c>
      <c r="G217" s="106">
        <f>SUM(G211:G216)</f>
        <v>257.67589999999996</v>
      </c>
      <c r="H217" s="107" t="s">
        <v>779</v>
      </c>
    </row>
    <row r="218" spans="1:8" ht="21.75">
      <c r="A218" s="70">
        <v>8.6999999999999993</v>
      </c>
      <c r="B218" s="202" t="s">
        <v>1625</v>
      </c>
      <c r="C218" s="78"/>
      <c r="D218" s="84"/>
      <c r="E218" s="84"/>
      <c r="F218" s="109"/>
      <c r="G218" s="87" t="s">
        <v>770</v>
      </c>
      <c r="H218" s="84"/>
    </row>
    <row r="219" spans="1:8" ht="21.75">
      <c r="A219" s="76"/>
      <c r="B219" s="77" t="s">
        <v>794</v>
      </c>
      <c r="C219" s="78"/>
      <c r="D219" s="631">
        <v>12.05</v>
      </c>
      <c r="E219" s="74" t="s">
        <v>26</v>
      </c>
      <c r="F219" s="628">
        <v>2.34</v>
      </c>
      <c r="G219" s="81">
        <f t="shared" ref="G219:G224" si="4">D219*F219</f>
        <v>28.196999999999999</v>
      </c>
      <c r="H219" s="647" t="s">
        <v>770</v>
      </c>
    </row>
    <row r="220" spans="1:8" ht="21.75">
      <c r="A220" s="76"/>
      <c r="B220" s="77" t="s">
        <v>1236</v>
      </c>
      <c r="C220" s="78"/>
      <c r="D220" s="82">
        <v>8.42</v>
      </c>
      <c r="E220" s="74" t="s">
        <v>26</v>
      </c>
      <c r="F220" s="628">
        <v>8.3699999999999992</v>
      </c>
      <c r="G220" s="81">
        <f t="shared" si="4"/>
        <v>70.475399999999993</v>
      </c>
      <c r="H220" s="630" t="s">
        <v>770</v>
      </c>
    </row>
    <row r="221" spans="1:8" ht="21.75">
      <c r="A221" s="76"/>
      <c r="B221" s="77" t="s">
        <v>1240</v>
      </c>
      <c r="C221" s="72"/>
      <c r="D221" s="82">
        <v>22</v>
      </c>
      <c r="E221" s="74" t="s">
        <v>26</v>
      </c>
      <c r="F221" s="628">
        <v>3.08</v>
      </c>
      <c r="G221" s="81">
        <f t="shared" si="4"/>
        <v>67.760000000000005</v>
      </c>
      <c r="H221" s="76"/>
    </row>
    <row r="222" spans="1:8" ht="21.75">
      <c r="A222" s="84"/>
      <c r="B222" s="85" t="s">
        <v>1238</v>
      </c>
      <c r="C222" s="78"/>
      <c r="D222" s="86">
        <v>0.5</v>
      </c>
      <c r="E222" s="87" t="s">
        <v>26</v>
      </c>
      <c r="F222" s="667">
        <v>65</v>
      </c>
      <c r="G222" s="89">
        <f t="shared" si="4"/>
        <v>32.5</v>
      </c>
      <c r="H222" s="84"/>
    </row>
    <row r="223" spans="1:8" ht="21.75">
      <c r="A223" s="84"/>
      <c r="B223" s="77" t="s">
        <v>774</v>
      </c>
      <c r="C223" s="78"/>
      <c r="D223" s="82">
        <v>0.1</v>
      </c>
      <c r="E223" s="74" t="s">
        <v>24</v>
      </c>
      <c r="F223" s="628">
        <v>360.32</v>
      </c>
      <c r="G223" s="81">
        <f t="shared" si="4"/>
        <v>36.032000000000004</v>
      </c>
      <c r="H223" s="84"/>
    </row>
    <row r="224" spans="1:8" ht="21.75">
      <c r="A224" s="84"/>
      <c r="B224" s="77" t="s">
        <v>796</v>
      </c>
      <c r="C224" s="78"/>
      <c r="D224" s="73">
        <v>8</v>
      </c>
      <c r="E224" s="74" t="s">
        <v>777</v>
      </c>
      <c r="F224" s="83">
        <v>1.6400000000000001E-2</v>
      </c>
      <c r="G224" s="81">
        <f t="shared" si="4"/>
        <v>0.13120000000000001</v>
      </c>
      <c r="H224" s="84"/>
    </row>
    <row r="225" spans="1:8" ht="21.75">
      <c r="A225" s="114"/>
      <c r="B225" s="101"/>
      <c r="C225" s="102" t="s">
        <v>1241</v>
      </c>
      <c r="D225" s="103">
        <v>1</v>
      </c>
      <c r="E225" s="104" t="s">
        <v>25</v>
      </c>
      <c r="F225" s="105" t="s">
        <v>51</v>
      </c>
      <c r="G225" s="106">
        <f>SUM(G219:G224)</f>
        <v>235.09560000000002</v>
      </c>
      <c r="H225" s="107" t="s">
        <v>779</v>
      </c>
    </row>
    <row r="226" spans="1:8" ht="21.75">
      <c r="A226" s="70">
        <v>8.8000000000000007</v>
      </c>
      <c r="B226" s="202" t="s">
        <v>1242</v>
      </c>
      <c r="C226" s="78"/>
      <c r="D226" s="84"/>
      <c r="E226" s="84"/>
      <c r="F226" s="109"/>
      <c r="G226" s="87" t="s">
        <v>770</v>
      </c>
      <c r="H226" s="84"/>
    </row>
    <row r="227" spans="1:8" ht="21.75">
      <c r="A227" s="76"/>
      <c r="B227" s="77" t="s">
        <v>1243</v>
      </c>
      <c r="C227" s="78"/>
      <c r="D227" s="73">
        <v>105</v>
      </c>
      <c r="E227" s="74" t="s">
        <v>456</v>
      </c>
      <c r="F227" s="628">
        <v>2.8</v>
      </c>
      <c r="G227" s="81">
        <f t="shared" ref="G227:G232" si="5">D227*F227</f>
        <v>294</v>
      </c>
      <c r="H227" s="76"/>
    </row>
    <row r="228" spans="1:8" ht="21.75">
      <c r="A228" s="76"/>
      <c r="B228" s="77" t="s">
        <v>794</v>
      </c>
      <c r="C228" s="78"/>
      <c r="D228" s="631">
        <v>18</v>
      </c>
      <c r="E228" s="74" t="s">
        <v>26</v>
      </c>
      <c r="F228" s="628">
        <v>2.34</v>
      </c>
      <c r="G228" s="81">
        <f t="shared" si="5"/>
        <v>42.12</v>
      </c>
      <c r="H228" s="647" t="s">
        <v>770</v>
      </c>
    </row>
    <row r="229" spans="1:8" ht="21.75">
      <c r="A229" s="76"/>
      <c r="B229" s="77" t="s">
        <v>1244</v>
      </c>
      <c r="C229" s="78"/>
      <c r="D229" s="82">
        <v>0.25</v>
      </c>
      <c r="E229" s="74" t="s">
        <v>26</v>
      </c>
      <c r="F229" s="628">
        <v>4.5999999999999996</v>
      </c>
      <c r="G229" s="81">
        <f t="shared" si="5"/>
        <v>1.1499999999999999</v>
      </c>
      <c r="H229" s="76"/>
    </row>
    <row r="230" spans="1:8" ht="21.75">
      <c r="A230" s="76"/>
      <c r="B230" s="77" t="s">
        <v>801</v>
      </c>
      <c r="C230" s="78"/>
      <c r="D230" s="82">
        <v>0.04</v>
      </c>
      <c r="E230" s="74" t="s">
        <v>24</v>
      </c>
      <c r="F230" s="628">
        <v>390</v>
      </c>
      <c r="G230" s="81">
        <f t="shared" si="5"/>
        <v>15.6</v>
      </c>
      <c r="H230" s="76"/>
    </row>
    <row r="231" spans="1:8" ht="21.75">
      <c r="A231" s="76"/>
      <c r="B231" s="77" t="s">
        <v>796</v>
      </c>
      <c r="C231" s="78"/>
      <c r="D231" s="73">
        <v>6</v>
      </c>
      <c r="E231" s="74" t="s">
        <v>777</v>
      </c>
      <c r="F231" s="83">
        <v>1.6400000000000001E-2</v>
      </c>
      <c r="G231" s="81">
        <f t="shared" si="5"/>
        <v>9.8400000000000015E-2</v>
      </c>
      <c r="H231" s="76"/>
    </row>
    <row r="232" spans="1:8" ht="21.75">
      <c r="A232" s="76"/>
      <c r="B232" s="77" t="s">
        <v>1245</v>
      </c>
      <c r="C232" s="78"/>
      <c r="D232" s="631">
        <v>1</v>
      </c>
      <c r="E232" s="74" t="s">
        <v>25</v>
      </c>
      <c r="F232" s="628">
        <v>10.23</v>
      </c>
      <c r="G232" s="81">
        <f t="shared" si="5"/>
        <v>10.23</v>
      </c>
      <c r="H232" s="76"/>
    </row>
    <row r="233" spans="1:8" ht="21.75">
      <c r="A233" s="684"/>
      <c r="B233" s="685"/>
      <c r="C233" s="686" t="s">
        <v>1246</v>
      </c>
      <c r="D233" s="687">
        <v>1</v>
      </c>
      <c r="E233" s="688" t="s">
        <v>25</v>
      </c>
      <c r="F233" s="689" t="s">
        <v>51</v>
      </c>
      <c r="G233" s="690">
        <f>SUM(G227:G232)</f>
        <v>363.19840000000005</v>
      </c>
      <c r="H233" s="691" t="s">
        <v>779</v>
      </c>
    </row>
    <row r="234" spans="1:8" ht="21.75">
      <c r="A234" s="70">
        <v>8.9</v>
      </c>
      <c r="B234" s="71" t="s">
        <v>1247</v>
      </c>
      <c r="C234" s="72"/>
      <c r="D234" s="76"/>
      <c r="E234" s="76"/>
      <c r="F234" s="627"/>
      <c r="G234" s="74" t="s">
        <v>770</v>
      </c>
      <c r="H234" s="76"/>
    </row>
    <row r="235" spans="1:8" ht="21.75">
      <c r="A235" s="76"/>
      <c r="B235" s="77" t="s">
        <v>1248</v>
      </c>
      <c r="C235" s="78"/>
      <c r="D235" s="73">
        <v>105</v>
      </c>
      <c r="E235" s="74" t="s">
        <v>456</v>
      </c>
      <c r="F235" s="628">
        <v>3.25</v>
      </c>
      <c r="G235" s="81">
        <f t="shared" ref="G235:G240" si="6">D235*F235</f>
        <v>341.25</v>
      </c>
      <c r="H235" s="76"/>
    </row>
    <row r="236" spans="1:8" ht="21.75">
      <c r="A236" s="76"/>
      <c r="B236" s="77" t="s">
        <v>794</v>
      </c>
      <c r="C236" s="78"/>
      <c r="D236" s="631">
        <v>18</v>
      </c>
      <c r="E236" s="74" t="s">
        <v>26</v>
      </c>
      <c r="F236" s="628">
        <v>2.34</v>
      </c>
      <c r="G236" s="81">
        <f t="shared" si="6"/>
        <v>42.12</v>
      </c>
      <c r="H236" s="647" t="s">
        <v>770</v>
      </c>
    </row>
    <row r="237" spans="1:8" ht="21.75">
      <c r="A237" s="76"/>
      <c r="B237" s="77" t="s">
        <v>1244</v>
      </c>
      <c r="C237" s="78"/>
      <c r="D237" s="82">
        <v>0.25</v>
      </c>
      <c r="E237" s="74" t="s">
        <v>26</v>
      </c>
      <c r="F237" s="628">
        <v>4.5999999999999996</v>
      </c>
      <c r="G237" s="81">
        <f t="shared" si="6"/>
        <v>1.1499999999999999</v>
      </c>
      <c r="H237" s="76"/>
    </row>
    <row r="238" spans="1:8" ht="21.75">
      <c r="A238" s="76"/>
      <c r="B238" s="77" t="s">
        <v>801</v>
      </c>
      <c r="C238" s="78"/>
      <c r="D238" s="82">
        <v>0.04</v>
      </c>
      <c r="E238" s="74" t="s">
        <v>24</v>
      </c>
      <c r="F238" s="628">
        <v>390</v>
      </c>
      <c r="G238" s="81">
        <f t="shared" si="6"/>
        <v>15.6</v>
      </c>
      <c r="H238" s="76"/>
    </row>
    <row r="239" spans="1:8" ht="21.75">
      <c r="A239" s="76"/>
      <c r="B239" s="77" t="s">
        <v>796</v>
      </c>
      <c r="C239" s="78"/>
      <c r="D239" s="73">
        <v>6</v>
      </c>
      <c r="E239" s="74" t="s">
        <v>777</v>
      </c>
      <c r="F239" s="83">
        <v>1.6400000000000001E-2</v>
      </c>
      <c r="G239" s="81">
        <f t="shared" si="6"/>
        <v>9.8400000000000015E-2</v>
      </c>
      <c r="H239" s="76"/>
    </row>
    <row r="240" spans="1:8" ht="21.75">
      <c r="A240" s="76"/>
      <c r="B240" s="77" t="s">
        <v>1245</v>
      </c>
      <c r="C240" s="78"/>
      <c r="D240" s="631">
        <v>1</v>
      </c>
      <c r="E240" s="74" t="s">
        <v>25</v>
      </c>
      <c r="F240" s="628">
        <v>10.23</v>
      </c>
      <c r="G240" s="81">
        <f t="shared" si="6"/>
        <v>10.23</v>
      </c>
      <c r="H240" s="76"/>
    </row>
    <row r="241" spans="1:8" ht="21.75">
      <c r="A241" s="114"/>
      <c r="B241" s="101"/>
      <c r="C241" s="102" t="s">
        <v>1249</v>
      </c>
      <c r="D241" s="103">
        <v>1</v>
      </c>
      <c r="E241" s="104" t="s">
        <v>25</v>
      </c>
      <c r="F241" s="105" t="s">
        <v>51</v>
      </c>
      <c r="G241" s="106">
        <f>SUM(G235:G240)</f>
        <v>410.44840000000005</v>
      </c>
      <c r="H241" s="107" t="s">
        <v>779</v>
      </c>
    </row>
    <row r="242" spans="1:8" ht="21.75">
      <c r="A242" s="692">
        <v>8.1</v>
      </c>
      <c r="B242" s="202" t="s">
        <v>1250</v>
      </c>
      <c r="C242" s="78"/>
      <c r="D242" s="84"/>
      <c r="E242" s="84"/>
      <c r="F242" s="109"/>
      <c r="G242" s="87" t="s">
        <v>770</v>
      </c>
      <c r="H242" s="84"/>
    </row>
    <row r="243" spans="1:8" ht="21.75">
      <c r="A243" s="114"/>
      <c r="B243" s="693" t="s">
        <v>1251</v>
      </c>
      <c r="C243" s="102"/>
      <c r="D243" s="103">
        <v>26</v>
      </c>
      <c r="E243" s="104" t="s">
        <v>456</v>
      </c>
      <c r="F243" s="665">
        <v>7.25</v>
      </c>
      <c r="G243" s="678">
        <f t="shared" ref="G243:G248" si="7">D243*F243</f>
        <v>188.5</v>
      </c>
      <c r="H243" s="114"/>
    </row>
    <row r="244" spans="1:8" ht="21.75">
      <c r="A244" s="84"/>
      <c r="B244" s="85" t="s">
        <v>794</v>
      </c>
      <c r="C244" s="78"/>
      <c r="D244" s="679">
        <v>18</v>
      </c>
      <c r="E244" s="87" t="s">
        <v>26</v>
      </c>
      <c r="F244" s="667">
        <v>2.34</v>
      </c>
      <c r="G244" s="89">
        <f t="shared" si="7"/>
        <v>42.12</v>
      </c>
      <c r="H244" s="643" t="s">
        <v>770</v>
      </c>
    </row>
    <row r="245" spans="1:8" ht="21.75">
      <c r="A245" s="76"/>
      <c r="B245" s="77" t="s">
        <v>1252</v>
      </c>
      <c r="C245" s="78"/>
      <c r="D245" s="82">
        <v>0.22</v>
      </c>
      <c r="E245" s="74" t="s">
        <v>26</v>
      </c>
      <c r="F245" s="628">
        <v>4.5999999999999996</v>
      </c>
      <c r="G245" s="81">
        <f t="shared" si="7"/>
        <v>1.012</v>
      </c>
      <c r="H245" s="76"/>
    </row>
    <row r="246" spans="1:8" ht="21.75">
      <c r="A246" s="76"/>
      <c r="B246" s="77" t="s">
        <v>801</v>
      </c>
      <c r="C246" s="78"/>
      <c r="D246" s="82">
        <v>0.04</v>
      </c>
      <c r="E246" s="74" t="s">
        <v>24</v>
      </c>
      <c r="F246" s="628">
        <v>390</v>
      </c>
      <c r="G246" s="81">
        <f t="shared" si="7"/>
        <v>15.6</v>
      </c>
      <c r="H246" s="76"/>
    </row>
    <row r="247" spans="1:8" ht="21.75">
      <c r="A247" s="76"/>
      <c r="B247" s="77" t="s">
        <v>796</v>
      </c>
      <c r="C247" s="78"/>
      <c r="D247" s="73">
        <v>6</v>
      </c>
      <c r="E247" s="74" t="s">
        <v>777</v>
      </c>
      <c r="F247" s="83">
        <v>1.6400000000000001E-2</v>
      </c>
      <c r="G247" s="81">
        <f t="shared" si="7"/>
        <v>9.8400000000000015E-2</v>
      </c>
      <c r="H247" s="76"/>
    </row>
    <row r="248" spans="1:8" ht="21.75">
      <c r="A248" s="76"/>
      <c r="B248" s="77" t="s">
        <v>1245</v>
      </c>
      <c r="C248" s="78"/>
      <c r="D248" s="631">
        <v>1</v>
      </c>
      <c r="E248" s="74" t="s">
        <v>25</v>
      </c>
      <c r="F248" s="628">
        <v>10.23</v>
      </c>
      <c r="G248" s="81">
        <f t="shared" si="7"/>
        <v>10.23</v>
      </c>
      <c r="H248" s="76"/>
    </row>
    <row r="249" spans="1:8" ht="21.75">
      <c r="A249" s="684"/>
      <c r="B249" s="685"/>
      <c r="C249" s="686" t="s">
        <v>1253</v>
      </c>
      <c r="D249" s="687">
        <v>1</v>
      </c>
      <c r="E249" s="688" t="s">
        <v>25</v>
      </c>
      <c r="F249" s="689" t="s">
        <v>51</v>
      </c>
      <c r="G249" s="690">
        <f>SUM(G243:G248)</f>
        <v>257.56040000000002</v>
      </c>
      <c r="H249" s="691" t="s">
        <v>779</v>
      </c>
    </row>
    <row r="250" spans="1:8" ht="21.75">
      <c r="A250" s="70">
        <v>8.11</v>
      </c>
      <c r="B250" s="71" t="s">
        <v>1254</v>
      </c>
      <c r="C250" s="72"/>
      <c r="D250" s="76"/>
      <c r="E250" s="76"/>
      <c r="F250" s="627"/>
      <c r="G250" s="74" t="s">
        <v>770</v>
      </c>
      <c r="H250" s="76"/>
    </row>
    <row r="251" spans="1:8" ht="21.75">
      <c r="A251" s="76"/>
      <c r="B251" s="694" t="s">
        <v>1255</v>
      </c>
      <c r="C251" s="78"/>
      <c r="D251" s="73">
        <v>26</v>
      </c>
      <c r="E251" s="74" t="s">
        <v>456</v>
      </c>
      <c r="F251" s="628">
        <v>8</v>
      </c>
      <c r="G251" s="81">
        <f t="shared" ref="G251:G256" si="8">D251*F251</f>
        <v>208</v>
      </c>
      <c r="H251" s="76"/>
    </row>
    <row r="252" spans="1:8" ht="21.75">
      <c r="A252" s="76"/>
      <c r="B252" s="77" t="s">
        <v>794</v>
      </c>
      <c r="C252" s="78"/>
      <c r="D252" s="631">
        <v>18</v>
      </c>
      <c r="E252" s="74" t="s">
        <v>26</v>
      </c>
      <c r="F252" s="628">
        <v>2.34</v>
      </c>
      <c r="G252" s="81">
        <f t="shared" si="8"/>
        <v>42.12</v>
      </c>
      <c r="H252" s="647" t="s">
        <v>770</v>
      </c>
    </row>
    <row r="253" spans="1:8" ht="21.75">
      <c r="A253" s="76"/>
      <c r="B253" s="77" t="s">
        <v>1252</v>
      </c>
      <c r="C253" s="78"/>
      <c r="D253" s="82">
        <v>0.22</v>
      </c>
      <c r="E253" s="74" t="s">
        <v>26</v>
      </c>
      <c r="F253" s="628">
        <v>4.5999999999999996</v>
      </c>
      <c r="G253" s="81">
        <f t="shared" si="8"/>
        <v>1.012</v>
      </c>
      <c r="H253" s="76"/>
    </row>
    <row r="254" spans="1:8" ht="21.75">
      <c r="A254" s="76"/>
      <c r="B254" s="77" t="s">
        <v>801</v>
      </c>
      <c r="C254" s="78"/>
      <c r="D254" s="82">
        <v>0.04</v>
      </c>
      <c r="E254" s="74" t="s">
        <v>24</v>
      </c>
      <c r="F254" s="628">
        <v>390</v>
      </c>
      <c r="G254" s="81">
        <f t="shared" si="8"/>
        <v>15.6</v>
      </c>
      <c r="H254" s="76"/>
    </row>
    <row r="255" spans="1:8" ht="21.75">
      <c r="A255" s="76"/>
      <c r="B255" s="77" t="s">
        <v>796</v>
      </c>
      <c r="C255" s="78"/>
      <c r="D255" s="73">
        <v>6</v>
      </c>
      <c r="E255" s="74" t="s">
        <v>777</v>
      </c>
      <c r="F255" s="83">
        <v>1.6400000000000001E-2</v>
      </c>
      <c r="G255" s="81">
        <f t="shared" si="8"/>
        <v>9.8400000000000015E-2</v>
      </c>
      <c r="H255" s="76"/>
    </row>
    <row r="256" spans="1:8" ht="21.75">
      <c r="A256" s="76"/>
      <c r="B256" s="77" t="s">
        <v>1245</v>
      </c>
      <c r="C256" s="78"/>
      <c r="D256" s="631">
        <v>1</v>
      </c>
      <c r="E256" s="74" t="s">
        <v>25</v>
      </c>
      <c r="F256" s="628">
        <v>10.23</v>
      </c>
      <c r="G256" s="81">
        <f t="shared" si="8"/>
        <v>10.23</v>
      </c>
      <c r="H256" s="76"/>
    </row>
    <row r="257" spans="1:8" ht="21.75">
      <c r="A257" s="655"/>
      <c r="B257" s="695"/>
      <c r="C257" s="657" t="s">
        <v>1256</v>
      </c>
      <c r="D257" s="696">
        <v>1</v>
      </c>
      <c r="E257" s="697" t="s">
        <v>25</v>
      </c>
      <c r="F257" s="660" t="s">
        <v>51</v>
      </c>
      <c r="G257" s="698">
        <f>SUM(G251:G256)</f>
        <v>277.06040000000007</v>
      </c>
      <c r="H257" s="699" t="s">
        <v>779</v>
      </c>
    </row>
    <row r="258" spans="1:8" ht="21.75">
      <c r="A258" s="114"/>
      <c r="B258" s="101"/>
      <c r="C258" s="102"/>
      <c r="D258" s="103"/>
      <c r="E258" s="104"/>
      <c r="F258" s="105"/>
      <c r="G258" s="106"/>
      <c r="H258" s="107"/>
    </row>
    <row r="259" spans="1:8" ht="21.75">
      <c r="A259" s="70">
        <v>8.1199999999999992</v>
      </c>
      <c r="B259" s="202" t="s">
        <v>1257</v>
      </c>
      <c r="C259" s="78"/>
      <c r="D259" s="84"/>
      <c r="E259" s="84"/>
      <c r="F259" s="109"/>
      <c r="G259" s="87" t="s">
        <v>770</v>
      </c>
      <c r="H259" s="84"/>
    </row>
    <row r="260" spans="1:8" ht="21.75">
      <c r="A260" s="76"/>
      <c r="B260" s="694" t="s">
        <v>1258</v>
      </c>
      <c r="C260" s="78"/>
      <c r="D260" s="73">
        <v>26</v>
      </c>
      <c r="E260" s="74" t="s">
        <v>456</v>
      </c>
      <c r="F260" s="628">
        <v>8.5</v>
      </c>
      <c r="G260" s="81">
        <f t="shared" ref="G260:G265" si="9">D260*F260</f>
        <v>221</v>
      </c>
      <c r="H260" s="76"/>
    </row>
    <row r="261" spans="1:8" ht="21.75">
      <c r="A261" s="76"/>
      <c r="B261" s="77" t="s">
        <v>794</v>
      </c>
      <c r="C261" s="78"/>
      <c r="D261" s="631">
        <v>18</v>
      </c>
      <c r="E261" s="74" t="s">
        <v>26</v>
      </c>
      <c r="F261" s="628">
        <v>2.34</v>
      </c>
      <c r="G261" s="81">
        <f t="shared" si="9"/>
        <v>42.12</v>
      </c>
      <c r="H261" s="647" t="s">
        <v>770</v>
      </c>
    </row>
    <row r="262" spans="1:8" ht="21.75">
      <c r="A262" s="76"/>
      <c r="B262" s="77" t="s">
        <v>1252</v>
      </c>
      <c r="C262" s="78"/>
      <c r="D262" s="82">
        <v>0.22</v>
      </c>
      <c r="E262" s="74" t="s">
        <v>26</v>
      </c>
      <c r="F262" s="628">
        <v>4.5999999999999996</v>
      </c>
      <c r="G262" s="81">
        <f t="shared" si="9"/>
        <v>1.012</v>
      </c>
      <c r="H262" s="76"/>
    </row>
    <row r="263" spans="1:8" ht="21.75">
      <c r="A263" s="76"/>
      <c r="B263" s="77" t="s">
        <v>801</v>
      </c>
      <c r="C263" s="78"/>
      <c r="D263" s="82">
        <v>0.04</v>
      </c>
      <c r="E263" s="74" t="s">
        <v>24</v>
      </c>
      <c r="F263" s="628">
        <v>390</v>
      </c>
      <c r="G263" s="81">
        <f t="shared" si="9"/>
        <v>15.6</v>
      </c>
      <c r="H263" s="76"/>
    </row>
    <row r="264" spans="1:8" ht="21.75">
      <c r="A264" s="76"/>
      <c r="B264" s="77" t="s">
        <v>796</v>
      </c>
      <c r="C264" s="78"/>
      <c r="D264" s="73">
        <v>6</v>
      </c>
      <c r="E264" s="74" t="s">
        <v>777</v>
      </c>
      <c r="F264" s="83">
        <v>1.6400000000000001E-2</v>
      </c>
      <c r="G264" s="81">
        <f t="shared" si="9"/>
        <v>9.8400000000000015E-2</v>
      </c>
      <c r="H264" s="76"/>
    </row>
    <row r="265" spans="1:8" ht="21.75">
      <c r="A265" s="76"/>
      <c r="B265" s="77" t="s">
        <v>1245</v>
      </c>
      <c r="C265" s="78"/>
      <c r="D265" s="631">
        <v>1</v>
      </c>
      <c r="E265" s="74" t="s">
        <v>25</v>
      </c>
      <c r="F265" s="628">
        <v>10.23</v>
      </c>
      <c r="G265" s="81">
        <f t="shared" si="9"/>
        <v>10.23</v>
      </c>
      <c r="H265" s="76"/>
    </row>
    <row r="266" spans="1:8" ht="21.75">
      <c r="A266" s="684"/>
      <c r="B266" s="685"/>
      <c r="C266" s="686" t="s">
        <v>1259</v>
      </c>
      <c r="D266" s="687">
        <v>1</v>
      </c>
      <c r="E266" s="688" t="s">
        <v>25</v>
      </c>
      <c r="F266" s="689" t="s">
        <v>51</v>
      </c>
      <c r="G266" s="690">
        <f>SUM(G260:G265)</f>
        <v>290.06040000000007</v>
      </c>
      <c r="H266" s="691" t="s">
        <v>779</v>
      </c>
    </row>
    <row r="267" spans="1:8" ht="21.75">
      <c r="A267" s="70">
        <v>8.1300000000000008</v>
      </c>
      <c r="B267" s="71" t="s">
        <v>1260</v>
      </c>
      <c r="C267" s="72"/>
      <c r="D267" s="76"/>
      <c r="E267" s="76"/>
      <c r="F267" s="627"/>
      <c r="G267" s="74" t="s">
        <v>770</v>
      </c>
      <c r="H267" s="76"/>
    </row>
    <row r="268" spans="1:8" ht="21.75">
      <c r="A268" s="76"/>
      <c r="B268" s="77" t="s">
        <v>1261</v>
      </c>
      <c r="C268" s="78"/>
      <c r="D268" s="73">
        <v>21</v>
      </c>
      <c r="E268" s="74" t="s">
        <v>456</v>
      </c>
      <c r="F268" s="628">
        <v>9</v>
      </c>
      <c r="G268" s="81">
        <f t="shared" ref="G268:G273" si="10">D268*F268</f>
        <v>189</v>
      </c>
      <c r="H268" s="76"/>
    </row>
    <row r="269" spans="1:8" ht="21.75">
      <c r="A269" s="76"/>
      <c r="B269" s="77" t="s">
        <v>794</v>
      </c>
      <c r="C269" s="78"/>
      <c r="D269" s="631">
        <v>18</v>
      </c>
      <c r="E269" s="74" t="s">
        <v>26</v>
      </c>
      <c r="F269" s="628">
        <v>2.34</v>
      </c>
      <c r="G269" s="81">
        <f t="shared" si="10"/>
        <v>42.12</v>
      </c>
      <c r="H269" s="647" t="s">
        <v>770</v>
      </c>
    </row>
    <row r="270" spans="1:8" ht="21.75">
      <c r="A270" s="76"/>
      <c r="B270" s="77" t="s">
        <v>1252</v>
      </c>
      <c r="C270" s="78"/>
      <c r="D270" s="82">
        <v>0.22</v>
      </c>
      <c r="E270" s="74" t="s">
        <v>26</v>
      </c>
      <c r="F270" s="628">
        <v>4.5999999999999996</v>
      </c>
      <c r="G270" s="81">
        <f t="shared" si="10"/>
        <v>1.012</v>
      </c>
      <c r="H270" s="76"/>
    </row>
    <row r="271" spans="1:8" ht="21.75">
      <c r="A271" s="76"/>
      <c r="B271" s="77" t="s">
        <v>801</v>
      </c>
      <c r="C271" s="78"/>
      <c r="D271" s="82">
        <v>0.04</v>
      </c>
      <c r="E271" s="74" t="s">
        <v>24</v>
      </c>
      <c r="F271" s="628">
        <v>390</v>
      </c>
      <c r="G271" s="81">
        <f t="shared" si="10"/>
        <v>15.6</v>
      </c>
      <c r="H271" s="76"/>
    </row>
    <row r="272" spans="1:8" ht="21.75">
      <c r="A272" s="76"/>
      <c r="B272" s="77" t="s">
        <v>796</v>
      </c>
      <c r="C272" s="78"/>
      <c r="D272" s="73">
        <v>6</v>
      </c>
      <c r="E272" s="74" t="s">
        <v>777</v>
      </c>
      <c r="F272" s="83">
        <v>1.6400000000000001E-2</v>
      </c>
      <c r="G272" s="81">
        <f t="shared" si="10"/>
        <v>9.8400000000000015E-2</v>
      </c>
      <c r="H272" s="76"/>
    </row>
    <row r="273" spans="1:8" ht="21.75">
      <c r="A273" s="76"/>
      <c r="B273" s="77" t="s">
        <v>1245</v>
      </c>
      <c r="C273" s="78"/>
      <c r="D273" s="631">
        <v>1</v>
      </c>
      <c r="E273" s="74" t="s">
        <v>25</v>
      </c>
      <c r="F273" s="628">
        <v>10.23</v>
      </c>
      <c r="G273" s="81">
        <f t="shared" si="10"/>
        <v>10.23</v>
      </c>
      <c r="H273" s="76"/>
    </row>
    <row r="274" spans="1:8" ht="21.75">
      <c r="A274" s="114"/>
      <c r="B274" s="101"/>
      <c r="C274" s="102" t="s">
        <v>1262</v>
      </c>
      <c r="D274" s="103">
        <v>1</v>
      </c>
      <c r="E274" s="104" t="s">
        <v>25</v>
      </c>
      <c r="F274" s="105" t="s">
        <v>51</v>
      </c>
      <c r="G274" s="106">
        <f>SUM(G268:G273)</f>
        <v>258.06040000000002</v>
      </c>
      <c r="H274" s="107" t="s">
        <v>779</v>
      </c>
    </row>
    <row r="275" spans="1:8" ht="21.75">
      <c r="A275" s="692">
        <v>8.14</v>
      </c>
      <c r="B275" s="202" t="s">
        <v>1263</v>
      </c>
      <c r="C275" s="78"/>
      <c r="D275" s="84"/>
      <c r="E275" s="84"/>
      <c r="F275" s="109"/>
      <c r="G275" s="87" t="s">
        <v>770</v>
      </c>
      <c r="H275" s="84"/>
    </row>
    <row r="276" spans="1:8" ht="21.75">
      <c r="A276" s="76"/>
      <c r="B276" s="77" t="s">
        <v>1264</v>
      </c>
      <c r="C276" s="78"/>
      <c r="D276" s="73">
        <v>21</v>
      </c>
      <c r="E276" s="74" t="s">
        <v>456</v>
      </c>
      <c r="F276" s="628">
        <v>9.6999999999999993</v>
      </c>
      <c r="G276" s="81">
        <f t="shared" ref="G276:G281" si="11">D276*F276</f>
        <v>203.7</v>
      </c>
      <c r="H276" s="76"/>
    </row>
    <row r="277" spans="1:8" ht="21.75">
      <c r="A277" s="76"/>
      <c r="B277" s="77" t="s">
        <v>794</v>
      </c>
      <c r="C277" s="78"/>
      <c r="D277" s="631">
        <v>18</v>
      </c>
      <c r="E277" s="74" t="s">
        <v>26</v>
      </c>
      <c r="F277" s="628">
        <v>2.34</v>
      </c>
      <c r="G277" s="81">
        <f t="shared" si="11"/>
        <v>42.12</v>
      </c>
      <c r="H277" s="647" t="s">
        <v>770</v>
      </c>
    </row>
    <row r="278" spans="1:8" ht="21.75">
      <c r="A278" s="76"/>
      <c r="B278" s="77" t="s">
        <v>1252</v>
      </c>
      <c r="C278" s="78"/>
      <c r="D278" s="82">
        <v>0.22</v>
      </c>
      <c r="E278" s="74" t="s">
        <v>26</v>
      </c>
      <c r="F278" s="628">
        <v>4.5999999999999996</v>
      </c>
      <c r="G278" s="81">
        <f t="shared" si="11"/>
        <v>1.012</v>
      </c>
      <c r="H278" s="76"/>
    </row>
    <row r="279" spans="1:8" ht="21.75">
      <c r="A279" s="76"/>
      <c r="B279" s="77" t="s">
        <v>801</v>
      </c>
      <c r="C279" s="78"/>
      <c r="D279" s="82">
        <v>0.04</v>
      </c>
      <c r="E279" s="74" t="s">
        <v>24</v>
      </c>
      <c r="F279" s="628">
        <v>390</v>
      </c>
      <c r="G279" s="81">
        <f t="shared" si="11"/>
        <v>15.6</v>
      </c>
      <c r="H279" s="76"/>
    </row>
    <row r="280" spans="1:8" ht="21.75">
      <c r="A280" s="76"/>
      <c r="B280" s="77" t="s">
        <v>796</v>
      </c>
      <c r="C280" s="78"/>
      <c r="D280" s="73">
        <v>6</v>
      </c>
      <c r="E280" s="74" t="s">
        <v>777</v>
      </c>
      <c r="F280" s="83">
        <v>1.6400000000000001E-2</v>
      </c>
      <c r="G280" s="81">
        <f t="shared" si="11"/>
        <v>9.8400000000000015E-2</v>
      </c>
      <c r="H280" s="76"/>
    </row>
    <row r="281" spans="1:8" ht="21.75">
      <c r="A281" s="76"/>
      <c r="B281" s="77" t="s">
        <v>1245</v>
      </c>
      <c r="C281" s="78"/>
      <c r="D281" s="631">
        <v>1</v>
      </c>
      <c r="E281" s="74" t="s">
        <v>25</v>
      </c>
      <c r="F281" s="628">
        <v>10.23</v>
      </c>
      <c r="G281" s="81">
        <f t="shared" si="11"/>
        <v>10.23</v>
      </c>
      <c r="H281" s="76"/>
    </row>
    <row r="282" spans="1:8" ht="21.75">
      <c r="A282" s="670"/>
      <c r="B282" s="93"/>
      <c r="C282" s="94" t="s">
        <v>1265</v>
      </c>
      <c r="D282" s="95">
        <v>1</v>
      </c>
      <c r="E282" s="96" t="s">
        <v>25</v>
      </c>
      <c r="F282" s="97" t="s">
        <v>51</v>
      </c>
      <c r="G282" s="98">
        <f>SUM(G276:G281)</f>
        <v>272.76040000000006</v>
      </c>
      <c r="H282" s="99" t="s">
        <v>779</v>
      </c>
    </row>
    <row r="283" spans="1:8" ht="21.75">
      <c r="A283" s="114"/>
      <c r="B283" s="101"/>
      <c r="C283" s="102"/>
      <c r="D283" s="103"/>
      <c r="E283" s="104"/>
      <c r="F283" s="105"/>
      <c r="G283" s="106"/>
      <c r="H283" s="107"/>
    </row>
    <row r="284" spans="1:8" ht="21.75">
      <c r="A284" s="70">
        <v>8.15</v>
      </c>
      <c r="B284" s="202" t="s">
        <v>1266</v>
      </c>
      <c r="C284" s="78"/>
      <c r="D284" s="84"/>
      <c r="E284" s="84"/>
      <c r="F284" s="109"/>
      <c r="G284" s="87" t="s">
        <v>770</v>
      </c>
      <c r="H284" s="84"/>
    </row>
    <row r="285" spans="1:8" ht="21.75">
      <c r="A285" s="76"/>
      <c r="B285" s="77" t="s">
        <v>1267</v>
      </c>
      <c r="C285" s="78"/>
      <c r="D285" s="73">
        <v>12</v>
      </c>
      <c r="E285" s="74" t="s">
        <v>456</v>
      </c>
      <c r="F285" s="628">
        <v>14.5</v>
      </c>
      <c r="G285" s="81">
        <f t="shared" ref="G285:G290" si="12">D285*F285</f>
        <v>174</v>
      </c>
      <c r="H285" s="76"/>
    </row>
    <row r="286" spans="1:8" ht="21.75">
      <c r="A286" s="76"/>
      <c r="B286" s="77" t="s">
        <v>794</v>
      </c>
      <c r="C286" s="78"/>
      <c r="D286" s="631">
        <v>18</v>
      </c>
      <c r="E286" s="74" t="s">
        <v>26</v>
      </c>
      <c r="F286" s="628">
        <v>2.34</v>
      </c>
      <c r="G286" s="81">
        <f t="shared" si="12"/>
        <v>42.12</v>
      </c>
      <c r="H286" s="647" t="s">
        <v>770</v>
      </c>
    </row>
    <row r="287" spans="1:8" ht="21.75">
      <c r="A287" s="76"/>
      <c r="B287" s="77" t="s">
        <v>1252</v>
      </c>
      <c r="C287" s="78"/>
      <c r="D287" s="82">
        <v>0.2</v>
      </c>
      <c r="E287" s="74" t="s">
        <v>26</v>
      </c>
      <c r="F287" s="628">
        <v>4.5999999999999996</v>
      </c>
      <c r="G287" s="81">
        <f t="shared" si="12"/>
        <v>0.91999999999999993</v>
      </c>
      <c r="H287" s="76"/>
    </row>
    <row r="288" spans="1:8" ht="21.75">
      <c r="A288" s="76"/>
      <c r="B288" s="77" t="s">
        <v>801</v>
      </c>
      <c r="C288" s="78"/>
      <c r="D288" s="82">
        <v>0.04</v>
      </c>
      <c r="E288" s="74" t="s">
        <v>24</v>
      </c>
      <c r="F288" s="628">
        <v>390</v>
      </c>
      <c r="G288" s="81">
        <f t="shared" si="12"/>
        <v>15.6</v>
      </c>
      <c r="H288" s="76"/>
    </row>
    <row r="289" spans="1:8" ht="21.75">
      <c r="A289" s="76"/>
      <c r="B289" s="77" t="s">
        <v>796</v>
      </c>
      <c r="C289" s="78"/>
      <c r="D289" s="73">
        <v>6</v>
      </c>
      <c r="E289" s="74" t="s">
        <v>777</v>
      </c>
      <c r="F289" s="83">
        <v>1.6400000000000001E-2</v>
      </c>
      <c r="G289" s="81">
        <f t="shared" si="12"/>
        <v>9.8400000000000015E-2</v>
      </c>
      <c r="H289" s="76"/>
    </row>
    <row r="290" spans="1:8" ht="21.75">
      <c r="A290" s="76"/>
      <c r="B290" s="77" t="s">
        <v>1245</v>
      </c>
      <c r="C290" s="78"/>
      <c r="D290" s="631">
        <v>1</v>
      </c>
      <c r="E290" s="74" t="s">
        <v>25</v>
      </c>
      <c r="F290" s="628">
        <v>10.23</v>
      </c>
      <c r="G290" s="81">
        <f t="shared" si="12"/>
        <v>10.23</v>
      </c>
      <c r="H290" s="76"/>
    </row>
    <row r="291" spans="1:8" ht="21.75">
      <c r="A291" s="114"/>
      <c r="B291" s="101"/>
      <c r="C291" s="102" t="s">
        <v>1268</v>
      </c>
      <c r="D291" s="103">
        <v>1</v>
      </c>
      <c r="E291" s="104" t="s">
        <v>25</v>
      </c>
      <c r="F291" s="105" t="s">
        <v>51</v>
      </c>
      <c r="G291" s="106">
        <f>SUM(G285:G290)</f>
        <v>242.96839999999997</v>
      </c>
      <c r="H291" s="107" t="s">
        <v>779</v>
      </c>
    </row>
    <row r="292" spans="1:8" ht="21.75">
      <c r="A292" s="692">
        <v>8.16</v>
      </c>
      <c r="B292" s="71" t="s">
        <v>1269</v>
      </c>
      <c r="C292" s="72"/>
      <c r="D292" s="76"/>
      <c r="E292" s="76"/>
      <c r="F292" s="627"/>
      <c r="G292" s="74" t="s">
        <v>770</v>
      </c>
      <c r="H292" s="76"/>
    </row>
    <row r="293" spans="1:8" ht="21.75">
      <c r="A293" s="76"/>
      <c r="B293" s="77" t="s">
        <v>1270</v>
      </c>
      <c r="C293" s="78"/>
      <c r="D293" s="73">
        <v>14</v>
      </c>
      <c r="E293" s="74" t="s">
        <v>456</v>
      </c>
      <c r="F293" s="628">
        <v>16</v>
      </c>
      <c r="G293" s="81">
        <f t="shared" ref="G293:G298" si="13">D293*F293</f>
        <v>224</v>
      </c>
      <c r="H293" s="76"/>
    </row>
    <row r="294" spans="1:8" ht="21.75">
      <c r="A294" s="76"/>
      <c r="B294" s="77" t="s">
        <v>794</v>
      </c>
      <c r="C294" s="78"/>
      <c r="D294" s="631">
        <v>18</v>
      </c>
      <c r="E294" s="74" t="s">
        <v>26</v>
      </c>
      <c r="F294" s="628">
        <v>2.34</v>
      </c>
      <c r="G294" s="81">
        <f t="shared" si="13"/>
        <v>42.12</v>
      </c>
      <c r="H294" s="647" t="s">
        <v>770</v>
      </c>
    </row>
    <row r="295" spans="1:8" ht="21.75">
      <c r="A295" s="76"/>
      <c r="B295" s="77" t="s">
        <v>1252</v>
      </c>
      <c r="C295" s="78"/>
      <c r="D295" s="82">
        <v>0.2</v>
      </c>
      <c r="E295" s="74" t="s">
        <v>26</v>
      </c>
      <c r="F295" s="628">
        <v>4.5999999999999996</v>
      </c>
      <c r="G295" s="81">
        <f t="shared" si="13"/>
        <v>0.91999999999999993</v>
      </c>
      <c r="H295" s="76"/>
    </row>
    <row r="296" spans="1:8" ht="21.75">
      <c r="A296" s="76"/>
      <c r="B296" s="77" t="s">
        <v>801</v>
      </c>
      <c r="C296" s="72"/>
      <c r="D296" s="82">
        <v>0.04</v>
      </c>
      <c r="E296" s="74" t="s">
        <v>24</v>
      </c>
      <c r="F296" s="628">
        <v>390</v>
      </c>
      <c r="G296" s="81">
        <f t="shared" si="13"/>
        <v>15.6</v>
      </c>
      <c r="H296" s="76"/>
    </row>
    <row r="297" spans="1:8" ht="21.75">
      <c r="A297" s="84"/>
      <c r="B297" s="85" t="s">
        <v>796</v>
      </c>
      <c r="C297" s="78"/>
      <c r="D297" s="681">
        <v>6</v>
      </c>
      <c r="E297" s="87" t="s">
        <v>777</v>
      </c>
      <c r="F297" s="682">
        <v>1.6400000000000001E-2</v>
      </c>
      <c r="G297" s="89">
        <f t="shared" si="13"/>
        <v>9.8400000000000015E-2</v>
      </c>
      <c r="H297" s="84"/>
    </row>
    <row r="298" spans="1:8" ht="21.75">
      <c r="A298" s="76"/>
      <c r="B298" s="77" t="s">
        <v>1245</v>
      </c>
      <c r="C298" s="78"/>
      <c r="D298" s="631">
        <v>1</v>
      </c>
      <c r="E298" s="74" t="s">
        <v>25</v>
      </c>
      <c r="F298" s="628">
        <v>10.23</v>
      </c>
      <c r="G298" s="81">
        <f t="shared" si="13"/>
        <v>10.23</v>
      </c>
      <c r="H298" s="76"/>
    </row>
    <row r="299" spans="1:8" ht="21.75">
      <c r="A299" s="114"/>
      <c r="B299" s="101"/>
      <c r="C299" s="102" t="s">
        <v>1271</v>
      </c>
      <c r="D299" s="103">
        <v>1</v>
      </c>
      <c r="E299" s="104" t="s">
        <v>25</v>
      </c>
      <c r="F299" s="105" t="s">
        <v>51</v>
      </c>
      <c r="G299" s="106">
        <f>SUM(G293:G298)</f>
        <v>292.96840000000009</v>
      </c>
      <c r="H299" s="107" t="s">
        <v>779</v>
      </c>
    </row>
    <row r="300" spans="1:8" ht="21.75">
      <c r="A300" s="692">
        <v>8.17</v>
      </c>
      <c r="B300" s="71" t="s">
        <v>1272</v>
      </c>
      <c r="C300" s="72"/>
      <c r="D300" s="76"/>
      <c r="E300" s="76"/>
      <c r="F300" s="627"/>
      <c r="G300" s="74" t="s">
        <v>770</v>
      </c>
      <c r="H300" s="76"/>
    </row>
    <row r="301" spans="1:8" ht="21.75">
      <c r="A301" s="76"/>
      <c r="B301" s="77" t="s">
        <v>1273</v>
      </c>
      <c r="C301" s="78"/>
      <c r="D301" s="73">
        <v>55</v>
      </c>
      <c r="E301" s="74" t="s">
        <v>456</v>
      </c>
      <c r="F301" s="700">
        <v>4.5</v>
      </c>
      <c r="G301" s="81">
        <f>D301*F301</f>
        <v>247.5</v>
      </c>
      <c r="H301" s="76"/>
    </row>
    <row r="302" spans="1:8" ht="21.75">
      <c r="A302" s="76"/>
      <c r="B302" s="77" t="s">
        <v>794</v>
      </c>
      <c r="C302" s="78"/>
      <c r="D302" s="631">
        <v>18</v>
      </c>
      <c r="E302" s="74" t="s">
        <v>26</v>
      </c>
      <c r="F302" s="628">
        <v>2.34</v>
      </c>
      <c r="G302" s="81">
        <f>D302*F302</f>
        <v>42.12</v>
      </c>
      <c r="H302" s="647" t="s">
        <v>770</v>
      </c>
    </row>
    <row r="303" spans="1:8" ht="21.75">
      <c r="A303" s="76"/>
      <c r="B303" s="77" t="s">
        <v>1274</v>
      </c>
      <c r="C303" s="78"/>
      <c r="D303" s="82">
        <v>0.35</v>
      </c>
      <c r="E303" s="74" t="s">
        <v>26</v>
      </c>
      <c r="F303" s="628">
        <v>27.14</v>
      </c>
      <c r="G303" s="81">
        <f>D303*F303</f>
        <v>9.4989999999999988</v>
      </c>
      <c r="H303" s="76"/>
    </row>
    <row r="304" spans="1:8" ht="21.75">
      <c r="A304" s="76"/>
      <c r="B304" s="77" t="s">
        <v>801</v>
      </c>
      <c r="C304" s="78"/>
      <c r="D304" s="82">
        <v>0.04</v>
      </c>
      <c r="E304" s="74" t="s">
        <v>24</v>
      </c>
      <c r="F304" s="628">
        <v>390</v>
      </c>
      <c r="G304" s="81">
        <f>D304*F304</f>
        <v>15.6</v>
      </c>
      <c r="H304" s="76"/>
    </row>
    <row r="305" spans="1:8" ht="21.75">
      <c r="A305" s="76"/>
      <c r="B305" s="77" t="s">
        <v>796</v>
      </c>
      <c r="C305" s="78"/>
      <c r="D305" s="73">
        <v>6</v>
      </c>
      <c r="E305" s="74" t="s">
        <v>777</v>
      </c>
      <c r="F305" s="83">
        <v>1.6400000000000001E-2</v>
      </c>
      <c r="G305" s="81">
        <f>D305*F305</f>
        <v>9.8400000000000015E-2</v>
      </c>
      <c r="H305" s="76"/>
    </row>
    <row r="306" spans="1:8" ht="21.75">
      <c r="A306" s="114"/>
      <c r="B306" s="101"/>
      <c r="C306" s="102" t="s">
        <v>1275</v>
      </c>
      <c r="D306" s="103">
        <v>1</v>
      </c>
      <c r="E306" s="104" t="s">
        <v>25</v>
      </c>
      <c r="F306" s="105" t="s">
        <v>51</v>
      </c>
      <c r="G306" s="106">
        <f>SUM(G300:G305)</f>
        <v>314.81740000000008</v>
      </c>
      <c r="H306" s="107" t="s">
        <v>779</v>
      </c>
    </row>
    <row r="307" spans="1:8" ht="21.75">
      <c r="A307" s="692">
        <v>8.18</v>
      </c>
      <c r="B307" s="202" t="s">
        <v>1276</v>
      </c>
      <c r="C307" s="78"/>
      <c r="D307" s="84"/>
      <c r="E307" s="84"/>
      <c r="F307" s="109"/>
      <c r="G307" s="87" t="s">
        <v>770</v>
      </c>
      <c r="H307" s="84"/>
    </row>
    <row r="308" spans="1:8" ht="21.75">
      <c r="A308" s="76"/>
      <c r="B308" s="77" t="s">
        <v>1277</v>
      </c>
      <c r="C308" s="78"/>
      <c r="D308" s="631">
        <v>1.1000000000000001</v>
      </c>
      <c r="E308" s="74" t="s">
        <v>25</v>
      </c>
      <c r="F308" s="628">
        <v>650</v>
      </c>
      <c r="G308" s="81">
        <f t="shared" ref="G308:G314" si="14">D308*F308</f>
        <v>715.00000000000011</v>
      </c>
      <c r="H308" s="648" t="s">
        <v>1278</v>
      </c>
    </row>
    <row r="309" spans="1:8" ht="21.75">
      <c r="A309" s="76"/>
      <c r="B309" s="77" t="s">
        <v>794</v>
      </c>
      <c r="C309" s="78"/>
      <c r="D309" s="631">
        <v>18</v>
      </c>
      <c r="E309" s="74" t="s">
        <v>26</v>
      </c>
      <c r="F309" s="628">
        <v>2.34</v>
      </c>
      <c r="G309" s="81">
        <f t="shared" si="14"/>
        <v>42.12</v>
      </c>
      <c r="H309" s="648" t="s">
        <v>770</v>
      </c>
    </row>
    <row r="310" spans="1:8" ht="21.75">
      <c r="A310" s="76"/>
      <c r="B310" s="77" t="s">
        <v>1279</v>
      </c>
      <c r="C310" s="78"/>
      <c r="D310" s="82">
        <v>0.25</v>
      </c>
      <c r="E310" s="74" t="s">
        <v>26</v>
      </c>
      <c r="F310" s="628">
        <v>27.14</v>
      </c>
      <c r="G310" s="81">
        <f t="shared" si="14"/>
        <v>6.7850000000000001</v>
      </c>
      <c r="H310" s="647" t="s">
        <v>770</v>
      </c>
    </row>
    <row r="311" spans="1:8" ht="21.75">
      <c r="A311" s="76"/>
      <c r="B311" s="77" t="s">
        <v>801</v>
      </c>
      <c r="C311" s="78"/>
      <c r="D311" s="82">
        <v>0.04</v>
      </c>
      <c r="E311" s="74" t="s">
        <v>24</v>
      </c>
      <c r="F311" s="628">
        <v>390</v>
      </c>
      <c r="G311" s="81">
        <f t="shared" si="14"/>
        <v>15.6</v>
      </c>
      <c r="H311" s="76"/>
    </row>
    <row r="312" spans="1:8" ht="21.75">
      <c r="A312" s="76"/>
      <c r="B312" s="77" t="s">
        <v>796</v>
      </c>
      <c r="C312" s="78"/>
      <c r="D312" s="73">
        <v>6</v>
      </c>
      <c r="E312" s="74" t="s">
        <v>777</v>
      </c>
      <c r="F312" s="83">
        <v>1.6400000000000001E-2</v>
      </c>
      <c r="G312" s="81">
        <f t="shared" si="14"/>
        <v>9.8400000000000015E-2</v>
      </c>
      <c r="H312" s="76"/>
    </row>
    <row r="313" spans="1:8" ht="21.75">
      <c r="A313" s="76"/>
      <c r="B313" s="77" t="s">
        <v>1280</v>
      </c>
      <c r="C313" s="78"/>
      <c r="D313" s="631">
        <v>0.02</v>
      </c>
      <c r="E313" s="74" t="s">
        <v>26</v>
      </c>
      <c r="F313" s="628">
        <v>165</v>
      </c>
      <c r="G313" s="81">
        <f t="shared" si="14"/>
        <v>3.3000000000000003</v>
      </c>
      <c r="H313" s="76"/>
    </row>
    <row r="314" spans="1:8" ht="21.75">
      <c r="A314" s="76"/>
      <c r="B314" s="77" t="s">
        <v>1281</v>
      </c>
      <c r="C314" s="78"/>
      <c r="D314" s="73">
        <v>1</v>
      </c>
      <c r="E314" s="74" t="s">
        <v>46</v>
      </c>
      <c r="F314" s="628">
        <v>10</v>
      </c>
      <c r="G314" s="81">
        <f t="shared" si="14"/>
        <v>10</v>
      </c>
      <c r="H314" s="76"/>
    </row>
    <row r="315" spans="1:8" ht="21.75">
      <c r="A315" s="114"/>
      <c r="B315" s="101"/>
      <c r="C315" s="102" t="s">
        <v>1282</v>
      </c>
      <c r="D315" s="103">
        <v>1</v>
      </c>
      <c r="E315" s="104" t="s">
        <v>25</v>
      </c>
      <c r="F315" s="105" t="s">
        <v>51</v>
      </c>
      <c r="G315" s="106">
        <f>SUM(G308:G314)</f>
        <v>792.90340000000003</v>
      </c>
      <c r="H315" s="107" t="s">
        <v>779</v>
      </c>
    </row>
    <row r="316" spans="1:8" ht="21.75">
      <c r="A316" s="70">
        <v>8.19</v>
      </c>
      <c r="B316" s="202" t="s">
        <v>1283</v>
      </c>
      <c r="C316" s="78"/>
      <c r="D316" s="84"/>
      <c r="E316" s="84"/>
      <c r="F316" s="109"/>
      <c r="G316" s="87" t="s">
        <v>770</v>
      </c>
      <c r="H316" s="84"/>
    </row>
    <row r="317" spans="1:8" ht="21.75">
      <c r="A317" s="76"/>
      <c r="B317" s="77" t="s">
        <v>1284</v>
      </c>
      <c r="C317" s="78"/>
      <c r="D317" s="631">
        <v>1.1000000000000001</v>
      </c>
      <c r="E317" s="74" t="s">
        <v>25</v>
      </c>
      <c r="F317" s="628">
        <v>1700</v>
      </c>
      <c r="G317" s="81">
        <f t="shared" ref="G317:G323" si="15">D317*F317</f>
        <v>1870.0000000000002</v>
      </c>
      <c r="H317" s="648" t="s">
        <v>1278</v>
      </c>
    </row>
    <row r="318" spans="1:8" ht="21.75">
      <c r="A318" s="76"/>
      <c r="B318" s="77" t="s">
        <v>794</v>
      </c>
      <c r="C318" s="78"/>
      <c r="D318" s="631">
        <v>18</v>
      </c>
      <c r="E318" s="74" t="s">
        <v>26</v>
      </c>
      <c r="F318" s="628">
        <v>2.34</v>
      </c>
      <c r="G318" s="81">
        <f t="shared" si="15"/>
        <v>42.12</v>
      </c>
      <c r="H318" s="648" t="s">
        <v>770</v>
      </c>
    </row>
    <row r="319" spans="1:8" ht="21.75">
      <c r="A319" s="76"/>
      <c r="B319" s="77" t="s">
        <v>1285</v>
      </c>
      <c r="C319" s="78"/>
      <c r="D319" s="82">
        <v>0.25</v>
      </c>
      <c r="E319" s="74" t="s">
        <v>26</v>
      </c>
      <c r="F319" s="628">
        <v>27.14</v>
      </c>
      <c r="G319" s="81">
        <f t="shared" si="15"/>
        <v>6.7850000000000001</v>
      </c>
      <c r="H319" s="647" t="s">
        <v>770</v>
      </c>
    </row>
    <row r="320" spans="1:8" ht="21.75">
      <c r="A320" s="76"/>
      <c r="B320" s="77" t="s">
        <v>801</v>
      </c>
      <c r="C320" s="78"/>
      <c r="D320" s="82">
        <v>0.04</v>
      </c>
      <c r="E320" s="74" t="s">
        <v>24</v>
      </c>
      <c r="F320" s="628">
        <v>390</v>
      </c>
      <c r="G320" s="81">
        <f t="shared" si="15"/>
        <v>15.6</v>
      </c>
      <c r="H320" s="76"/>
    </row>
    <row r="321" spans="1:8" ht="21.75">
      <c r="A321" s="76"/>
      <c r="B321" s="77" t="s">
        <v>796</v>
      </c>
      <c r="C321" s="78"/>
      <c r="D321" s="73">
        <v>6</v>
      </c>
      <c r="E321" s="74" t="s">
        <v>777</v>
      </c>
      <c r="F321" s="83">
        <v>1.6400000000000001E-2</v>
      </c>
      <c r="G321" s="81">
        <f t="shared" si="15"/>
        <v>9.8400000000000015E-2</v>
      </c>
      <c r="H321" s="76"/>
    </row>
    <row r="322" spans="1:8" ht="21.75">
      <c r="A322" s="76"/>
      <c r="B322" s="77" t="s">
        <v>1280</v>
      </c>
      <c r="C322" s="78"/>
      <c r="D322" s="631">
        <v>0.02</v>
      </c>
      <c r="E322" s="74" t="s">
        <v>26</v>
      </c>
      <c r="F322" s="628">
        <v>165</v>
      </c>
      <c r="G322" s="81">
        <f t="shared" si="15"/>
        <v>3.3000000000000003</v>
      </c>
      <c r="H322" s="76"/>
    </row>
    <row r="323" spans="1:8" ht="21.75">
      <c r="A323" s="76"/>
      <c r="B323" s="77" t="s">
        <v>1281</v>
      </c>
      <c r="C323" s="78"/>
      <c r="D323" s="73">
        <v>1</v>
      </c>
      <c r="E323" s="74" t="s">
        <v>46</v>
      </c>
      <c r="F323" s="628">
        <v>10</v>
      </c>
      <c r="G323" s="81">
        <f t="shared" si="15"/>
        <v>10</v>
      </c>
      <c r="H323" s="76"/>
    </row>
    <row r="324" spans="1:8" ht="21.75">
      <c r="A324" s="670"/>
      <c r="B324" s="93"/>
      <c r="C324" s="94" t="s">
        <v>1286</v>
      </c>
      <c r="D324" s="95">
        <v>1</v>
      </c>
      <c r="E324" s="96" t="s">
        <v>25</v>
      </c>
      <c r="F324" s="97" t="s">
        <v>51</v>
      </c>
      <c r="G324" s="98">
        <f>SUM(G317:G323)</f>
        <v>1947.9034000000001</v>
      </c>
      <c r="H324" s="99" t="s">
        <v>779</v>
      </c>
    </row>
    <row r="325" spans="1:8" ht="21.75">
      <c r="A325" s="114"/>
      <c r="B325" s="101"/>
      <c r="C325" s="102"/>
      <c r="D325" s="103"/>
      <c r="E325" s="104"/>
      <c r="F325" s="105"/>
      <c r="G325" s="106"/>
      <c r="H325" s="107"/>
    </row>
    <row r="326" spans="1:8" ht="21.75">
      <c r="A326" s="692">
        <v>8.1999999999999993</v>
      </c>
      <c r="B326" s="202" t="s">
        <v>1287</v>
      </c>
      <c r="C326" s="78"/>
      <c r="D326" s="84"/>
      <c r="E326" s="84"/>
      <c r="F326" s="109"/>
      <c r="G326" s="87" t="s">
        <v>770</v>
      </c>
      <c r="H326" s="84"/>
    </row>
    <row r="327" spans="1:8" ht="21.75">
      <c r="A327" s="76"/>
      <c r="B327" s="77" t="s">
        <v>1288</v>
      </c>
      <c r="C327" s="78"/>
      <c r="D327" s="73">
        <v>11</v>
      </c>
      <c r="E327" s="74" t="s">
        <v>456</v>
      </c>
      <c r="F327" s="628">
        <v>28.8</v>
      </c>
      <c r="G327" s="81">
        <f t="shared" ref="G327:G332" si="16">D327*F327</f>
        <v>316.8</v>
      </c>
      <c r="H327" s="76"/>
    </row>
    <row r="328" spans="1:8" ht="21.75">
      <c r="A328" s="76"/>
      <c r="B328" s="77" t="s">
        <v>794</v>
      </c>
      <c r="C328" s="78"/>
      <c r="D328" s="631">
        <v>18</v>
      </c>
      <c r="E328" s="74" t="s">
        <v>26</v>
      </c>
      <c r="F328" s="628">
        <v>2.34</v>
      </c>
      <c r="G328" s="81">
        <f t="shared" si="16"/>
        <v>42.12</v>
      </c>
      <c r="H328" s="647" t="s">
        <v>770</v>
      </c>
    </row>
    <row r="329" spans="1:8" ht="21.75">
      <c r="A329" s="76"/>
      <c r="B329" s="77" t="s">
        <v>1285</v>
      </c>
      <c r="C329" s="78"/>
      <c r="D329" s="82">
        <v>0.25</v>
      </c>
      <c r="E329" s="74" t="s">
        <v>26</v>
      </c>
      <c r="F329" s="628">
        <v>27.14</v>
      </c>
      <c r="G329" s="81">
        <f t="shared" si="16"/>
        <v>6.7850000000000001</v>
      </c>
      <c r="H329" s="76"/>
    </row>
    <row r="330" spans="1:8" ht="21.75">
      <c r="A330" s="76"/>
      <c r="B330" s="77" t="s">
        <v>801</v>
      </c>
      <c r="C330" s="78"/>
      <c r="D330" s="82">
        <v>0.04</v>
      </c>
      <c r="E330" s="74" t="s">
        <v>24</v>
      </c>
      <c r="F330" s="628">
        <v>390</v>
      </c>
      <c r="G330" s="81">
        <f t="shared" si="16"/>
        <v>15.6</v>
      </c>
      <c r="H330" s="76"/>
    </row>
    <row r="331" spans="1:8" ht="21.75">
      <c r="A331" s="76"/>
      <c r="B331" s="77" t="s">
        <v>796</v>
      </c>
      <c r="C331" s="78"/>
      <c r="D331" s="73">
        <v>6</v>
      </c>
      <c r="E331" s="74" t="s">
        <v>777</v>
      </c>
      <c r="F331" s="83">
        <v>1.6400000000000001E-2</v>
      </c>
      <c r="G331" s="81">
        <f t="shared" si="16"/>
        <v>9.8400000000000015E-2</v>
      </c>
      <c r="H331" s="76"/>
    </row>
    <row r="332" spans="1:8" ht="21.75">
      <c r="A332" s="76"/>
      <c r="B332" s="77" t="s">
        <v>1280</v>
      </c>
      <c r="C332" s="78"/>
      <c r="D332" s="631">
        <v>0.02</v>
      </c>
      <c r="E332" s="74" t="s">
        <v>26</v>
      </c>
      <c r="F332" s="628">
        <v>165</v>
      </c>
      <c r="G332" s="81">
        <f t="shared" si="16"/>
        <v>3.3000000000000003</v>
      </c>
      <c r="H332" s="76"/>
    </row>
    <row r="333" spans="1:8" ht="21.75">
      <c r="A333" s="684"/>
      <c r="B333" s="685"/>
      <c r="C333" s="686" t="s">
        <v>1289</v>
      </c>
      <c r="D333" s="687">
        <v>1</v>
      </c>
      <c r="E333" s="688" t="s">
        <v>25</v>
      </c>
      <c r="F333" s="689" t="s">
        <v>51</v>
      </c>
      <c r="G333" s="690">
        <f>SUM(G327:G332)</f>
        <v>384.7034000000001</v>
      </c>
      <c r="H333" s="691" t="s">
        <v>779</v>
      </c>
    </row>
    <row r="334" spans="1:8" ht="21.75">
      <c r="A334" s="692">
        <v>8.2100000000000009</v>
      </c>
      <c r="B334" s="71" t="s">
        <v>1290</v>
      </c>
      <c r="C334" s="72"/>
      <c r="D334" s="76"/>
      <c r="E334" s="76"/>
      <c r="F334" s="627"/>
      <c r="G334" s="74" t="s">
        <v>770</v>
      </c>
      <c r="H334" s="76"/>
    </row>
    <row r="335" spans="1:8" ht="21.75">
      <c r="A335" s="76"/>
      <c r="B335" s="77" t="s">
        <v>1291</v>
      </c>
      <c r="C335" s="78"/>
      <c r="D335" s="73">
        <v>105</v>
      </c>
      <c r="E335" s="74" t="s">
        <v>456</v>
      </c>
      <c r="F335" s="628">
        <v>4.7</v>
      </c>
      <c r="G335" s="81">
        <f>D335*F335</f>
        <v>493.5</v>
      </c>
      <c r="H335" s="76"/>
    </row>
    <row r="336" spans="1:8" ht="21.75">
      <c r="A336" s="670"/>
      <c r="B336" s="93" t="s">
        <v>794</v>
      </c>
      <c r="C336" s="94"/>
      <c r="D336" s="701">
        <v>18</v>
      </c>
      <c r="E336" s="96" t="s">
        <v>26</v>
      </c>
      <c r="F336" s="702">
        <v>2.34</v>
      </c>
      <c r="G336" s="703">
        <f>D336*F336</f>
        <v>42.12</v>
      </c>
      <c r="H336" s="704" t="s">
        <v>770</v>
      </c>
    </row>
    <row r="337" spans="1:8" ht="21.75">
      <c r="A337" s="76"/>
      <c r="B337" s="77" t="s">
        <v>1285</v>
      </c>
      <c r="C337" s="72"/>
      <c r="D337" s="82">
        <v>0.25</v>
      </c>
      <c r="E337" s="74" t="s">
        <v>26</v>
      </c>
      <c r="F337" s="628">
        <v>27.14</v>
      </c>
      <c r="G337" s="81">
        <f>D337*F337</f>
        <v>6.7850000000000001</v>
      </c>
      <c r="H337" s="76"/>
    </row>
    <row r="338" spans="1:8" ht="21.75">
      <c r="A338" s="76"/>
      <c r="B338" s="77" t="s">
        <v>801</v>
      </c>
      <c r="C338" s="78"/>
      <c r="D338" s="82">
        <v>0.04</v>
      </c>
      <c r="E338" s="74" t="s">
        <v>24</v>
      </c>
      <c r="F338" s="628">
        <v>390</v>
      </c>
      <c r="G338" s="81">
        <f>D338*F338</f>
        <v>15.6</v>
      </c>
      <c r="H338" s="76"/>
    </row>
    <row r="339" spans="1:8" ht="21.75">
      <c r="A339" s="76"/>
      <c r="B339" s="77" t="s">
        <v>796</v>
      </c>
      <c r="C339" s="78"/>
      <c r="D339" s="73">
        <v>6</v>
      </c>
      <c r="E339" s="74" t="s">
        <v>777</v>
      </c>
      <c r="F339" s="83">
        <v>1.6400000000000001E-2</v>
      </c>
      <c r="G339" s="81">
        <f>D339*F339</f>
        <v>9.8400000000000015E-2</v>
      </c>
      <c r="H339" s="76"/>
    </row>
    <row r="340" spans="1:8" ht="21.75">
      <c r="A340" s="76"/>
      <c r="B340" s="77"/>
      <c r="C340" s="72" t="s">
        <v>1292</v>
      </c>
      <c r="D340" s="73">
        <v>1</v>
      </c>
      <c r="E340" s="74" t="s">
        <v>25</v>
      </c>
      <c r="F340" s="75" t="s">
        <v>51</v>
      </c>
      <c r="G340" s="632">
        <f>SUM(G335:G339)</f>
        <v>558.10339999999997</v>
      </c>
      <c r="H340" s="633" t="s">
        <v>779</v>
      </c>
    </row>
    <row r="341" spans="1:8" s="636" customFormat="1" ht="23.25">
      <c r="A341" s="619">
        <v>9</v>
      </c>
      <c r="B341" s="620" t="s">
        <v>1293</v>
      </c>
      <c r="C341" s="635"/>
      <c r="D341" s="76"/>
      <c r="E341" s="76"/>
      <c r="F341" s="705"/>
      <c r="G341" s="706" t="s">
        <v>770</v>
      </c>
      <c r="H341" s="707"/>
    </row>
    <row r="342" spans="1:8" ht="21.75">
      <c r="A342" s="70">
        <v>9.1</v>
      </c>
      <c r="B342" s="71" t="s">
        <v>1294</v>
      </c>
      <c r="C342" s="72"/>
      <c r="D342" s="76"/>
      <c r="E342" s="76"/>
      <c r="F342" s="628" t="s">
        <v>770</v>
      </c>
      <c r="G342" s="81" t="s">
        <v>770</v>
      </c>
      <c r="H342" s="111" t="s">
        <v>770</v>
      </c>
    </row>
    <row r="343" spans="1:8" ht="21.75">
      <c r="A343" s="76"/>
      <c r="B343" s="71" t="s">
        <v>1295</v>
      </c>
      <c r="C343" s="72"/>
      <c r="D343" s="631" t="s">
        <v>770</v>
      </c>
      <c r="E343" s="74" t="s">
        <v>770</v>
      </c>
      <c r="F343" s="628" t="s">
        <v>770</v>
      </c>
      <c r="G343" s="81" t="s">
        <v>770</v>
      </c>
      <c r="H343" s="111" t="s">
        <v>770</v>
      </c>
    </row>
    <row r="344" spans="1:8" ht="21.75">
      <c r="A344" s="76"/>
      <c r="B344" s="77"/>
      <c r="C344" s="72" t="s">
        <v>1296</v>
      </c>
      <c r="D344" s="708">
        <v>0.60199999999999998</v>
      </c>
      <c r="E344" s="74" t="s">
        <v>558</v>
      </c>
      <c r="F344" s="628">
        <v>620</v>
      </c>
      <c r="G344" s="81">
        <f>D344*F344</f>
        <v>373.24</v>
      </c>
      <c r="H344" s="76"/>
    </row>
    <row r="345" spans="1:8" ht="21.75">
      <c r="A345" s="76"/>
      <c r="B345" s="77"/>
      <c r="C345" s="72" t="s">
        <v>1297</v>
      </c>
      <c r="D345" s="708">
        <v>0.22600000000000001</v>
      </c>
      <c r="E345" s="74" t="s">
        <v>558</v>
      </c>
      <c r="F345" s="667">
        <v>525</v>
      </c>
      <c r="G345" s="81">
        <f>D345*F345</f>
        <v>118.65</v>
      </c>
      <c r="H345" s="76"/>
    </row>
    <row r="346" spans="1:8" ht="21.75">
      <c r="A346" s="76"/>
      <c r="B346" s="77"/>
      <c r="C346" s="72" t="s">
        <v>1298</v>
      </c>
      <c r="D346" s="631">
        <v>0.15</v>
      </c>
      <c r="E346" s="74" t="s">
        <v>26</v>
      </c>
      <c r="F346" s="113">
        <v>24.46</v>
      </c>
      <c r="G346" s="81">
        <f>D346*F346</f>
        <v>3.669</v>
      </c>
      <c r="H346" s="76"/>
    </row>
    <row r="347" spans="1:8" ht="21.75">
      <c r="A347" s="114"/>
      <c r="B347" s="101"/>
      <c r="C347" s="102" t="s">
        <v>1299</v>
      </c>
      <c r="D347" s="103">
        <v>1</v>
      </c>
      <c r="E347" s="104" t="s">
        <v>25</v>
      </c>
      <c r="F347" s="105" t="s">
        <v>51</v>
      </c>
      <c r="G347" s="106">
        <f>SUM(G342:G346)</f>
        <v>495.55899999999997</v>
      </c>
      <c r="H347" s="107" t="s">
        <v>779</v>
      </c>
    </row>
    <row r="348" spans="1:8" ht="21.75">
      <c r="A348" s="70">
        <v>9.1999999999999993</v>
      </c>
      <c r="B348" s="202" t="s">
        <v>1300</v>
      </c>
      <c r="C348" s="78"/>
      <c r="D348" s="76"/>
      <c r="E348" s="76"/>
      <c r="F348" s="667" t="s">
        <v>770</v>
      </c>
      <c r="G348" s="89" t="s">
        <v>770</v>
      </c>
      <c r="H348" s="651" t="s">
        <v>770</v>
      </c>
    </row>
    <row r="349" spans="1:8" ht="21.75">
      <c r="A349" s="76"/>
      <c r="B349" s="71" t="s">
        <v>1301</v>
      </c>
      <c r="C349" s="72"/>
      <c r="D349" s="631" t="s">
        <v>770</v>
      </c>
      <c r="E349" s="74" t="s">
        <v>770</v>
      </c>
      <c r="F349" s="628" t="s">
        <v>770</v>
      </c>
      <c r="G349" s="81" t="s">
        <v>770</v>
      </c>
      <c r="H349" s="111" t="s">
        <v>770</v>
      </c>
    </row>
    <row r="350" spans="1:8" ht="21.75">
      <c r="A350" s="76"/>
      <c r="B350" s="77"/>
      <c r="C350" s="72" t="s">
        <v>1296</v>
      </c>
      <c r="D350" s="708">
        <v>0.60199999999999998</v>
      </c>
      <c r="E350" s="74" t="s">
        <v>558</v>
      </c>
      <c r="F350" s="628">
        <v>620</v>
      </c>
      <c r="G350" s="81">
        <f>D350*F350</f>
        <v>373.24</v>
      </c>
      <c r="H350" s="76"/>
    </row>
    <row r="351" spans="1:8" ht="21.75">
      <c r="A351" s="76"/>
      <c r="B351" s="77"/>
      <c r="C351" s="72" t="s">
        <v>1297</v>
      </c>
      <c r="D351" s="708">
        <v>0.22600000000000001</v>
      </c>
      <c r="E351" s="74" t="s">
        <v>558</v>
      </c>
      <c r="F351" s="667">
        <v>525</v>
      </c>
      <c r="G351" s="81">
        <f>D351*F351</f>
        <v>118.65</v>
      </c>
      <c r="H351" s="76"/>
    </row>
    <row r="352" spans="1:8" ht="21.75">
      <c r="A352" s="76"/>
      <c r="B352" s="77"/>
      <c r="C352" s="72" t="s">
        <v>1298</v>
      </c>
      <c r="D352" s="631">
        <v>0.15</v>
      </c>
      <c r="E352" s="74" t="s">
        <v>26</v>
      </c>
      <c r="F352" s="113">
        <v>24.46</v>
      </c>
      <c r="G352" s="81">
        <f>D352*F352</f>
        <v>3.669</v>
      </c>
      <c r="H352" s="76"/>
    </row>
    <row r="353" spans="1:8" ht="21.75">
      <c r="A353" s="114"/>
      <c r="B353" s="101"/>
      <c r="C353" s="102" t="s">
        <v>1302</v>
      </c>
      <c r="D353" s="103">
        <v>1</v>
      </c>
      <c r="E353" s="104" t="s">
        <v>25</v>
      </c>
      <c r="F353" s="105" t="s">
        <v>51</v>
      </c>
      <c r="G353" s="106">
        <f>SUM(G348:G352)</f>
        <v>495.55899999999997</v>
      </c>
      <c r="H353" s="107" t="s">
        <v>779</v>
      </c>
    </row>
    <row r="354" spans="1:8" ht="21.75">
      <c r="A354" s="70">
        <v>9.3000000000000007</v>
      </c>
      <c r="B354" s="71" t="s">
        <v>1303</v>
      </c>
      <c r="C354" s="72"/>
      <c r="D354" s="76"/>
      <c r="E354" s="76"/>
      <c r="F354" s="628" t="s">
        <v>770</v>
      </c>
      <c r="G354" s="81" t="s">
        <v>770</v>
      </c>
      <c r="H354" s="111" t="s">
        <v>770</v>
      </c>
    </row>
    <row r="355" spans="1:8" ht="21.75">
      <c r="A355" s="76"/>
      <c r="B355" s="71" t="s">
        <v>1304</v>
      </c>
      <c r="C355" s="72"/>
      <c r="D355" s="631" t="s">
        <v>770</v>
      </c>
      <c r="E355" s="74" t="s">
        <v>770</v>
      </c>
      <c r="F355" s="628" t="s">
        <v>770</v>
      </c>
      <c r="G355" s="81" t="s">
        <v>770</v>
      </c>
      <c r="H355" s="111" t="s">
        <v>770</v>
      </c>
    </row>
    <row r="356" spans="1:8" ht="21.75">
      <c r="A356" s="76"/>
      <c r="B356" s="77"/>
      <c r="C356" s="72" t="s">
        <v>1296</v>
      </c>
      <c r="D356" s="708">
        <v>0.72499999999999998</v>
      </c>
      <c r="E356" s="74" t="s">
        <v>558</v>
      </c>
      <c r="F356" s="628">
        <v>415</v>
      </c>
      <c r="G356" s="81">
        <f>D356*F356</f>
        <v>300.875</v>
      </c>
      <c r="H356" s="76"/>
    </row>
    <row r="357" spans="1:8" ht="21.75">
      <c r="A357" s="76"/>
      <c r="B357" s="77"/>
      <c r="C357" s="72" t="s">
        <v>1305</v>
      </c>
      <c r="D357" s="708">
        <v>0.22600000000000001</v>
      </c>
      <c r="E357" s="74" t="s">
        <v>558</v>
      </c>
      <c r="F357" s="667">
        <v>842</v>
      </c>
      <c r="G357" s="81">
        <f>D357*F357</f>
        <v>190.292</v>
      </c>
      <c r="H357" s="76"/>
    </row>
    <row r="358" spans="1:8" ht="21.75">
      <c r="A358" s="76"/>
      <c r="B358" s="77"/>
      <c r="C358" s="72" t="s">
        <v>1298</v>
      </c>
      <c r="D358" s="631">
        <v>0.15</v>
      </c>
      <c r="E358" s="74" t="s">
        <v>26</v>
      </c>
      <c r="F358" s="113">
        <v>24.46</v>
      </c>
      <c r="G358" s="81">
        <f>D358*F358</f>
        <v>3.669</v>
      </c>
      <c r="H358" s="76"/>
    </row>
    <row r="359" spans="1:8" ht="21.75">
      <c r="A359" s="114"/>
      <c r="B359" s="101"/>
      <c r="C359" s="102" t="s">
        <v>1299</v>
      </c>
      <c r="D359" s="103">
        <v>1</v>
      </c>
      <c r="E359" s="104" t="s">
        <v>25</v>
      </c>
      <c r="F359" s="105" t="s">
        <v>51</v>
      </c>
      <c r="G359" s="106">
        <f>SUM(G354:G358)</f>
        <v>494.83600000000001</v>
      </c>
      <c r="H359" s="107" t="s">
        <v>779</v>
      </c>
    </row>
    <row r="360" spans="1:8" ht="21.75">
      <c r="A360" s="70">
        <v>9.4</v>
      </c>
      <c r="B360" s="202" t="s">
        <v>1306</v>
      </c>
      <c r="C360" s="78"/>
      <c r="D360" s="76"/>
      <c r="E360" s="76"/>
      <c r="F360" s="667" t="s">
        <v>770</v>
      </c>
      <c r="G360" s="89" t="s">
        <v>770</v>
      </c>
      <c r="H360" s="651" t="s">
        <v>770</v>
      </c>
    </row>
    <row r="361" spans="1:8" ht="21.75">
      <c r="A361" s="76"/>
      <c r="B361" s="71" t="s">
        <v>1307</v>
      </c>
      <c r="C361" s="72"/>
      <c r="D361" s="631" t="s">
        <v>770</v>
      </c>
      <c r="E361" s="74" t="s">
        <v>770</v>
      </c>
      <c r="F361" s="628" t="s">
        <v>770</v>
      </c>
      <c r="G361" s="81" t="s">
        <v>770</v>
      </c>
      <c r="H361" s="111" t="s">
        <v>770</v>
      </c>
    </row>
    <row r="362" spans="1:8" ht="21.75">
      <c r="A362" s="76"/>
      <c r="B362" s="77"/>
      <c r="C362" s="72" t="s">
        <v>1308</v>
      </c>
      <c r="D362" s="708">
        <v>0.72499999999999998</v>
      </c>
      <c r="E362" s="74" t="s">
        <v>558</v>
      </c>
      <c r="F362" s="628">
        <v>415</v>
      </c>
      <c r="G362" s="81">
        <f>D362*F362</f>
        <v>300.875</v>
      </c>
      <c r="H362" s="76"/>
    </row>
    <row r="363" spans="1:8" ht="21.75">
      <c r="A363" s="76"/>
      <c r="B363" s="77"/>
      <c r="C363" s="72" t="s">
        <v>1305</v>
      </c>
      <c r="D363" s="708">
        <v>0.22600000000000001</v>
      </c>
      <c r="E363" s="74" t="s">
        <v>558</v>
      </c>
      <c r="F363" s="628">
        <v>415</v>
      </c>
      <c r="G363" s="81">
        <f>D363*F363</f>
        <v>93.79</v>
      </c>
      <c r="H363" s="76"/>
    </row>
    <row r="364" spans="1:8" ht="21.75">
      <c r="A364" s="76"/>
      <c r="B364" s="77"/>
      <c r="C364" s="72" t="s">
        <v>1298</v>
      </c>
      <c r="D364" s="631">
        <v>0.15</v>
      </c>
      <c r="E364" s="74" t="s">
        <v>26</v>
      </c>
      <c r="F364" s="113">
        <v>24.46</v>
      </c>
      <c r="G364" s="81">
        <f>D364*F364</f>
        <v>3.669</v>
      </c>
      <c r="H364" s="76"/>
    </row>
    <row r="365" spans="1:8" ht="21.75">
      <c r="A365" s="670"/>
      <c r="B365" s="93"/>
      <c r="C365" s="94" t="s">
        <v>1302</v>
      </c>
      <c r="D365" s="95">
        <v>1</v>
      </c>
      <c r="E365" s="96" t="s">
        <v>25</v>
      </c>
      <c r="F365" s="97" t="s">
        <v>51</v>
      </c>
      <c r="G365" s="98">
        <f>SUM(G360:G364)</f>
        <v>398.334</v>
      </c>
      <c r="H365" s="99" t="s">
        <v>779</v>
      </c>
    </row>
    <row r="366" spans="1:8" ht="21.75">
      <c r="A366" s="114"/>
      <c r="B366" s="101"/>
      <c r="C366" s="102"/>
      <c r="D366" s="103"/>
      <c r="E366" s="104"/>
      <c r="F366" s="105"/>
      <c r="G366" s="106"/>
      <c r="H366" s="107"/>
    </row>
    <row r="367" spans="1:8" ht="21.75">
      <c r="A367" s="70">
        <v>9.5</v>
      </c>
      <c r="B367" s="202" t="s">
        <v>1309</v>
      </c>
      <c r="C367" s="78"/>
      <c r="D367" s="679" t="s">
        <v>770</v>
      </c>
      <c r="E367" s="87" t="s">
        <v>770</v>
      </c>
      <c r="F367" s="667" t="s">
        <v>770</v>
      </c>
      <c r="G367" s="89" t="s">
        <v>770</v>
      </c>
      <c r="H367" s="651" t="s">
        <v>770</v>
      </c>
    </row>
    <row r="368" spans="1:8" ht="21.75">
      <c r="A368" s="76"/>
      <c r="B368" s="71" t="s">
        <v>1310</v>
      </c>
      <c r="C368" s="72"/>
      <c r="D368" s="631" t="s">
        <v>770</v>
      </c>
      <c r="E368" s="74" t="s">
        <v>770</v>
      </c>
      <c r="F368" s="628" t="s">
        <v>770</v>
      </c>
      <c r="G368" s="81" t="s">
        <v>770</v>
      </c>
      <c r="H368" s="111" t="s">
        <v>770</v>
      </c>
    </row>
    <row r="369" spans="1:8" ht="21.75">
      <c r="A369" s="76"/>
      <c r="B369" s="77"/>
      <c r="C369" s="72" t="s">
        <v>1311</v>
      </c>
      <c r="D369" s="708">
        <v>0.54700000000000004</v>
      </c>
      <c r="E369" s="74" t="s">
        <v>558</v>
      </c>
      <c r="F369" s="628">
        <v>787</v>
      </c>
      <c r="G369" s="81">
        <f>D369*F369</f>
        <v>430.48900000000003</v>
      </c>
      <c r="H369" s="709" t="s">
        <v>1278</v>
      </c>
    </row>
    <row r="370" spans="1:8" ht="21.75">
      <c r="A370" s="76"/>
      <c r="B370" s="77"/>
      <c r="C370" s="72" t="s">
        <v>1305</v>
      </c>
      <c r="D370" s="708">
        <v>0.22600000000000001</v>
      </c>
      <c r="E370" s="74" t="s">
        <v>558</v>
      </c>
      <c r="F370" s="667">
        <v>842</v>
      </c>
      <c r="G370" s="81">
        <f>D370*F370</f>
        <v>190.292</v>
      </c>
      <c r="H370" s="76"/>
    </row>
    <row r="371" spans="1:8" ht="21.75">
      <c r="A371" s="76"/>
      <c r="B371" s="77"/>
      <c r="C371" s="72" t="s">
        <v>1298</v>
      </c>
      <c r="D371" s="631">
        <v>0.15</v>
      </c>
      <c r="E371" s="74" t="s">
        <v>26</v>
      </c>
      <c r="F371" s="113">
        <v>24.46</v>
      </c>
      <c r="G371" s="81">
        <f>D371*F371</f>
        <v>3.669</v>
      </c>
      <c r="H371" s="76"/>
    </row>
    <row r="372" spans="1:8" ht="21.75">
      <c r="A372" s="114"/>
      <c r="B372" s="101"/>
      <c r="C372" s="102" t="s">
        <v>1312</v>
      </c>
      <c r="D372" s="103">
        <v>1</v>
      </c>
      <c r="E372" s="104" t="s">
        <v>25</v>
      </c>
      <c r="F372" s="105" t="s">
        <v>51</v>
      </c>
      <c r="G372" s="106">
        <f>SUM(G367:G371)</f>
        <v>624.45000000000005</v>
      </c>
      <c r="H372" s="107" t="s">
        <v>779</v>
      </c>
    </row>
    <row r="373" spans="1:8" ht="21.75">
      <c r="A373" s="70">
        <v>9.6</v>
      </c>
      <c r="B373" s="202" t="s">
        <v>1313</v>
      </c>
      <c r="C373" s="78"/>
      <c r="D373" s="679" t="s">
        <v>770</v>
      </c>
      <c r="E373" s="87" t="s">
        <v>770</v>
      </c>
      <c r="F373" s="667" t="s">
        <v>770</v>
      </c>
      <c r="G373" s="89" t="s">
        <v>770</v>
      </c>
      <c r="H373" s="651" t="s">
        <v>770</v>
      </c>
    </row>
    <row r="374" spans="1:8" ht="21.75">
      <c r="A374" s="76"/>
      <c r="B374" s="71" t="s">
        <v>1310</v>
      </c>
      <c r="C374" s="72"/>
      <c r="D374" s="631" t="s">
        <v>770</v>
      </c>
      <c r="E374" s="74" t="s">
        <v>770</v>
      </c>
      <c r="F374" s="628" t="s">
        <v>770</v>
      </c>
      <c r="G374" s="81" t="s">
        <v>770</v>
      </c>
      <c r="H374" s="111" t="s">
        <v>770</v>
      </c>
    </row>
    <row r="375" spans="1:8" ht="21.75">
      <c r="A375" s="76"/>
      <c r="B375" s="77"/>
      <c r="C375" s="72" t="s">
        <v>1314</v>
      </c>
      <c r="D375" s="708">
        <v>0.54700000000000004</v>
      </c>
      <c r="E375" s="74" t="s">
        <v>558</v>
      </c>
      <c r="F375" s="628">
        <v>1992</v>
      </c>
      <c r="G375" s="81">
        <f>D375*F375</f>
        <v>1089.624</v>
      </c>
      <c r="H375" s="709" t="s">
        <v>1278</v>
      </c>
    </row>
    <row r="376" spans="1:8" ht="21.75">
      <c r="A376" s="76"/>
      <c r="B376" s="77"/>
      <c r="C376" s="72" t="s">
        <v>1305</v>
      </c>
      <c r="D376" s="708">
        <v>0.22600000000000001</v>
      </c>
      <c r="E376" s="74" t="s">
        <v>558</v>
      </c>
      <c r="F376" s="667">
        <v>842</v>
      </c>
      <c r="G376" s="81">
        <f>D376*F376</f>
        <v>190.292</v>
      </c>
      <c r="H376" s="76"/>
    </row>
    <row r="377" spans="1:8" ht="21.75">
      <c r="A377" s="76"/>
      <c r="B377" s="77"/>
      <c r="C377" s="72" t="s">
        <v>1298</v>
      </c>
      <c r="D377" s="631">
        <v>0.15</v>
      </c>
      <c r="E377" s="74" t="s">
        <v>26</v>
      </c>
      <c r="F377" s="113">
        <v>24.46</v>
      </c>
      <c r="G377" s="81">
        <f>D377*F377</f>
        <v>3.669</v>
      </c>
      <c r="H377" s="76"/>
    </row>
    <row r="378" spans="1:8" ht="21.75">
      <c r="A378" s="114"/>
      <c r="B378" s="101"/>
      <c r="C378" s="102" t="s">
        <v>1315</v>
      </c>
      <c r="D378" s="103">
        <v>1</v>
      </c>
      <c r="E378" s="104" t="s">
        <v>25</v>
      </c>
      <c r="F378" s="105" t="s">
        <v>51</v>
      </c>
      <c r="G378" s="106">
        <f>SUM(G373:G377)</f>
        <v>1283.585</v>
      </c>
      <c r="H378" s="107" t="s">
        <v>779</v>
      </c>
    </row>
    <row r="379" spans="1:8" ht="21.75">
      <c r="A379" s="710">
        <v>9.6999999999999993</v>
      </c>
      <c r="B379" s="71" t="s">
        <v>1316</v>
      </c>
      <c r="C379" s="72"/>
      <c r="D379" s="631" t="s">
        <v>770</v>
      </c>
      <c r="E379" s="74" t="s">
        <v>770</v>
      </c>
      <c r="F379" s="628" t="s">
        <v>770</v>
      </c>
      <c r="G379" s="81" t="s">
        <v>770</v>
      </c>
      <c r="H379" s="111" t="s">
        <v>770</v>
      </c>
    </row>
    <row r="380" spans="1:8" ht="21.75">
      <c r="A380" s="76"/>
      <c r="B380" s="71" t="s">
        <v>1310</v>
      </c>
      <c r="C380" s="72"/>
      <c r="D380" s="631" t="s">
        <v>770</v>
      </c>
      <c r="E380" s="74" t="s">
        <v>770</v>
      </c>
      <c r="F380" s="628" t="s">
        <v>770</v>
      </c>
      <c r="G380" s="81" t="s">
        <v>770</v>
      </c>
      <c r="H380" s="111" t="s">
        <v>770</v>
      </c>
    </row>
    <row r="381" spans="1:8" ht="21.75">
      <c r="A381" s="76"/>
      <c r="B381" s="77"/>
      <c r="C381" s="72" t="s">
        <v>1317</v>
      </c>
      <c r="D381" s="708">
        <v>0.54700000000000004</v>
      </c>
      <c r="E381" s="74" t="s">
        <v>558</v>
      </c>
      <c r="F381" s="711">
        <v>1482</v>
      </c>
      <c r="G381" s="81">
        <f>D381*F381</f>
        <v>810.65400000000011</v>
      </c>
      <c r="H381" s="709" t="s">
        <v>1278</v>
      </c>
    </row>
    <row r="382" spans="1:8" ht="21.75">
      <c r="A382" s="76"/>
      <c r="B382" s="77"/>
      <c r="C382" s="72" t="s">
        <v>1305</v>
      </c>
      <c r="D382" s="708">
        <v>0.22600000000000001</v>
      </c>
      <c r="E382" s="74" t="s">
        <v>558</v>
      </c>
      <c r="F382" s="667">
        <v>842</v>
      </c>
      <c r="G382" s="81">
        <f>D382*F382</f>
        <v>190.292</v>
      </c>
      <c r="H382" s="76"/>
    </row>
    <row r="383" spans="1:8" ht="21.75">
      <c r="A383" s="76"/>
      <c r="B383" s="77"/>
      <c r="C383" s="72" t="s">
        <v>1298</v>
      </c>
      <c r="D383" s="631">
        <v>0.15</v>
      </c>
      <c r="E383" s="74" t="s">
        <v>26</v>
      </c>
      <c r="F383" s="113">
        <v>24.46</v>
      </c>
      <c r="G383" s="81">
        <f>D383*F383</f>
        <v>3.669</v>
      </c>
      <c r="H383" s="76"/>
    </row>
    <row r="384" spans="1:8" ht="21.75">
      <c r="A384" s="114"/>
      <c r="B384" s="101"/>
      <c r="C384" s="102" t="s">
        <v>1318</v>
      </c>
      <c r="D384" s="103">
        <v>1</v>
      </c>
      <c r="E384" s="104" t="s">
        <v>25</v>
      </c>
      <c r="F384" s="105" t="s">
        <v>51</v>
      </c>
      <c r="G384" s="106">
        <f>SUM(G379:G383)</f>
        <v>1004.6150000000001</v>
      </c>
      <c r="H384" s="107" t="s">
        <v>779</v>
      </c>
    </row>
    <row r="385" spans="1:8" ht="21.75">
      <c r="A385" s="70">
        <v>9.8000000000000007</v>
      </c>
      <c r="B385" s="202" t="s">
        <v>1319</v>
      </c>
      <c r="C385" s="78"/>
      <c r="D385" s="679" t="s">
        <v>770</v>
      </c>
      <c r="E385" s="87" t="s">
        <v>770</v>
      </c>
      <c r="F385" s="667" t="s">
        <v>770</v>
      </c>
      <c r="G385" s="89" t="s">
        <v>770</v>
      </c>
      <c r="H385" s="651" t="s">
        <v>770</v>
      </c>
    </row>
    <row r="386" spans="1:8" ht="21.75">
      <c r="A386" s="76"/>
      <c r="B386" s="71" t="s">
        <v>1320</v>
      </c>
      <c r="C386" s="72"/>
      <c r="D386" s="631" t="s">
        <v>770</v>
      </c>
      <c r="E386" s="74" t="s">
        <v>770</v>
      </c>
      <c r="F386" s="628" t="s">
        <v>770</v>
      </c>
      <c r="G386" s="81" t="s">
        <v>770</v>
      </c>
      <c r="H386" s="111" t="s">
        <v>770</v>
      </c>
    </row>
    <row r="387" spans="1:8" ht="21.75">
      <c r="A387" s="76"/>
      <c r="B387" s="77"/>
      <c r="C387" s="72" t="s">
        <v>1321</v>
      </c>
      <c r="D387" s="82">
        <v>1</v>
      </c>
      <c r="E387" s="74" t="s">
        <v>25</v>
      </c>
      <c r="F387" s="628">
        <v>167</v>
      </c>
      <c r="G387" s="81">
        <f>D387*F387</f>
        <v>167</v>
      </c>
      <c r="H387" s="709" t="s">
        <v>1322</v>
      </c>
    </row>
    <row r="388" spans="1:8" ht="21.75">
      <c r="A388" s="76"/>
      <c r="B388" s="77"/>
      <c r="C388" s="72" t="s">
        <v>1323</v>
      </c>
      <c r="D388" s="82">
        <v>0.48</v>
      </c>
      <c r="E388" s="74" t="s">
        <v>558</v>
      </c>
      <c r="F388" s="667">
        <v>400</v>
      </c>
      <c r="G388" s="81">
        <f>D388*F388</f>
        <v>192</v>
      </c>
      <c r="H388" s="709" t="s">
        <v>1278</v>
      </c>
    </row>
    <row r="389" spans="1:8" ht="21.75">
      <c r="A389" s="76"/>
      <c r="B389" s="77"/>
      <c r="C389" s="72" t="s">
        <v>1298</v>
      </c>
      <c r="D389" s="631">
        <v>0.2</v>
      </c>
      <c r="E389" s="74" t="s">
        <v>26</v>
      </c>
      <c r="F389" s="113">
        <v>24.46</v>
      </c>
      <c r="G389" s="81">
        <f>D389*F389</f>
        <v>4.8920000000000003</v>
      </c>
      <c r="H389" s="76"/>
    </row>
    <row r="390" spans="1:8" ht="21.75">
      <c r="A390" s="114"/>
      <c r="B390" s="101"/>
      <c r="C390" s="102" t="s">
        <v>1324</v>
      </c>
      <c r="D390" s="103">
        <v>1</v>
      </c>
      <c r="E390" s="104" t="s">
        <v>25</v>
      </c>
      <c r="F390" s="105" t="s">
        <v>51</v>
      </c>
      <c r="G390" s="106">
        <f>SUM(G385:G389)</f>
        <v>363.892</v>
      </c>
      <c r="H390" s="107" t="s">
        <v>779</v>
      </c>
    </row>
    <row r="391" spans="1:8" ht="21.75">
      <c r="A391" s="70">
        <v>9.9</v>
      </c>
      <c r="B391" s="202" t="s">
        <v>1325</v>
      </c>
      <c r="C391" s="78"/>
      <c r="D391" s="679" t="s">
        <v>770</v>
      </c>
      <c r="E391" s="87" t="s">
        <v>770</v>
      </c>
      <c r="F391" s="667" t="s">
        <v>770</v>
      </c>
      <c r="G391" s="89" t="s">
        <v>770</v>
      </c>
      <c r="H391" s="651" t="s">
        <v>770</v>
      </c>
    </row>
    <row r="392" spans="1:8" ht="21.75">
      <c r="A392" s="76"/>
      <c r="B392" s="71" t="s">
        <v>1326</v>
      </c>
      <c r="C392" s="72"/>
      <c r="D392" s="631" t="s">
        <v>770</v>
      </c>
      <c r="E392" s="74" t="s">
        <v>770</v>
      </c>
      <c r="F392" s="628" t="s">
        <v>770</v>
      </c>
      <c r="G392" s="81" t="s">
        <v>770</v>
      </c>
      <c r="H392" s="111" t="s">
        <v>770</v>
      </c>
    </row>
    <row r="393" spans="1:8" ht="21.75">
      <c r="A393" s="76"/>
      <c r="B393" s="77"/>
      <c r="C393" s="72" t="s">
        <v>1321</v>
      </c>
      <c r="D393" s="82">
        <v>1</v>
      </c>
      <c r="E393" s="74" t="s">
        <v>25</v>
      </c>
      <c r="F393" s="628">
        <v>167</v>
      </c>
      <c r="G393" s="81">
        <f>D393*F393</f>
        <v>167</v>
      </c>
      <c r="H393" s="709" t="s">
        <v>1322</v>
      </c>
    </row>
    <row r="394" spans="1:8" ht="21.75">
      <c r="A394" s="76"/>
      <c r="B394" s="77"/>
      <c r="C394" s="72" t="s">
        <v>1327</v>
      </c>
      <c r="D394" s="82">
        <v>0.48</v>
      </c>
      <c r="E394" s="74" t="s">
        <v>558</v>
      </c>
      <c r="F394" s="667">
        <v>842</v>
      </c>
      <c r="G394" s="81">
        <f>D394*F394</f>
        <v>404.15999999999997</v>
      </c>
      <c r="H394" s="709" t="s">
        <v>1278</v>
      </c>
    </row>
    <row r="395" spans="1:8" ht="21.75">
      <c r="A395" s="76"/>
      <c r="B395" s="77"/>
      <c r="C395" s="72" t="s">
        <v>1298</v>
      </c>
      <c r="D395" s="631">
        <v>0.2</v>
      </c>
      <c r="E395" s="74" t="s">
        <v>26</v>
      </c>
      <c r="F395" s="113">
        <v>24.46</v>
      </c>
      <c r="G395" s="81">
        <f>D395*F395</f>
        <v>4.8920000000000003</v>
      </c>
      <c r="H395" s="76"/>
    </row>
    <row r="396" spans="1:8" ht="21.75">
      <c r="A396" s="114"/>
      <c r="B396" s="101"/>
      <c r="C396" s="102" t="s">
        <v>1324</v>
      </c>
      <c r="D396" s="103">
        <v>1</v>
      </c>
      <c r="E396" s="104" t="s">
        <v>25</v>
      </c>
      <c r="F396" s="105" t="s">
        <v>51</v>
      </c>
      <c r="G396" s="106">
        <f>SUM(G391:G395)</f>
        <v>576.05200000000002</v>
      </c>
      <c r="H396" s="107" t="s">
        <v>779</v>
      </c>
    </row>
    <row r="397" spans="1:8" ht="21.75">
      <c r="A397" s="692">
        <v>9.1</v>
      </c>
      <c r="B397" s="202" t="s">
        <v>1328</v>
      </c>
      <c r="C397" s="78"/>
      <c r="D397" s="679" t="s">
        <v>770</v>
      </c>
      <c r="E397" s="87" t="s">
        <v>770</v>
      </c>
      <c r="F397" s="667" t="s">
        <v>770</v>
      </c>
      <c r="G397" s="89" t="s">
        <v>770</v>
      </c>
      <c r="H397" s="651" t="s">
        <v>770</v>
      </c>
    </row>
    <row r="398" spans="1:8" ht="21.75">
      <c r="A398" s="76"/>
      <c r="B398" s="71" t="s">
        <v>1320</v>
      </c>
      <c r="C398" s="72"/>
      <c r="D398" s="631" t="s">
        <v>770</v>
      </c>
      <c r="E398" s="74" t="s">
        <v>770</v>
      </c>
      <c r="F398" s="628" t="s">
        <v>770</v>
      </c>
      <c r="G398" s="81" t="s">
        <v>770</v>
      </c>
      <c r="H398" s="111" t="s">
        <v>770</v>
      </c>
    </row>
    <row r="399" spans="1:8" ht="21.75">
      <c r="A399" s="76"/>
      <c r="B399" s="77"/>
      <c r="C399" s="72" t="s">
        <v>1329</v>
      </c>
      <c r="D399" s="82">
        <v>1</v>
      </c>
      <c r="E399" s="74" t="s">
        <v>25</v>
      </c>
      <c r="F399" s="628">
        <v>255</v>
      </c>
      <c r="G399" s="81">
        <f>D399*F399</f>
        <v>255</v>
      </c>
      <c r="H399" s="709" t="s">
        <v>1322</v>
      </c>
    </row>
    <row r="400" spans="1:8" ht="21.75">
      <c r="A400" s="76"/>
      <c r="B400" s="77"/>
      <c r="C400" s="72" t="s">
        <v>1323</v>
      </c>
      <c r="D400" s="82">
        <v>0.48</v>
      </c>
      <c r="E400" s="74" t="s">
        <v>558</v>
      </c>
      <c r="F400" s="667">
        <v>400</v>
      </c>
      <c r="G400" s="81">
        <f>D400*F400</f>
        <v>192</v>
      </c>
      <c r="H400" s="709" t="s">
        <v>1278</v>
      </c>
    </row>
    <row r="401" spans="1:8" ht="21.75">
      <c r="A401" s="76"/>
      <c r="B401" s="77"/>
      <c r="C401" s="72" t="s">
        <v>1298</v>
      </c>
      <c r="D401" s="631">
        <v>0.2</v>
      </c>
      <c r="E401" s="74" t="s">
        <v>26</v>
      </c>
      <c r="F401" s="113">
        <v>24.46</v>
      </c>
      <c r="G401" s="81">
        <f>D401*F401</f>
        <v>4.8920000000000003</v>
      </c>
      <c r="H401" s="76"/>
    </row>
    <row r="402" spans="1:8" ht="21.75">
      <c r="A402" s="114"/>
      <c r="B402" s="101"/>
      <c r="C402" s="102" t="s">
        <v>1330</v>
      </c>
      <c r="D402" s="103">
        <v>1</v>
      </c>
      <c r="E402" s="104" t="s">
        <v>25</v>
      </c>
      <c r="F402" s="105" t="s">
        <v>51</v>
      </c>
      <c r="G402" s="106">
        <f>SUM(G397:G401)</f>
        <v>451.892</v>
      </c>
      <c r="H402" s="107" t="s">
        <v>779</v>
      </c>
    </row>
    <row r="403" spans="1:8" ht="21.75">
      <c r="A403" s="70">
        <v>9.11</v>
      </c>
      <c r="B403" s="202" t="s">
        <v>1331</v>
      </c>
      <c r="C403" s="78"/>
      <c r="D403" s="679" t="s">
        <v>770</v>
      </c>
      <c r="E403" s="87" t="s">
        <v>770</v>
      </c>
      <c r="F403" s="667" t="s">
        <v>770</v>
      </c>
      <c r="G403" s="89" t="s">
        <v>770</v>
      </c>
      <c r="H403" s="651" t="s">
        <v>770</v>
      </c>
    </row>
    <row r="404" spans="1:8" ht="21.75">
      <c r="A404" s="76"/>
      <c r="B404" s="71" t="s">
        <v>1326</v>
      </c>
      <c r="C404" s="72"/>
      <c r="D404" s="631" t="s">
        <v>770</v>
      </c>
      <c r="E404" s="74" t="s">
        <v>770</v>
      </c>
      <c r="F404" s="628" t="s">
        <v>770</v>
      </c>
      <c r="G404" s="81" t="s">
        <v>770</v>
      </c>
      <c r="H404" s="111" t="s">
        <v>770</v>
      </c>
    </row>
    <row r="405" spans="1:8" ht="21.75">
      <c r="A405" s="76"/>
      <c r="B405" s="77"/>
      <c r="C405" s="72" t="s">
        <v>1329</v>
      </c>
      <c r="D405" s="82">
        <v>1</v>
      </c>
      <c r="E405" s="74" t="s">
        <v>25</v>
      </c>
      <c r="F405" s="628">
        <v>255</v>
      </c>
      <c r="G405" s="81">
        <f>D405*F405</f>
        <v>255</v>
      </c>
      <c r="H405" s="709" t="s">
        <v>1322</v>
      </c>
    </row>
    <row r="406" spans="1:8" ht="21.75">
      <c r="A406" s="114"/>
      <c r="B406" s="101"/>
      <c r="C406" s="102" t="s">
        <v>1327</v>
      </c>
      <c r="D406" s="664">
        <v>0.48</v>
      </c>
      <c r="E406" s="104" t="s">
        <v>558</v>
      </c>
      <c r="F406" s="665">
        <v>842</v>
      </c>
      <c r="G406" s="678">
        <f>D406*F406</f>
        <v>404.15999999999997</v>
      </c>
      <c r="H406" s="712" t="s">
        <v>1278</v>
      </c>
    </row>
    <row r="407" spans="1:8" ht="21.75">
      <c r="A407" s="84"/>
      <c r="B407" s="85"/>
      <c r="C407" s="78" t="s">
        <v>1298</v>
      </c>
      <c r="D407" s="679">
        <v>0.2</v>
      </c>
      <c r="E407" s="87" t="s">
        <v>26</v>
      </c>
      <c r="F407" s="113">
        <v>24.46</v>
      </c>
      <c r="G407" s="89">
        <f>D407*F407</f>
        <v>4.8920000000000003</v>
      </c>
      <c r="H407" s="84"/>
    </row>
    <row r="408" spans="1:8" ht="21.75">
      <c r="A408" s="670"/>
      <c r="B408" s="93"/>
      <c r="C408" s="94" t="s">
        <v>1330</v>
      </c>
      <c r="D408" s="95">
        <v>1</v>
      </c>
      <c r="E408" s="96" t="s">
        <v>25</v>
      </c>
      <c r="F408" s="97" t="s">
        <v>51</v>
      </c>
      <c r="G408" s="98">
        <f>SUM(G403:G407)</f>
        <v>664.05200000000002</v>
      </c>
      <c r="H408" s="99" t="s">
        <v>779</v>
      </c>
    </row>
    <row r="409" spans="1:8" ht="21.75">
      <c r="A409" s="114"/>
      <c r="B409" s="101"/>
      <c r="C409" s="102"/>
      <c r="D409" s="103"/>
      <c r="E409" s="104"/>
      <c r="F409" s="105"/>
      <c r="G409" s="106"/>
      <c r="H409" s="107"/>
    </row>
    <row r="410" spans="1:8" ht="21.75">
      <c r="A410" s="70">
        <v>9.1199999999999992</v>
      </c>
      <c r="B410" s="202" t="s">
        <v>1332</v>
      </c>
      <c r="C410" s="78"/>
      <c r="D410" s="679" t="s">
        <v>770</v>
      </c>
      <c r="E410" s="87" t="s">
        <v>770</v>
      </c>
      <c r="F410" s="667" t="s">
        <v>770</v>
      </c>
      <c r="G410" s="89" t="s">
        <v>770</v>
      </c>
      <c r="H410" s="651" t="s">
        <v>770</v>
      </c>
    </row>
    <row r="411" spans="1:8" ht="21.75">
      <c r="A411" s="76"/>
      <c r="B411" s="71" t="s">
        <v>1320</v>
      </c>
      <c r="C411" s="72"/>
      <c r="D411" s="631" t="s">
        <v>770</v>
      </c>
      <c r="E411" s="74" t="s">
        <v>770</v>
      </c>
      <c r="F411" s="628" t="s">
        <v>770</v>
      </c>
      <c r="G411" s="81" t="s">
        <v>770</v>
      </c>
      <c r="H411" s="111" t="s">
        <v>770</v>
      </c>
    </row>
    <row r="412" spans="1:8" ht="21.75">
      <c r="A412" s="76"/>
      <c r="B412" s="77"/>
      <c r="C412" s="72" t="s">
        <v>1333</v>
      </c>
      <c r="D412" s="82">
        <v>1</v>
      </c>
      <c r="E412" s="74" t="s">
        <v>25</v>
      </c>
      <c r="F412" s="628">
        <v>373</v>
      </c>
      <c r="G412" s="81">
        <f>D412*F412</f>
        <v>373</v>
      </c>
      <c r="H412" s="709" t="s">
        <v>1322</v>
      </c>
    </row>
    <row r="413" spans="1:8" ht="21.75">
      <c r="A413" s="76"/>
      <c r="B413" s="77"/>
      <c r="C413" s="72" t="s">
        <v>1323</v>
      </c>
      <c r="D413" s="82">
        <v>0.48</v>
      </c>
      <c r="E413" s="74" t="s">
        <v>558</v>
      </c>
      <c r="F413" s="667">
        <v>400</v>
      </c>
      <c r="G413" s="81">
        <f>D413*F413</f>
        <v>192</v>
      </c>
      <c r="H413" s="709" t="s">
        <v>1278</v>
      </c>
    </row>
    <row r="414" spans="1:8" ht="21.75">
      <c r="A414" s="76"/>
      <c r="B414" s="77"/>
      <c r="C414" s="72" t="s">
        <v>1298</v>
      </c>
      <c r="D414" s="631">
        <v>0.2</v>
      </c>
      <c r="E414" s="74" t="s">
        <v>26</v>
      </c>
      <c r="F414" s="113">
        <v>24.46</v>
      </c>
      <c r="G414" s="81">
        <f>D414*F414</f>
        <v>4.8920000000000003</v>
      </c>
      <c r="H414" s="76"/>
    </row>
    <row r="415" spans="1:8" ht="21.75">
      <c r="A415" s="114"/>
      <c r="B415" s="101"/>
      <c r="C415" s="102" t="s">
        <v>1334</v>
      </c>
      <c r="D415" s="103">
        <v>1</v>
      </c>
      <c r="E415" s="104" t="s">
        <v>25</v>
      </c>
      <c r="F415" s="105" t="s">
        <v>51</v>
      </c>
      <c r="G415" s="106">
        <f>SUM(G410:G414)</f>
        <v>569.89200000000005</v>
      </c>
      <c r="H415" s="107" t="s">
        <v>779</v>
      </c>
    </row>
    <row r="416" spans="1:8" ht="21.75">
      <c r="A416" s="692">
        <v>9.1300000000000008</v>
      </c>
      <c r="B416" s="202" t="s">
        <v>1335</v>
      </c>
      <c r="C416" s="78"/>
      <c r="D416" s="679" t="s">
        <v>770</v>
      </c>
      <c r="E416" s="87" t="s">
        <v>770</v>
      </c>
      <c r="F416" s="667" t="s">
        <v>770</v>
      </c>
      <c r="G416" s="89" t="s">
        <v>770</v>
      </c>
      <c r="H416" s="651" t="s">
        <v>770</v>
      </c>
    </row>
    <row r="417" spans="1:8" ht="21.75">
      <c r="A417" s="76"/>
      <c r="B417" s="71" t="s">
        <v>1326</v>
      </c>
      <c r="C417" s="72"/>
      <c r="D417" s="631" t="s">
        <v>770</v>
      </c>
      <c r="E417" s="74" t="s">
        <v>770</v>
      </c>
      <c r="F417" s="628" t="s">
        <v>770</v>
      </c>
      <c r="G417" s="81" t="s">
        <v>770</v>
      </c>
      <c r="H417" s="111" t="s">
        <v>770</v>
      </c>
    </row>
    <row r="418" spans="1:8" ht="21.75">
      <c r="A418" s="76"/>
      <c r="B418" s="77"/>
      <c r="C418" s="72" t="s">
        <v>1333</v>
      </c>
      <c r="D418" s="82">
        <v>1</v>
      </c>
      <c r="E418" s="74" t="s">
        <v>25</v>
      </c>
      <c r="F418" s="628">
        <v>373</v>
      </c>
      <c r="G418" s="81">
        <f>D418*F418</f>
        <v>373</v>
      </c>
      <c r="H418" s="709" t="s">
        <v>1322</v>
      </c>
    </row>
    <row r="419" spans="1:8" ht="21.75">
      <c r="A419" s="76"/>
      <c r="B419" s="77"/>
      <c r="C419" s="72" t="s">
        <v>1327</v>
      </c>
      <c r="D419" s="82">
        <v>0.48</v>
      </c>
      <c r="E419" s="74" t="s">
        <v>558</v>
      </c>
      <c r="F419" s="667">
        <v>842</v>
      </c>
      <c r="G419" s="81">
        <f>D419*F419</f>
        <v>404.15999999999997</v>
      </c>
      <c r="H419" s="709" t="s">
        <v>1278</v>
      </c>
    </row>
    <row r="420" spans="1:8" ht="21.75">
      <c r="A420" s="76"/>
      <c r="B420" s="77"/>
      <c r="C420" s="72" t="s">
        <v>1298</v>
      </c>
      <c r="D420" s="631">
        <v>0.2</v>
      </c>
      <c r="E420" s="74" t="s">
        <v>26</v>
      </c>
      <c r="F420" s="113">
        <v>24.46</v>
      </c>
      <c r="G420" s="81">
        <f>D420*F420</f>
        <v>4.8920000000000003</v>
      </c>
      <c r="H420" s="76"/>
    </row>
    <row r="421" spans="1:8" ht="21.75">
      <c r="A421" s="114"/>
      <c r="B421" s="101"/>
      <c r="C421" s="102" t="s">
        <v>1334</v>
      </c>
      <c r="D421" s="103">
        <v>1</v>
      </c>
      <c r="E421" s="104" t="s">
        <v>25</v>
      </c>
      <c r="F421" s="105" t="s">
        <v>51</v>
      </c>
      <c r="G421" s="106">
        <f>SUM(G416:G420)</f>
        <v>782.05200000000002</v>
      </c>
      <c r="H421" s="107" t="s">
        <v>779</v>
      </c>
    </row>
    <row r="422" spans="1:8" ht="21.75">
      <c r="A422" s="70">
        <v>9.14</v>
      </c>
      <c r="B422" s="202" t="s">
        <v>1319</v>
      </c>
      <c r="C422" s="78"/>
      <c r="D422" s="679" t="s">
        <v>770</v>
      </c>
      <c r="E422" s="87" t="s">
        <v>770</v>
      </c>
      <c r="F422" s="667" t="s">
        <v>770</v>
      </c>
      <c r="G422" s="89" t="s">
        <v>770</v>
      </c>
      <c r="H422" s="651" t="s">
        <v>770</v>
      </c>
    </row>
    <row r="423" spans="1:8" ht="21.75">
      <c r="A423" s="76"/>
      <c r="B423" s="71" t="s">
        <v>1336</v>
      </c>
      <c r="C423" s="72"/>
      <c r="D423" s="631" t="s">
        <v>770</v>
      </c>
      <c r="E423" s="74" t="s">
        <v>770</v>
      </c>
      <c r="F423" s="628" t="s">
        <v>770</v>
      </c>
      <c r="G423" s="81" t="s">
        <v>770</v>
      </c>
      <c r="H423" s="111" t="s">
        <v>770</v>
      </c>
    </row>
    <row r="424" spans="1:8" ht="21.75">
      <c r="A424" s="76"/>
      <c r="B424" s="77"/>
      <c r="C424" s="72" t="s">
        <v>1321</v>
      </c>
      <c r="D424" s="82">
        <v>2</v>
      </c>
      <c r="E424" s="74" t="s">
        <v>25</v>
      </c>
      <c r="F424" s="628">
        <v>167</v>
      </c>
      <c r="G424" s="81">
        <f>D424*F424</f>
        <v>334</v>
      </c>
      <c r="H424" s="709" t="s">
        <v>1322</v>
      </c>
    </row>
    <row r="425" spans="1:8" ht="21.75">
      <c r="A425" s="76"/>
      <c r="B425" s="77"/>
      <c r="C425" s="72" t="s">
        <v>1337</v>
      </c>
      <c r="D425" s="82">
        <v>0.48</v>
      </c>
      <c r="E425" s="74" t="s">
        <v>558</v>
      </c>
      <c r="F425" s="667">
        <v>396</v>
      </c>
      <c r="G425" s="81">
        <f>D425*F425</f>
        <v>190.07999999999998</v>
      </c>
      <c r="H425" s="709" t="s">
        <v>1278</v>
      </c>
    </row>
    <row r="426" spans="1:8" ht="21.75">
      <c r="A426" s="76"/>
      <c r="B426" s="77"/>
      <c r="C426" s="72" t="s">
        <v>1298</v>
      </c>
      <c r="D426" s="631">
        <v>0.28000000000000003</v>
      </c>
      <c r="E426" s="74" t="s">
        <v>26</v>
      </c>
      <c r="F426" s="113">
        <v>24.46</v>
      </c>
      <c r="G426" s="81">
        <f>D426*F426</f>
        <v>6.8488000000000007</v>
      </c>
      <c r="H426" s="76"/>
    </row>
    <row r="427" spans="1:8" ht="21.75">
      <c r="A427" s="114"/>
      <c r="B427" s="101"/>
      <c r="C427" s="102" t="s">
        <v>1338</v>
      </c>
      <c r="D427" s="103">
        <v>1</v>
      </c>
      <c r="E427" s="104" t="s">
        <v>25</v>
      </c>
      <c r="F427" s="105" t="s">
        <v>51</v>
      </c>
      <c r="G427" s="106">
        <f>SUM(G422:G426)</f>
        <v>530.92879999999991</v>
      </c>
      <c r="H427" s="107" t="s">
        <v>779</v>
      </c>
    </row>
    <row r="428" spans="1:8" ht="21.75">
      <c r="A428" s="70">
        <v>9.15</v>
      </c>
      <c r="B428" s="202" t="s">
        <v>1325</v>
      </c>
      <c r="C428" s="78"/>
      <c r="D428" s="679" t="s">
        <v>770</v>
      </c>
      <c r="E428" s="87" t="s">
        <v>770</v>
      </c>
      <c r="F428" s="667" t="s">
        <v>770</v>
      </c>
      <c r="G428" s="89" t="s">
        <v>770</v>
      </c>
      <c r="H428" s="651" t="s">
        <v>770</v>
      </c>
    </row>
    <row r="429" spans="1:8" ht="21.75">
      <c r="A429" s="76"/>
      <c r="B429" s="71" t="s">
        <v>1339</v>
      </c>
      <c r="C429" s="72"/>
      <c r="D429" s="631" t="s">
        <v>770</v>
      </c>
      <c r="E429" s="74" t="s">
        <v>770</v>
      </c>
      <c r="F429" s="628" t="s">
        <v>770</v>
      </c>
      <c r="G429" s="81" t="s">
        <v>770</v>
      </c>
      <c r="H429" s="111" t="s">
        <v>770</v>
      </c>
    </row>
    <row r="430" spans="1:8" ht="21.75">
      <c r="A430" s="76"/>
      <c r="B430" s="77"/>
      <c r="C430" s="72" t="s">
        <v>1321</v>
      </c>
      <c r="D430" s="82">
        <v>2</v>
      </c>
      <c r="E430" s="74" t="s">
        <v>25</v>
      </c>
      <c r="F430" s="628">
        <v>167</v>
      </c>
      <c r="G430" s="81">
        <f>D430*F430</f>
        <v>334</v>
      </c>
      <c r="H430" s="709" t="s">
        <v>1322</v>
      </c>
    </row>
    <row r="431" spans="1:8" ht="21.75">
      <c r="A431" s="76"/>
      <c r="B431" s="77"/>
      <c r="C431" s="72" t="s">
        <v>1340</v>
      </c>
      <c r="D431" s="82">
        <v>0.48</v>
      </c>
      <c r="E431" s="74" t="s">
        <v>558</v>
      </c>
      <c r="F431" s="667">
        <v>838</v>
      </c>
      <c r="G431" s="81">
        <f>D431*F431</f>
        <v>402.24</v>
      </c>
      <c r="H431" s="709" t="s">
        <v>1278</v>
      </c>
    </row>
    <row r="432" spans="1:8" ht="21.75">
      <c r="A432" s="76"/>
      <c r="B432" s="77"/>
      <c r="C432" s="72" t="s">
        <v>1298</v>
      </c>
      <c r="D432" s="631">
        <v>0.28000000000000003</v>
      </c>
      <c r="E432" s="74" t="s">
        <v>26</v>
      </c>
      <c r="F432" s="113">
        <v>24.46</v>
      </c>
      <c r="G432" s="81">
        <f>D432*F432</f>
        <v>6.8488000000000007</v>
      </c>
      <c r="H432" s="76"/>
    </row>
    <row r="433" spans="1:8" ht="21.75">
      <c r="A433" s="114"/>
      <c r="B433" s="101"/>
      <c r="C433" s="102" t="s">
        <v>1338</v>
      </c>
      <c r="D433" s="103">
        <v>1</v>
      </c>
      <c r="E433" s="104" t="s">
        <v>25</v>
      </c>
      <c r="F433" s="105" t="s">
        <v>51</v>
      </c>
      <c r="G433" s="106">
        <f>SUM(G428:G432)</f>
        <v>743.08879999999999</v>
      </c>
      <c r="H433" s="107" t="s">
        <v>779</v>
      </c>
    </row>
    <row r="434" spans="1:8" ht="21.75">
      <c r="A434" s="70">
        <v>9.16</v>
      </c>
      <c r="B434" s="202" t="s">
        <v>1328</v>
      </c>
      <c r="C434" s="78"/>
      <c r="D434" s="679" t="s">
        <v>770</v>
      </c>
      <c r="E434" s="87" t="s">
        <v>770</v>
      </c>
      <c r="F434" s="667" t="s">
        <v>770</v>
      </c>
      <c r="G434" s="89" t="s">
        <v>770</v>
      </c>
      <c r="H434" s="651" t="s">
        <v>770</v>
      </c>
    </row>
    <row r="435" spans="1:8" ht="21.75">
      <c r="A435" s="76"/>
      <c r="B435" s="71" t="s">
        <v>1336</v>
      </c>
      <c r="C435" s="72"/>
      <c r="D435" s="631" t="s">
        <v>770</v>
      </c>
      <c r="E435" s="74" t="s">
        <v>770</v>
      </c>
      <c r="F435" s="628" t="s">
        <v>770</v>
      </c>
      <c r="G435" s="81" t="s">
        <v>770</v>
      </c>
      <c r="H435" s="111" t="s">
        <v>770</v>
      </c>
    </row>
    <row r="436" spans="1:8" ht="21.75">
      <c r="A436" s="76"/>
      <c r="B436" s="77"/>
      <c r="C436" s="72" t="s">
        <v>1329</v>
      </c>
      <c r="D436" s="82">
        <v>2</v>
      </c>
      <c r="E436" s="74" t="s">
        <v>25</v>
      </c>
      <c r="F436" s="628">
        <v>255</v>
      </c>
      <c r="G436" s="81">
        <f>D436*F436</f>
        <v>510</v>
      </c>
      <c r="H436" s="709" t="s">
        <v>1322</v>
      </c>
    </row>
    <row r="437" spans="1:8" ht="21.75">
      <c r="A437" s="76"/>
      <c r="B437" s="77"/>
      <c r="C437" s="72" t="s">
        <v>1337</v>
      </c>
      <c r="D437" s="82">
        <v>0.48</v>
      </c>
      <c r="E437" s="74" t="s">
        <v>558</v>
      </c>
      <c r="F437" s="667">
        <v>396</v>
      </c>
      <c r="G437" s="81">
        <f>D437*F437</f>
        <v>190.07999999999998</v>
      </c>
      <c r="H437" s="709" t="s">
        <v>1278</v>
      </c>
    </row>
    <row r="438" spans="1:8" ht="21.75">
      <c r="A438" s="76"/>
      <c r="B438" s="77"/>
      <c r="C438" s="72" t="s">
        <v>1298</v>
      </c>
      <c r="D438" s="631">
        <v>0.28000000000000003</v>
      </c>
      <c r="E438" s="74" t="s">
        <v>26</v>
      </c>
      <c r="F438" s="113">
        <v>24.46</v>
      </c>
      <c r="G438" s="81">
        <f>D438*F438</f>
        <v>6.8488000000000007</v>
      </c>
      <c r="H438" s="76"/>
    </row>
    <row r="439" spans="1:8" ht="21.75">
      <c r="A439" s="114"/>
      <c r="B439" s="101"/>
      <c r="C439" s="102" t="s">
        <v>1341</v>
      </c>
      <c r="D439" s="103">
        <v>1</v>
      </c>
      <c r="E439" s="104" t="s">
        <v>25</v>
      </c>
      <c r="F439" s="105" t="s">
        <v>51</v>
      </c>
      <c r="G439" s="106">
        <f>SUM(G434:G438)</f>
        <v>706.92879999999991</v>
      </c>
      <c r="H439" s="107" t="s">
        <v>779</v>
      </c>
    </row>
    <row r="440" spans="1:8" ht="21.75">
      <c r="A440" s="70">
        <v>9.17</v>
      </c>
      <c r="B440" s="202" t="s">
        <v>1331</v>
      </c>
      <c r="C440" s="78"/>
      <c r="D440" s="679" t="s">
        <v>770</v>
      </c>
      <c r="E440" s="87" t="s">
        <v>770</v>
      </c>
      <c r="F440" s="667" t="s">
        <v>770</v>
      </c>
      <c r="G440" s="89" t="s">
        <v>770</v>
      </c>
      <c r="H440" s="651" t="s">
        <v>770</v>
      </c>
    </row>
    <row r="441" spans="1:8" ht="21.75">
      <c r="A441" s="76"/>
      <c r="B441" s="71" t="s">
        <v>1339</v>
      </c>
      <c r="C441" s="72"/>
      <c r="D441" s="631" t="s">
        <v>770</v>
      </c>
      <c r="E441" s="74" t="s">
        <v>770</v>
      </c>
      <c r="F441" s="628" t="s">
        <v>770</v>
      </c>
      <c r="G441" s="81" t="s">
        <v>770</v>
      </c>
      <c r="H441" s="111" t="s">
        <v>770</v>
      </c>
    </row>
    <row r="442" spans="1:8" ht="21.75">
      <c r="A442" s="76"/>
      <c r="B442" s="77"/>
      <c r="C442" s="72" t="s">
        <v>1329</v>
      </c>
      <c r="D442" s="82">
        <v>2</v>
      </c>
      <c r="E442" s="74" t="s">
        <v>25</v>
      </c>
      <c r="F442" s="628">
        <v>255</v>
      </c>
      <c r="G442" s="81">
        <f>D442*F442</f>
        <v>510</v>
      </c>
      <c r="H442" s="709" t="s">
        <v>1322</v>
      </c>
    </row>
    <row r="443" spans="1:8" ht="21.75">
      <c r="A443" s="76"/>
      <c r="B443" s="77"/>
      <c r="C443" s="72" t="s">
        <v>1340</v>
      </c>
      <c r="D443" s="82">
        <v>0.48</v>
      </c>
      <c r="E443" s="74" t="s">
        <v>558</v>
      </c>
      <c r="F443" s="667">
        <v>838</v>
      </c>
      <c r="G443" s="81">
        <f>D443*F443</f>
        <v>402.24</v>
      </c>
      <c r="H443" s="709" t="s">
        <v>1278</v>
      </c>
    </row>
    <row r="444" spans="1:8" ht="21.75">
      <c r="A444" s="76"/>
      <c r="B444" s="77"/>
      <c r="C444" s="72" t="s">
        <v>1298</v>
      </c>
      <c r="D444" s="631">
        <v>0.28000000000000003</v>
      </c>
      <c r="E444" s="74" t="s">
        <v>26</v>
      </c>
      <c r="F444" s="113">
        <v>24.46</v>
      </c>
      <c r="G444" s="81">
        <f>D444*F444</f>
        <v>6.8488000000000007</v>
      </c>
      <c r="H444" s="76"/>
    </row>
    <row r="445" spans="1:8" ht="21.75">
      <c r="A445" s="670"/>
      <c r="B445" s="93"/>
      <c r="C445" s="94" t="s">
        <v>1341</v>
      </c>
      <c r="D445" s="95">
        <v>1</v>
      </c>
      <c r="E445" s="96" t="s">
        <v>25</v>
      </c>
      <c r="F445" s="97" t="s">
        <v>51</v>
      </c>
      <c r="G445" s="98">
        <f>SUM(G440:G444)</f>
        <v>919.08879999999999</v>
      </c>
      <c r="H445" s="99" t="s">
        <v>779</v>
      </c>
    </row>
    <row r="446" spans="1:8" ht="21.75">
      <c r="A446" s="114"/>
      <c r="B446" s="101"/>
      <c r="C446" s="102"/>
      <c r="D446" s="103"/>
      <c r="E446" s="104"/>
      <c r="F446" s="105"/>
      <c r="G446" s="106"/>
      <c r="H446" s="107"/>
    </row>
    <row r="447" spans="1:8" ht="21.75">
      <c r="A447" s="692">
        <v>9.18</v>
      </c>
      <c r="B447" s="202" t="s">
        <v>1332</v>
      </c>
      <c r="C447" s="78"/>
      <c r="D447" s="84"/>
      <c r="E447" s="84"/>
      <c r="F447" s="667" t="s">
        <v>770</v>
      </c>
      <c r="G447" s="89" t="s">
        <v>770</v>
      </c>
      <c r="H447" s="651" t="s">
        <v>770</v>
      </c>
    </row>
    <row r="448" spans="1:8" ht="21.75">
      <c r="A448" s="76"/>
      <c r="B448" s="71" t="s">
        <v>1336</v>
      </c>
      <c r="C448" s="72"/>
      <c r="D448" s="631" t="s">
        <v>770</v>
      </c>
      <c r="E448" s="74" t="s">
        <v>770</v>
      </c>
      <c r="F448" s="628" t="s">
        <v>770</v>
      </c>
      <c r="G448" s="81" t="s">
        <v>770</v>
      </c>
      <c r="H448" s="111" t="s">
        <v>770</v>
      </c>
    </row>
    <row r="449" spans="1:8" ht="21.75">
      <c r="A449" s="76"/>
      <c r="B449" s="77"/>
      <c r="C449" s="72" t="s">
        <v>1333</v>
      </c>
      <c r="D449" s="82">
        <v>2</v>
      </c>
      <c r="E449" s="74" t="s">
        <v>25</v>
      </c>
      <c r="F449" s="628">
        <v>373</v>
      </c>
      <c r="G449" s="81">
        <f>D449*F449</f>
        <v>746</v>
      </c>
      <c r="H449" s="709" t="s">
        <v>1322</v>
      </c>
    </row>
    <row r="450" spans="1:8" ht="21.75">
      <c r="A450" s="76"/>
      <c r="B450" s="77"/>
      <c r="C450" s="72" t="s">
        <v>1337</v>
      </c>
      <c r="D450" s="82">
        <v>0.48</v>
      </c>
      <c r="E450" s="74" t="s">
        <v>558</v>
      </c>
      <c r="F450" s="667">
        <v>396</v>
      </c>
      <c r="G450" s="81">
        <f>D450*F450</f>
        <v>190.07999999999998</v>
      </c>
      <c r="H450" s="709" t="s">
        <v>1278</v>
      </c>
    </row>
    <row r="451" spans="1:8" ht="21.75">
      <c r="A451" s="76"/>
      <c r="B451" s="77"/>
      <c r="C451" s="72" t="s">
        <v>1298</v>
      </c>
      <c r="D451" s="631">
        <v>0.28000000000000003</v>
      </c>
      <c r="E451" s="74" t="s">
        <v>26</v>
      </c>
      <c r="F451" s="113">
        <v>24.46</v>
      </c>
      <c r="G451" s="81">
        <f>D451*F451</f>
        <v>6.8488000000000007</v>
      </c>
      <c r="H451" s="76"/>
    </row>
    <row r="452" spans="1:8" ht="21.75">
      <c r="A452" s="114"/>
      <c r="B452" s="101"/>
      <c r="C452" s="102" t="s">
        <v>1342</v>
      </c>
      <c r="D452" s="103">
        <v>1</v>
      </c>
      <c r="E452" s="104" t="s">
        <v>25</v>
      </c>
      <c r="F452" s="105" t="s">
        <v>51</v>
      </c>
      <c r="G452" s="106">
        <f>SUM(G447:G451)</f>
        <v>942.92879999999991</v>
      </c>
      <c r="H452" s="107" t="s">
        <v>779</v>
      </c>
    </row>
    <row r="453" spans="1:8" ht="21.75">
      <c r="A453" s="692">
        <v>9.19</v>
      </c>
      <c r="B453" s="202" t="s">
        <v>1335</v>
      </c>
      <c r="C453" s="78"/>
      <c r="D453" s="76"/>
      <c r="E453" s="76"/>
      <c r="F453" s="667" t="s">
        <v>770</v>
      </c>
      <c r="G453" s="89" t="s">
        <v>770</v>
      </c>
      <c r="H453" s="651" t="s">
        <v>770</v>
      </c>
    </row>
    <row r="454" spans="1:8" ht="21.75">
      <c r="A454" s="76"/>
      <c r="B454" s="71" t="s">
        <v>1339</v>
      </c>
      <c r="C454" s="72"/>
      <c r="D454" s="631" t="s">
        <v>770</v>
      </c>
      <c r="E454" s="74" t="s">
        <v>770</v>
      </c>
      <c r="F454" s="628" t="s">
        <v>770</v>
      </c>
      <c r="G454" s="81" t="s">
        <v>770</v>
      </c>
      <c r="H454" s="111" t="s">
        <v>770</v>
      </c>
    </row>
    <row r="455" spans="1:8" ht="21.75">
      <c r="A455" s="76"/>
      <c r="B455" s="77"/>
      <c r="C455" s="72" t="s">
        <v>1333</v>
      </c>
      <c r="D455" s="82">
        <v>2</v>
      </c>
      <c r="E455" s="74" t="s">
        <v>25</v>
      </c>
      <c r="F455" s="628">
        <v>373</v>
      </c>
      <c r="G455" s="81">
        <f>D455*F455</f>
        <v>746</v>
      </c>
      <c r="H455" s="709" t="s">
        <v>1322</v>
      </c>
    </row>
    <row r="456" spans="1:8" ht="21.75">
      <c r="A456" s="76"/>
      <c r="B456" s="77"/>
      <c r="C456" s="72" t="s">
        <v>1340</v>
      </c>
      <c r="D456" s="82">
        <v>0.48</v>
      </c>
      <c r="E456" s="74" t="s">
        <v>558</v>
      </c>
      <c r="F456" s="667">
        <v>838</v>
      </c>
      <c r="G456" s="81">
        <f>D456*F456</f>
        <v>402.24</v>
      </c>
      <c r="H456" s="709" t="s">
        <v>1278</v>
      </c>
    </row>
    <row r="457" spans="1:8" ht="21.75">
      <c r="A457" s="76"/>
      <c r="B457" s="77"/>
      <c r="C457" s="72" t="s">
        <v>1298</v>
      </c>
      <c r="D457" s="631">
        <v>0.28000000000000003</v>
      </c>
      <c r="E457" s="74" t="s">
        <v>26</v>
      </c>
      <c r="F457" s="113">
        <v>24.46</v>
      </c>
      <c r="G457" s="81">
        <f>D457*F457</f>
        <v>6.8488000000000007</v>
      </c>
      <c r="H457" s="76"/>
    </row>
    <row r="458" spans="1:8" ht="21.75">
      <c r="A458" s="114"/>
      <c r="B458" s="101"/>
      <c r="C458" s="102" t="s">
        <v>1342</v>
      </c>
      <c r="D458" s="103">
        <v>1</v>
      </c>
      <c r="E458" s="104" t="s">
        <v>25</v>
      </c>
      <c r="F458" s="105" t="s">
        <v>51</v>
      </c>
      <c r="G458" s="106">
        <f>SUM(G453:G457)</f>
        <v>1155.0888</v>
      </c>
      <c r="H458" s="107" t="s">
        <v>779</v>
      </c>
    </row>
    <row r="459" spans="1:8" ht="21.75">
      <c r="A459" s="692">
        <v>9.1999999999999993</v>
      </c>
      <c r="B459" s="202" t="s">
        <v>1343</v>
      </c>
      <c r="C459" s="78"/>
      <c r="D459" s="76"/>
      <c r="E459" s="76"/>
      <c r="F459" s="667" t="s">
        <v>770</v>
      </c>
      <c r="G459" s="89" t="s">
        <v>770</v>
      </c>
      <c r="H459" s="651" t="s">
        <v>770</v>
      </c>
    </row>
    <row r="460" spans="1:8" ht="21.75">
      <c r="A460" s="76"/>
      <c r="B460" s="71" t="s">
        <v>1320</v>
      </c>
      <c r="C460" s="72"/>
      <c r="D460" s="631" t="s">
        <v>770</v>
      </c>
      <c r="E460" s="74" t="s">
        <v>770</v>
      </c>
      <c r="F460" s="628" t="s">
        <v>770</v>
      </c>
      <c r="G460" s="81" t="s">
        <v>770</v>
      </c>
      <c r="H460" s="111" t="s">
        <v>770</v>
      </c>
    </row>
    <row r="461" spans="1:8" ht="21.75">
      <c r="A461" s="76"/>
      <c r="B461" s="77"/>
      <c r="C461" s="72" t="s">
        <v>1344</v>
      </c>
      <c r="D461" s="82">
        <v>1</v>
      </c>
      <c r="E461" s="74" t="s">
        <v>25</v>
      </c>
      <c r="F461" s="628">
        <v>280</v>
      </c>
      <c r="G461" s="81">
        <f>D461*F461</f>
        <v>280</v>
      </c>
      <c r="H461" s="709" t="s">
        <v>1322</v>
      </c>
    </row>
    <row r="462" spans="1:8" ht="21.75">
      <c r="A462" s="76"/>
      <c r="B462" s="77"/>
      <c r="C462" s="72" t="s">
        <v>1323</v>
      </c>
      <c r="D462" s="82">
        <v>0.48</v>
      </c>
      <c r="E462" s="74" t="s">
        <v>558</v>
      </c>
      <c r="F462" s="667">
        <v>400</v>
      </c>
      <c r="G462" s="81">
        <f>D462*F462</f>
        <v>192</v>
      </c>
      <c r="H462" s="709" t="s">
        <v>1278</v>
      </c>
    </row>
    <row r="463" spans="1:8" ht="21.75">
      <c r="A463" s="76"/>
      <c r="B463" s="77"/>
      <c r="C463" s="72" t="s">
        <v>1298</v>
      </c>
      <c r="D463" s="631">
        <v>0.2</v>
      </c>
      <c r="E463" s="74" t="s">
        <v>26</v>
      </c>
      <c r="F463" s="113">
        <v>24.46</v>
      </c>
      <c r="G463" s="81">
        <f>D463*F463</f>
        <v>4.8920000000000003</v>
      </c>
      <c r="H463" s="76"/>
    </row>
    <row r="464" spans="1:8" ht="21.75">
      <c r="A464" s="114"/>
      <c r="B464" s="101"/>
      <c r="C464" s="102" t="s">
        <v>1345</v>
      </c>
      <c r="D464" s="103">
        <v>1</v>
      </c>
      <c r="E464" s="104" t="s">
        <v>25</v>
      </c>
      <c r="F464" s="105" t="s">
        <v>51</v>
      </c>
      <c r="G464" s="106">
        <f>SUM(G459:G463)</f>
        <v>476.892</v>
      </c>
      <c r="H464" s="107" t="s">
        <v>779</v>
      </c>
    </row>
    <row r="465" spans="1:8" ht="21.75">
      <c r="A465" s="70">
        <v>9.2100000000000009</v>
      </c>
      <c r="B465" s="202" t="s">
        <v>1346</v>
      </c>
      <c r="C465" s="78"/>
      <c r="D465" s="679" t="s">
        <v>770</v>
      </c>
      <c r="E465" s="87" t="s">
        <v>770</v>
      </c>
      <c r="F465" s="667" t="s">
        <v>770</v>
      </c>
      <c r="G465" s="89" t="s">
        <v>770</v>
      </c>
      <c r="H465" s="651" t="s">
        <v>770</v>
      </c>
    </row>
    <row r="466" spans="1:8" ht="21.75">
      <c r="A466" s="76"/>
      <c r="B466" s="71" t="s">
        <v>1326</v>
      </c>
      <c r="C466" s="72"/>
      <c r="D466" s="631" t="s">
        <v>770</v>
      </c>
      <c r="E466" s="74" t="s">
        <v>770</v>
      </c>
      <c r="F466" s="628" t="s">
        <v>770</v>
      </c>
      <c r="G466" s="81" t="s">
        <v>770</v>
      </c>
      <c r="H466" s="111" t="s">
        <v>770</v>
      </c>
    </row>
    <row r="467" spans="1:8" ht="21.75">
      <c r="A467" s="76"/>
      <c r="B467" s="77"/>
      <c r="C467" s="72" t="s">
        <v>1344</v>
      </c>
      <c r="D467" s="82">
        <v>1</v>
      </c>
      <c r="E467" s="74" t="s">
        <v>25</v>
      </c>
      <c r="F467" s="628">
        <v>280</v>
      </c>
      <c r="G467" s="81">
        <f>D467*F467</f>
        <v>280</v>
      </c>
      <c r="H467" s="709" t="s">
        <v>1322</v>
      </c>
    </row>
    <row r="468" spans="1:8" ht="21.75">
      <c r="A468" s="76"/>
      <c r="B468" s="77"/>
      <c r="C468" s="72" t="s">
        <v>1327</v>
      </c>
      <c r="D468" s="82">
        <v>0.48</v>
      </c>
      <c r="E468" s="74" t="s">
        <v>558</v>
      </c>
      <c r="F468" s="667">
        <v>842</v>
      </c>
      <c r="G468" s="81">
        <f>D468*F468</f>
        <v>404.15999999999997</v>
      </c>
      <c r="H468" s="709" t="s">
        <v>1278</v>
      </c>
    </row>
    <row r="469" spans="1:8" ht="21.75">
      <c r="A469" s="76"/>
      <c r="B469" s="77"/>
      <c r="C469" s="72" t="s">
        <v>1298</v>
      </c>
      <c r="D469" s="631">
        <v>0.2</v>
      </c>
      <c r="E469" s="74" t="s">
        <v>26</v>
      </c>
      <c r="F469" s="113">
        <v>24.46</v>
      </c>
      <c r="G469" s="81">
        <f>D469*F469</f>
        <v>4.8920000000000003</v>
      </c>
      <c r="H469" s="76"/>
    </row>
    <row r="470" spans="1:8" ht="21.75">
      <c r="A470" s="114"/>
      <c r="B470" s="101"/>
      <c r="C470" s="102" t="s">
        <v>1345</v>
      </c>
      <c r="D470" s="103">
        <v>1</v>
      </c>
      <c r="E470" s="104" t="s">
        <v>25</v>
      </c>
      <c r="F470" s="105" t="s">
        <v>51</v>
      </c>
      <c r="G470" s="106">
        <f>SUM(G465:G469)</f>
        <v>689.05200000000002</v>
      </c>
      <c r="H470" s="107" t="s">
        <v>779</v>
      </c>
    </row>
    <row r="471" spans="1:8" ht="21.75">
      <c r="A471" s="70">
        <v>9.2200000000000006</v>
      </c>
      <c r="B471" s="202" t="s">
        <v>1347</v>
      </c>
      <c r="C471" s="78"/>
      <c r="D471" s="679" t="s">
        <v>770</v>
      </c>
      <c r="E471" s="87" t="s">
        <v>770</v>
      </c>
      <c r="F471" s="667" t="s">
        <v>770</v>
      </c>
      <c r="G471" s="89" t="s">
        <v>770</v>
      </c>
      <c r="H471" s="651" t="s">
        <v>770</v>
      </c>
    </row>
    <row r="472" spans="1:8" ht="21.75">
      <c r="A472" s="76"/>
      <c r="B472" s="71" t="s">
        <v>1320</v>
      </c>
      <c r="C472" s="72"/>
      <c r="D472" s="631" t="s">
        <v>770</v>
      </c>
      <c r="E472" s="74" t="s">
        <v>770</v>
      </c>
      <c r="F472" s="628" t="s">
        <v>770</v>
      </c>
      <c r="G472" s="81" t="s">
        <v>770</v>
      </c>
      <c r="H472" s="111" t="s">
        <v>770</v>
      </c>
    </row>
    <row r="473" spans="1:8" ht="21.75">
      <c r="A473" s="76"/>
      <c r="B473" s="77"/>
      <c r="C473" s="72" t="s">
        <v>1348</v>
      </c>
      <c r="D473" s="82">
        <v>1</v>
      </c>
      <c r="E473" s="74" t="s">
        <v>25</v>
      </c>
      <c r="F473" s="628">
        <v>441</v>
      </c>
      <c r="G473" s="81">
        <f>D473*F473</f>
        <v>441</v>
      </c>
      <c r="H473" s="709" t="s">
        <v>1322</v>
      </c>
    </row>
    <row r="474" spans="1:8" ht="21.75">
      <c r="A474" s="76"/>
      <c r="B474" s="77"/>
      <c r="C474" s="72" t="s">
        <v>1323</v>
      </c>
      <c r="D474" s="82">
        <v>0.48</v>
      </c>
      <c r="E474" s="74" t="s">
        <v>558</v>
      </c>
      <c r="F474" s="667">
        <v>400</v>
      </c>
      <c r="G474" s="81">
        <f>D474*F474</f>
        <v>192</v>
      </c>
      <c r="H474" s="709" t="s">
        <v>1278</v>
      </c>
    </row>
    <row r="475" spans="1:8" ht="21.75">
      <c r="A475" s="76"/>
      <c r="B475" s="77"/>
      <c r="C475" s="72" t="s">
        <v>1298</v>
      </c>
      <c r="D475" s="631">
        <v>0.2</v>
      </c>
      <c r="E475" s="74" t="s">
        <v>26</v>
      </c>
      <c r="F475" s="113">
        <v>24.46</v>
      </c>
      <c r="G475" s="81">
        <f>D475*F475</f>
        <v>4.8920000000000003</v>
      </c>
      <c r="H475" s="76"/>
    </row>
    <row r="476" spans="1:8" ht="21.75">
      <c r="A476" s="114"/>
      <c r="B476" s="101"/>
      <c r="C476" s="102" t="s">
        <v>1349</v>
      </c>
      <c r="D476" s="103">
        <v>1</v>
      </c>
      <c r="E476" s="104" t="s">
        <v>25</v>
      </c>
      <c r="F476" s="105" t="s">
        <v>51</v>
      </c>
      <c r="G476" s="106">
        <f>SUM(G471:G475)</f>
        <v>637.89200000000005</v>
      </c>
      <c r="H476" s="107" t="s">
        <v>779</v>
      </c>
    </row>
    <row r="477" spans="1:8" ht="21.75">
      <c r="A477" s="692">
        <v>9.23</v>
      </c>
      <c r="B477" s="202" t="s">
        <v>1350</v>
      </c>
      <c r="C477" s="78"/>
      <c r="D477" s="679" t="s">
        <v>770</v>
      </c>
      <c r="E477" s="87" t="s">
        <v>770</v>
      </c>
      <c r="F477" s="667" t="s">
        <v>770</v>
      </c>
      <c r="G477" s="89" t="s">
        <v>770</v>
      </c>
      <c r="H477" s="651" t="s">
        <v>770</v>
      </c>
    </row>
    <row r="478" spans="1:8" ht="21.75">
      <c r="A478" s="76"/>
      <c r="B478" s="71" t="s">
        <v>1326</v>
      </c>
      <c r="C478" s="72"/>
      <c r="D478" s="631" t="s">
        <v>770</v>
      </c>
      <c r="E478" s="74" t="s">
        <v>770</v>
      </c>
      <c r="F478" s="628" t="s">
        <v>770</v>
      </c>
      <c r="G478" s="81" t="s">
        <v>770</v>
      </c>
      <c r="H478" s="111" t="s">
        <v>770</v>
      </c>
    </row>
    <row r="479" spans="1:8" ht="21.75">
      <c r="A479" s="76"/>
      <c r="B479" s="77"/>
      <c r="C479" s="72" t="s">
        <v>1348</v>
      </c>
      <c r="D479" s="82">
        <v>1</v>
      </c>
      <c r="E479" s="74" t="s">
        <v>25</v>
      </c>
      <c r="F479" s="628">
        <v>441</v>
      </c>
      <c r="G479" s="81">
        <f>D479*F479</f>
        <v>441</v>
      </c>
      <c r="H479" s="709" t="s">
        <v>1322</v>
      </c>
    </row>
    <row r="480" spans="1:8" ht="21.75">
      <c r="A480" s="76"/>
      <c r="B480" s="77"/>
      <c r="C480" s="72" t="s">
        <v>1327</v>
      </c>
      <c r="D480" s="82">
        <v>0.48</v>
      </c>
      <c r="E480" s="74" t="s">
        <v>558</v>
      </c>
      <c r="F480" s="667">
        <v>842</v>
      </c>
      <c r="G480" s="81">
        <f>D480*F480</f>
        <v>404.15999999999997</v>
      </c>
      <c r="H480" s="709" t="s">
        <v>1278</v>
      </c>
    </row>
    <row r="481" spans="1:8" ht="21.75">
      <c r="A481" s="76"/>
      <c r="B481" s="77"/>
      <c r="C481" s="72" t="s">
        <v>1298</v>
      </c>
      <c r="D481" s="631">
        <v>0.2</v>
      </c>
      <c r="E481" s="74" t="s">
        <v>26</v>
      </c>
      <c r="F481" s="113">
        <v>24.46</v>
      </c>
      <c r="G481" s="81">
        <f>D481*F481</f>
        <v>4.8920000000000003</v>
      </c>
      <c r="H481" s="76"/>
    </row>
    <row r="482" spans="1:8" ht="21.75">
      <c r="A482" s="114"/>
      <c r="B482" s="101"/>
      <c r="C482" s="102" t="s">
        <v>1349</v>
      </c>
      <c r="D482" s="103">
        <v>1</v>
      </c>
      <c r="E482" s="104" t="s">
        <v>25</v>
      </c>
      <c r="F482" s="105" t="s">
        <v>51</v>
      </c>
      <c r="G482" s="106">
        <f>SUM(G477:G481)</f>
        <v>850.05200000000002</v>
      </c>
      <c r="H482" s="107" t="s">
        <v>779</v>
      </c>
    </row>
    <row r="483" spans="1:8" ht="21.75">
      <c r="A483" s="692">
        <v>9.24</v>
      </c>
      <c r="B483" s="202" t="s">
        <v>1351</v>
      </c>
      <c r="C483" s="78"/>
      <c r="D483" s="84"/>
      <c r="E483" s="84"/>
      <c r="F483" s="667" t="s">
        <v>770</v>
      </c>
      <c r="G483" s="89" t="s">
        <v>770</v>
      </c>
      <c r="H483" s="651" t="s">
        <v>770</v>
      </c>
    </row>
    <row r="484" spans="1:8" ht="21.75">
      <c r="A484" s="76"/>
      <c r="B484" s="71" t="s">
        <v>1320</v>
      </c>
      <c r="C484" s="72"/>
      <c r="D484" s="631" t="s">
        <v>770</v>
      </c>
      <c r="E484" s="74" t="s">
        <v>770</v>
      </c>
      <c r="F484" s="628" t="s">
        <v>770</v>
      </c>
      <c r="G484" s="81" t="s">
        <v>770</v>
      </c>
      <c r="H484" s="111" t="s">
        <v>770</v>
      </c>
    </row>
    <row r="485" spans="1:8" ht="21.75">
      <c r="A485" s="76"/>
      <c r="B485" s="77"/>
      <c r="C485" s="72" t="s">
        <v>1352</v>
      </c>
      <c r="D485" s="82">
        <v>1</v>
      </c>
      <c r="E485" s="74" t="s">
        <v>25</v>
      </c>
      <c r="F485" s="628">
        <v>647</v>
      </c>
      <c r="G485" s="81">
        <f>D485*F485</f>
        <v>647</v>
      </c>
      <c r="H485" s="709" t="s">
        <v>1322</v>
      </c>
    </row>
    <row r="486" spans="1:8" ht="21.75">
      <c r="A486" s="114"/>
      <c r="B486" s="101"/>
      <c r="C486" s="102" t="s">
        <v>1323</v>
      </c>
      <c r="D486" s="664">
        <v>0.48</v>
      </c>
      <c r="E486" s="104" t="s">
        <v>558</v>
      </c>
      <c r="F486" s="665">
        <v>400</v>
      </c>
      <c r="G486" s="678">
        <f>D486*F486</f>
        <v>192</v>
      </c>
      <c r="H486" s="712" t="s">
        <v>1278</v>
      </c>
    </row>
    <row r="487" spans="1:8" ht="21.75">
      <c r="A487" s="84"/>
      <c r="B487" s="85"/>
      <c r="C487" s="78" t="s">
        <v>1298</v>
      </c>
      <c r="D487" s="679">
        <v>0.2</v>
      </c>
      <c r="E487" s="87" t="s">
        <v>26</v>
      </c>
      <c r="F487" s="113">
        <v>24.46</v>
      </c>
      <c r="G487" s="89">
        <f>D487*F487</f>
        <v>4.8920000000000003</v>
      </c>
      <c r="H487" s="84"/>
    </row>
    <row r="488" spans="1:8" ht="21.75">
      <c r="A488" s="114"/>
      <c r="B488" s="101"/>
      <c r="C488" s="102" t="s">
        <v>1353</v>
      </c>
      <c r="D488" s="103">
        <v>1</v>
      </c>
      <c r="E488" s="104" t="s">
        <v>25</v>
      </c>
      <c r="F488" s="105" t="s">
        <v>51</v>
      </c>
      <c r="G488" s="106">
        <f>SUM(G483:G487)</f>
        <v>843.89200000000005</v>
      </c>
      <c r="H488" s="107" t="s">
        <v>779</v>
      </c>
    </row>
    <row r="489" spans="1:8" ht="21.75">
      <c r="A489" s="692">
        <v>9.25</v>
      </c>
      <c r="B489" s="202" t="s">
        <v>1354</v>
      </c>
      <c r="C489" s="78"/>
      <c r="D489" s="76"/>
      <c r="E489" s="76"/>
      <c r="F489" s="667" t="s">
        <v>770</v>
      </c>
      <c r="G489" s="89" t="s">
        <v>770</v>
      </c>
      <c r="H489" s="651" t="s">
        <v>770</v>
      </c>
    </row>
    <row r="490" spans="1:8" ht="21.75">
      <c r="A490" s="76"/>
      <c r="B490" s="71" t="s">
        <v>1326</v>
      </c>
      <c r="C490" s="72"/>
      <c r="D490" s="631" t="s">
        <v>770</v>
      </c>
      <c r="E490" s="74" t="s">
        <v>770</v>
      </c>
      <c r="F490" s="628" t="s">
        <v>770</v>
      </c>
      <c r="G490" s="81" t="s">
        <v>770</v>
      </c>
      <c r="H490" s="111" t="s">
        <v>770</v>
      </c>
    </row>
    <row r="491" spans="1:8" ht="21.75">
      <c r="A491" s="76"/>
      <c r="B491" s="77"/>
      <c r="C491" s="72" t="s">
        <v>1352</v>
      </c>
      <c r="D491" s="82">
        <v>1</v>
      </c>
      <c r="E491" s="74" t="s">
        <v>25</v>
      </c>
      <c r="F491" s="628">
        <v>647</v>
      </c>
      <c r="G491" s="81">
        <f>D491*F491</f>
        <v>647</v>
      </c>
      <c r="H491" s="709" t="s">
        <v>1322</v>
      </c>
    </row>
    <row r="492" spans="1:8" ht="21.75">
      <c r="A492" s="76"/>
      <c r="B492" s="77"/>
      <c r="C492" s="72" t="s">
        <v>1327</v>
      </c>
      <c r="D492" s="82">
        <v>0.48</v>
      </c>
      <c r="E492" s="74" t="s">
        <v>558</v>
      </c>
      <c r="F492" s="667">
        <v>842</v>
      </c>
      <c r="G492" s="81">
        <f>D492*F492</f>
        <v>404.15999999999997</v>
      </c>
      <c r="H492" s="709" t="s">
        <v>1278</v>
      </c>
    </row>
    <row r="493" spans="1:8" ht="21.75">
      <c r="A493" s="76"/>
      <c r="B493" s="77"/>
      <c r="C493" s="72" t="s">
        <v>1298</v>
      </c>
      <c r="D493" s="631">
        <v>0.2</v>
      </c>
      <c r="E493" s="74" t="s">
        <v>26</v>
      </c>
      <c r="F493" s="113">
        <v>24.46</v>
      </c>
      <c r="G493" s="81">
        <f>D493*F493</f>
        <v>4.8920000000000003</v>
      </c>
      <c r="H493" s="76"/>
    </row>
    <row r="494" spans="1:8" ht="21.75">
      <c r="A494" s="114"/>
      <c r="B494" s="101"/>
      <c r="C494" s="102" t="s">
        <v>1353</v>
      </c>
      <c r="D494" s="103">
        <v>1</v>
      </c>
      <c r="E494" s="104" t="s">
        <v>25</v>
      </c>
      <c r="F494" s="105" t="s">
        <v>51</v>
      </c>
      <c r="G494" s="106">
        <f>SUM(G489:G493)</f>
        <v>1056.0519999999999</v>
      </c>
      <c r="H494" s="107" t="s">
        <v>779</v>
      </c>
    </row>
    <row r="495" spans="1:8" ht="21.75">
      <c r="A495" s="70">
        <v>9.26</v>
      </c>
      <c r="B495" s="202" t="s">
        <v>1355</v>
      </c>
      <c r="C495" s="78"/>
      <c r="D495" s="679" t="s">
        <v>770</v>
      </c>
      <c r="E495" s="87" t="s">
        <v>770</v>
      </c>
      <c r="F495" s="667" t="s">
        <v>770</v>
      </c>
      <c r="G495" s="89" t="s">
        <v>770</v>
      </c>
      <c r="H495" s="651" t="s">
        <v>770</v>
      </c>
    </row>
    <row r="496" spans="1:8" ht="21.75">
      <c r="A496" s="76"/>
      <c r="B496" s="71" t="s">
        <v>1336</v>
      </c>
      <c r="C496" s="72"/>
      <c r="D496" s="631" t="s">
        <v>770</v>
      </c>
      <c r="E496" s="74" t="s">
        <v>770</v>
      </c>
      <c r="F496" s="628" t="s">
        <v>770</v>
      </c>
      <c r="G496" s="81" t="s">
        <v>770</v>
      </c>
      <c r="H496" s="111" t="s">
        <v>770</v>
      </c>
    </row>
    <row r="497" spans="1:8" ht="21.75">
      <c r="A497" s="76"/>
      <c r="B497" s="77"/>
      <c r="C497" s="72" t="s">
        <v>1344</v>
      </c>
      <c r="D497" s="82">
        <v>2</v>
      </c>
      <c r="E497" s="74" t="s">
        <v>25</v>
      </c>
      <c r="F497" s="628">
        <v>280</v>
      </c>
      <c r="G497" s="81">
        <f>D497*F497</f>
        <v>560</v>
      </c>
      <c r="H497" s="709" t="s">
        <v>1322</v>
      </c>
    </row>
    <row r="498" spans="1:8" ht="21.75">
      <c r="A498" s="76"/>
      <c r="B498" s="77"/>
      <c r="C498" s="72" t="s">
        <v>1337</v>
      </c>
      <c r="D498" s="82">
        <v>0.48</v>
      </c>
      <c r="E498" s="74" t="s">
        <v>558</v>
      </c>
      <c r="F498" s="667">
        <v>396</v>
      </c>
      <c r="G498" s="81">
        <f>D498*F498</f>
        <v>190.07999999999998</v>
      </c>
      <c r="H498" s="709" t="s">
        <v>1278</v>
      </c>
    </row>
    <row r="499" spans="1:8" ht="21.75">
      <c r="A499" s="76"/>
      <c r="B499" s="77"/>
      <c r="C499" s="72" t="s">
        <v>1298</v>
      </c>
      <c r="D499" s="631">
        <v>0.28000000000000003</v>
      </c>
      <c r="E499" s="74" t="s">
        <v>26</v>
      </c>
      <c r="F499" s="113">
        <v>24.46</v>
      </c>
      <c r="G499" s="81">
        <f>D499*F499</f>
        <v>6.8488000000000007</v>
      </c>
      <c r="H499" s="76"/>
    </row>
    <row r="500" spans="1:8" ht="21.75">
      <c r="A500" s="114"/>
      <c r="B500" s="101"/>
      <c r="C500" s="102" t="s">
        <v>1356</v>
      </c>
      <c r="D500" s="103">
        <v>1</v>
      </c>
      <c r="E500" s="104" t="s">
        <v>25</v>
      </c>
      <c r="F500" s="105" t="s">
        <v>51</v>
      </c>
      <c r="G500" s="106">
        <f>SUM(G495:G499)</f>
        <v>756.92879999999991</v>
      </c>
      <c r="H500" s="107" t="s">
        <v>779</v>
      </c>
    </row>
    <row r="501" spans="1:8" ht="21.75">
      <c r="A501" s="70">
        <v>9.27</v>
      </c>
      <c r="B501" s="202" t="s">
        <v>1346</v>
      </c>
      <c r="C501" s="78"/>
      <c r="D501" s="679" t="s">
        <v>770</v>
      </c>
      <c r="E501" s="87" t="s">
        <v>770</v>
      </c>
      <c r="F501" s="667" t="s">
        <v>770</v>
      </c>
      <c r="G501" s="89" t="s">
        <v>770</v>
      </c>
      <c r="H501" s="651" t="s">
        <v>770</v>
      </c>
    </row>
    <row r="502" spans="1:8" ht="21.75">
      <c r="A502" s="76"/>
      <c r="B502" s="71" t="s">
        <v>1339</v>
      </c>
      <c r="C502" s="72"/>
      <c r="D502" s="631" t="s">
        <v>770</v>
      </c>
      <c r="E502" s="74" t="s">
        <v>770</v>
      </c>
      <c r="F502" s="628" t="s">
        <v>770</v>
      </c>
      <c r="G502" s="81" t="s">
        <v>770</v>
      </c>
      <c r="H502" s="111" t="s">
        <v>770</v>
      </c>
    </row>
    <row r="503" spans="1:8" ht="21.75">
      <c r="A503" s="76"/>
      <c r="B503" s="77"/>
      <c r="C503" s="72" t="s">
        <v>1344</v>
      </c>
      <c r="D503" s="82">
        <v>2</v>
      </c>
      <c r="E503" s="74" t="s">
        <v>25</v>
      </c>
      <c r="F503" s="628">
        <v>280</v>
      </c>
      <c r="G503" s="81">
        <f>D503*F503</f>
        <v>560</v>
      </c>
      <c r="H503" s="709" t="s">
        <v>1322</v>
      </c>
    </row>
    <row r="504" spans="1:8" ht="21.75">
      <c r="A504" s="76"/>
      <c r="B504" s="77"/>
      <c r="C504" s="72" t="s">
        <v>1340</v>
      </c>
      <c r="D504" s="82">
        <v>0.48</v>
      </c>
      <c r="E504" s="74" t="s">
        <v>558</v>
      </c>
      <c r="F504" s="667">
        <v>838</v>
      </c>
      <c r="G504" s="81">
        <f>D504*F504</f>
        <v>402.24</v>
      </c>
      <c r="H504" s="709" t="s">
        <v>1278</v>
      </c>
    </row>
    <row r="505" spans="1:8" ht="21.75">
      <c r="A505" s="76"/>
      <c r="B505" s="77"/>
      <c r="C505" s="72" t="s">
        <v>1298</v>
      </c>
      <c r="D505" s="631">
        <v>0.28000000000000003</v>
      </c>
      <c r="E505" s="74" t="s">
        <v>26</v>
      </c>
      <c r="F505" s="113">
        <v>24.46</v>
      </c>
      <c r="G505" s="81">
        <f>D505*F505</f>
        <v>6.8488000000000007</v>
      </c>
      <c r="H505" s="76"/>
    </row>
    <row r="506" spans="1:8" ht="21.75">
      <c r="A506" s="114"/>
      <c r="B506" s="101"/>
      <c r="C506" s="102" t="s">
        <v>1356</v>
      </c>
      <c r="D506" s="103">
        <v>1</v>
      </c>
      <c r="E506" s="104" t="s">
        <v>25</v>
      </c>
      <c r="F506" s="105" t="s">
        <v>51</v>
      </c>
      <c r="G506" s="106">
        <f>SUM(G501:G505)</f>
        <v>969.08879999999999</v>
      </c>
      <c r="H506" s="107" t="s">
        <v>779</v>
      </c>
    </row>
    <row r="507" spans="1:8" ht="21.75">
      <c r="A507" s="70">
        <v>9.2799999999999994</v>
      </c>
      <c r="B507" s="202" t="s">
        <v>1347</v>
      </c>
      <c r="C507" s="78"/>
      <c r="D507" s="679" t="s">
        <v>770</v>
      </c>
      <c r="E507" s="87" t="s">
        <v>770</v>
      </c>
      <c r="F507" s="667" t="s">
        <v>770</v>
      </c>
      <c r="G507" s="89" t="s">
        <v>770</v>
      </c>
      <c r="H507" s="651" t="s">
        <v>770</v>
      </c>
    </row>
    <row r="508" spans="1:8" ht="21.75">
      <c r="A508" s="76"/>
      <c r="B508" s="71" t="s">
        <v>1336</v>
      </c>
      <c r="C508" s="72"/>
      <c r="D508" s="631" t="s">
        <v>770</v>
      </c>
      <c r="E508" s="74" t="s">
        <v>770</v>
      </c>
      <c r="F508" s="628" t="s">
        <v>770</v>
      </c>
      <c r="G508" s="81" t="s">
        <v>770</v>
      </c>
      <c r="H508" s="111" t="s">
        <v>770</v>
      </c>
    </row>
    <row r="509" spans="1:8" ht="21.75">
      <c r="A509" s="76"/>
      <c r="B509" s="77"/>
      <c r="C509" s="72" t="s">
        <v>1348</v>
      </c>
      <c r="D509" s="82">
        <v>2</v>
      </c>
      <c r="E509" s="74" t="s">
        <v>25</v>
      </c>
      <c r="F509" s="628">
        <v>441</v>
      </c>
      <c r="G509" s="81">
        <f>D509*F509</f>
        <v>882</v>
      </c>
      <c r="H509" s="709" t="s">
        <v>1322</v>
      </c>
    </row>
    <row r="510" spans="1:8" ht="21.75">
      <c r="A510" s="76"/>
      <c r="B510" s="77"/>
      <c r="C510" s="72" t="s">
        <v>1337</v>
      </c>
      <c r="D510" s="82">
        <v>0.48</v>
      </c>
      <c r="E510" s="74" t="s">
        <v>558</v>
      </c>
      <c r="F510" s="667">
        <v>396</v>
      </c>
      <c r="G510" s="81">
        <f>D510*F510</f>
        <v>190.07999999999998</v>
      </c>
      <c r="H510" s="709" t="s">
        <v>1278</v>
      </c>
    </row>
    <row r="511" spans="1:8" ht="21.75">
      <c r="A511" s="76"/>
      <c r="B511" s="77"/>
      <c r="C511" s="72" t="s">
        <v>1298</v>
      </c>
      <c r="D511" s="631">
        <v>0.28000000000000003</v>
      </c>
      <c r="E511" s="74" t="s">
        <v>26</v>
      </c>
      <c r="F511" s="113">
        <v>24.46</v>
      </c>
      <c r="G511" s="81">
        <f>D511*F511</f>
        <v>6.8488000000000007</v>
      </c>
      <c r="H511" s="76"/>
    </row>
    <row r="512" spans="1:8" ht="21.75">
      <c r="A512" s="114"/>
      <c r="B512" s="101"/>
      <c r="C512" s="102" t="s">
        <v>1357</v>
      </c>
      <c r="D512" s="103">
        <v>1</v>
      </c>
      <c r="E512" s="104" t="s">
        <v>25</v>
      </c>
      <c r="F512" s="105" t="s">
        <v>51</v>
      </c>
      <c r="G512" s="106">
        <f>SUM(G507:G511)</f>
        <v>1078.9287999999999</v>
      </c>
      <c r="H512" s="107" t="s">
        <v>779</v>
      </c>
    </row>
    <row r="513" spans="1:8" ht="21.75">
      <c r="A513" s="70">
        <v>9.2899999999999991</v>
      </c>
      <c r="B513" s="202" t="s">
        <v>1350</v>
      </c>
      <c r="C513" s="78"/>
      <c r="D513" s="679" t="s">
        <v>770</v>
      </c>
      <c r="E513" s="87" t="s">
        <v>770</v>
      </c>
      <c r="F513" s="667" t="s">
        <v>770</v>
      </c>
      <c r="G513" s="89" t="s">
        <v>770</v>
      </c>
      <c r="H513" s="651" t="s">
        <v>770</v>
      </c>
    </row>
    <row r="514" spans="1:8" ht="21.75">
      <c r="A514" s="76"/>
      <c r="B514" s="71" t="s">
        <v>1339</v>
      </c>
      <c r="C514" s="72"/>
      <c r="D514" s="631" t="s">
        <v>770</v>
      </c>
      <c r="E514" s="74" t="s">
        <v>770</v>
      </c>
      <c r="F514" s="628" t="s">
        <v>770</v>
      </c>
      <c r="G514" s="81" t="s">
        <v>770</v>
      </c>
      <c r="H514" s="111" t="s">
        <v>770</v>
      </c>
    </row>
    <row r="515" spans="1:8" ht="21.75">
      <c r="A515" s="76"/>
      <c r="B515" s="77"/>
      <c r="C515" s="72" t="s">
        <v>1348</v>
      </c>
      <c r="D515" s="82">
        <v>2</v>
      </c>
      <c r="E515" s="74" t="s">
        <v>25</v>
      </c>
      <c r="F515" s="628">
        <v>441</v>
      </c>
      <c r="G515" s="81">
        <f>D515*F515</f>
        <v>882</v>
      </c>
      <c r="H515" s="709" t="s">
        <v>1322</v>
      </c>
    </row>
    <row r="516" spans="1:8" ht="21.75">
      <c r="A516" s="76"/>
      <c r="B516" s="77"/>
      <c r="C516" s="72" t="s">
        <v>1340</v>
      </c>
      <c r="D516" s="82">
        <v>0.48</v>
      </c>
      <c r="E516" s="74" t="s">
        <v>558</v>
      </c>
      <c r="F516" s="667">
        <v>838</v>
      </c>
      <c r="G516" s="81">
        <f>D516*F516</f>
        <v>402.24</v>
      </c>
      <c r="H516" s="709" t="s">
        <v>1278</v>
      </c>
    </row>
    <row r="517" spans="1:8" ht="21.75">
      <c r="A517" s="76"/>
      <c r="B517" s="77"/>
      <c r="C517" s="72" t="s">
        <v>1298</v>
      </c>
      <c r="D517" s="631">
        <v>0.28000000000000003</v>
      </c>
      <c r="E517" s="74" t="s">
        <v>26</v>
      </c>
      <c r="F517" s="113">
        <v>24.46</v>
      </c>
      <c r="G517" s="81">
        <f>D517*F517</f>
        <v>6.8488000000000007</v>
      </c>
      <c r="H517" s="76"/>
    </row>
    <row r="518" spans="1:8" ht="21.75">
      <c r="A518" s="114"/>
      <c r="B518" s="101"/>
      <c r="C518" s="102" t="s">
        <v>1357</v>
      </c>
      <c r="D518" s="103">
        <v>1</v>
      </c>
      <c r="E518" s="104" t="s">
        <v>25</v>
      </c>
      <c r="F518" s="105" t="s">
        <v>51</v>
      </c>
      <c r="G518" s="106">
        <f>SUM(G513:G517)</f>
        <v>1291.0888</v>
      </c>
      <c r="H518" s="107" t="s">
        <v>779</v>
      </c>
    </row>
    <row r="519" spans="1:8" ht="21.75">
      <c r="A519" s="692">
        <v>9.3000000000000007</v>
      </c>
      <c r="B519" s="202" t="s">
        <v>1358</v>
      </c>
      <c r="C519" s="78"/>
      <c r="D519" s="84"/>
      <c r="E519" s="84"/>
      <c r="F519" s="667" t="s">
        <v>770</v>
      </c>
      <c r="G519" s="89" t="s">
        <v>770</v>
      </c>
      <c r="H519" s="651" t="s">
        <v>770</v>
      </c>
    </row>
    <row r="520" spans="1:8" ht="21.75">
      <c r="A520" s="76"/>
      <c r="B520" s="71" t="s">
        <v>1336</v>
      </c>
      <c r="C520" s="72"/>
      <c r="D520" s="631" t="s">
        <v>770</v>
      </c>
      <c r="E520" s="74" t="s">
        <v>770</v>
      </c>
      <c r="F520" s="628" t="s">
        <v>770</v>
      </c>
      <c r="G520" s="81" t="s">
        <v>770</v>
      </c>
      <c r="H520" s="111" t="s">
        <v>770</v>
      </c>
    </row>
    <row r="521" spans="1:8" ht="21.75">
      <c r="A521" s="76"/>
      <c r="B521" s="77"/>
      <c r="C521" s="72" t="s">
        <v>1352</v>
      </c>
      <c r="D521" s="82">
        <v>2</v>
      </c>
      <c r="E521" s="74" t="s">
        <v>25</v>
      </c>
      <c r="F521" s="628">
        <v>647</v>
      </c>
      <c r="G521" s="81">
        <f>D521*F521</f>
        <v>1294</v>
      </c>
      <c r="H521" s="709" t="s">
        <v>1322</v>
      </c>
    </row>
    <row r="522" spans="1:8" ht="21.75">
      <c r="A522" s="76"/>
      <c r="B522" s="77"/>
      <c r="C522" s="72" t="s">
        <v>1337</v>
      </c>
      <c r="D522" s="82">
        <v>0.48</v>
      </c>
      <c r="E522" s="74" t="s">
        <v>558</v>
      </c>
      <c r="F522" s="667">
        <v>396</v>
      </c>
      <c r="G522" s="81">
        <f>D522*F522</f>
        <v>190.07999999999998</v>
      </c>
      <c r="H522" s="709" t="s">
        <v>1278</v>
      </c>
    </row>
    <row r="523" spans="1:8" ht="21.75">
      <c r="A523" s="76"/>
      <c r="B523" s="77"/>
      <c r="C523" s="72" t="s">
        <v>1298</v>
      </c>
      <c r="D523" s="631">
        <v>0.28000000000000003</v>
      </c>
      <c r="E523" s="74" t="s">
        <v>26</v>
      </c>
      <c r="F523" s="113">
        <v>24.46</v>
      </c>
      <c r="G523" s="81">
        <f>D523*F523</f>
        <v>6.8488000000000007</v>
      </c>
      <c r="H523" s="76"/>
    </row>
    <row r="524" spans="1:8" ht="21.75">
      <c r="A524" s="670"/>
      <c r="B524" s="93"/>
      <c r="C524" s="94" t="s">
        <v>1359</v>
      </c>
      <c r="D524" s="95">
        <v>1</v>
      </c>
      <c r="E524" s="96" t="s">
        <v>25</v>
      </c>
      <c r="F524" s="97" t="s">
        <v>51</v>
      </c>
      <c r="G524" s="98">
        <f>SUM(G519:G523)</f>
        <v>1490.9287999999999</v>
      </c>
      <c r="H524" s="99" t="s">
        <v>779</v>
      </c>
    </row>
    <row r="525" spans="1:8" ht="21.75">
      <c r="A525" s="76"/>
      <c r="B525" s="77"/>
      <c r="C525" s="72"/>
      <c r="D525" s="73"/>
      <c r="E525" s="74"/>
      <c r="F525" s="75"/>
      <c r="G525" s="632"/>
      <c r="H525" s="633"/>
    </row>
    <row r="526" spans="1:8" ht="21.75">
      <c r="A526" s="114"/>
      <c r="B526" s="101"/>
      <c r="C526" s="102"/>
      <c r="D526" s="103"/>
      <c r="E526" s="104"/>
      <c r="F526" s="105"/>
      <c r="G526" s="106"/>
      <c r="H526" s="107"/>
    </row>
    <row r="527" spans="1:8" ht="21.75">
      <c r="A527" s="70">
        <v>9.31</v>
      </c>
      <c r="B527" s="202" t="s">
        <v>1360</v>
      </c>
      <c r="C527" s="78"/>
      <c r="D527" s="84"/>
      <c r="E527" s="84"/>
      <c r="F527" s="667" t="s">
        <v>770</v>
      </c>
      <c r="G527" s="89" t="s">
        <v>770</v>
      </c>
      <c r="H527" s="651" t="s">
        <v>770</v>
      </c>
    </row>
    <row r="528" spans="1:8" ht="21.75">
      <c r="A528" s="76"/>
      <c r="B528" s="71" t="s">
        <v>1339</v>
      </c>
      <c r="C528" s="72"/>
      <c r="D528" s="631" t="s">
        <v>770</v>
      </c>
      <c r="E528" s="74" t="s">
        <v>770</v>
      </c>
      <c r="F528" s="628" t="s">
        <v>770</v>
      </c>
      <c r="G528" s="81" t="s">
        <v>770</v>
      </c>
      <c r="H528" s="111" t="s">
        <v>770</v>
      </c>
    </row>
    <row r="529" spans="1:8" ht="21.75">
      <c r="A529" s="76"/>
      <c r="B529" s="77"/>
      <c r="C529" s="72" t="s">
        <v>1352</v>
      </c>
      <c r="D529" s="82">
        <v>2</v>
      </c>
      <c r="E529" s="74" t="s">
        <v>25</v>
      </c>
      <c r="F529" s="628">
        <v>647</v>
      </c>
      <c r="G529" s="81">
        <f>D529*F529</f>
        <v>1294</v>
      </c>
      <c r="H529" s="709" t="s">
        <v>1322</v>
      </c>
    </row>
    <row r="530" spans="1:8" ht="21.75">
      <c r="A530" s="76"/>
      <c r="B530" s="77"/>
      <c r="C530" s="72" t="s">
        <v>1340</v>
      </c>
      <c r="D530" s="82">
        <v>0.48</v>
      </c>
      <c r="E530" s="74" t="s">
        <v>558</v>
      </c>
      <c r="F530" s="667">
        <v>838</v>
      </c>
      <c r="G530" s="81">
        <f>D530*F530</f>
        <v>402.24</v>
      </c>
      <c r="H530" s="709" t="s">
        <v>1278</v>
      </c>
    </row>
    <row r="531" spans="1:8" ht="21.75">
      <c r="A531" s="76"/>
      <c r="B531" s="77"/>
      <c r="C531" s="72" t="s">
        <v>1298</v>
      </c>
      <c r="D531" s="631">
        <v>0.28000000000000003</v>
      </c>
      <c r="E531" s="74" t="s">
        <v>26</v>
      </c>
      <c r="F531" s="113">
        <v>24.46</v>
      </c>
      <c r="G531" s="81">
        <f>D531*F531</f>
        <v>6.8488000000000007</v>
      </c>
      <c r="H531" s="76"/>
    </row>
    <row r="532" spans="1:8" ht="21.75">
      <c r="A532" s="114"/>
      <c r="B532" s="101"/>
      <c r="C532" s="102" t="s">
        <v>1359</v>
      </c>
      <c r="D532" s="103">
        <v>1</v>
      </c>
      <c r="E532" s="104" t="s">
        <v>25</v>
      </c>
      <c r="F532" s="105" t="s">
        <v>51</v>
      </c>
      <c r="G532" s="106">
        <f>SUM(G527:G531)</f>
        <v>1703.0888</v>
      </c>
      <c r="H532" s="107" t="s">
        <v>779</v>
      </c>
    </row>
    <row r="533" spans="1:8" ht="21.75">
      <c r="A533" s="70">
        <v>9.32</v>
      </c>
      <c r="B533" s="202" t="s">
        <v>1361</v>
      </c>
      <c r="C533" s="78"/>
      <c r="D533" s="679" t="s">
        <v>770</v>
      </c>
      <c r="E533" s="87" t="s">
        <v>770</v>
      </c>
      <c r="F533" s="667" t="s">
        <v>770</v>
      </c>
      <c r="G533" s="89" t="s">
        <v>770</v>
      </c>
      <c r="H533" s="651" t="s">
        <v>770</v>
      </c>
    </row>
    <row r="534" spans="1:8" ht="21.75">
      <c r="A534" s="76"/>
      <c r="B534" s="71" t="s">
        <v>1362</v>
      </c>
      <c r="C534" s="72"/>
      <c r="D534" s="631" t="s">
        <v>770</v>
      </c>
      <c r="E534" s="74" t="s">
        <v>770</v>
      </c>
      <c r="F534" s="628" t="s">
        <v>770</v>
      </c>
      <c r="G534" s="81" t="s">
        <v>770</v>
      </c>
      <c r="H534" s="111" t="s">
        <v>770</v>
      </c>
    </row>
    <row r="535" spans="1:8" ht="21.75">
      <c r="A535" s="76"/>
      <c r="B535" s="77"/>
      <c r="C535" s="72" t="s">
        <v>1363</v>
      </c>
      <c r="D535" s="82">
        <v>1</v>
      </c>
      <c r="E535" s="74" t="s">
        <v>25</v>
      </c>
      <c r="F535" s="628">
        <v>226</v>
      </c>
      <c r="G535" s="81">
        <f>D535*F535</f>
        <v>226</v>
      </c>
      <c r="H535" s="709" t="s">
        <v>1322</v>
      </c>
    </row>
    <row r="536" spans="1:8" ht="21.75">
      <c r="A536" s="76"/>
      <c r="B536" s="77"/>
      <c r="C536" s="72" t="s">
        <v>1323</v>
      </c>
      <c r="D536" s="82">
        <v>0.48</v>
      </c>
      <c r="E536" s="74" t="s">
        <v>558</v>
      </c>
      <c r="F536" s="667">
        <v>400</v>
      </c>
      <c r="G536" s="81">
        <f>D536*F536</f>
        <v>192</v>
      </c>
      <c r="H536" s="709" t="s">
        <v>1278</v>
      </c>
    </row>
    <row r="537" spans="1:8" ht="21.75">
      <c r="A537" s="76"/>
      <c r="B537" s="77"/>
      <c r="C537" s="72" t="s">
        <v>1298</v>
      </c>
      <c r="D537" s="631">
        <v>0.2</v>
      </c>
      <c r="E537" s="74" t="s">
        <v>26</v>
      </c>
      <c r="F537" s="113">
        <v>24.46</v>
      </c>
      <c r="G537" s="81">
        <f>D537*F537</f>
        <v>4.8920000000000003</v>
      </c>
      <c r="H537" s="76"/>
    </row>
    <row r="538" spans="1:8" ht="21.75">
      <c r="A538" s="114"/>
      <c r="B538" s="101"/>
      <c r="C538" s="102" t="s">
        <v>1364</v>
      </c>
      <c r="D538" s="103">
        <v>1</v>
      </c>
      <c r="E538" s="104" t="s">
        <v>25</v>
      </c>
      <c r="F538" s="105" t="s">
        <v>51</v>
      </c>
      <c r="G538" s="106">
        <f>SUM(G533:G537)</f>
        <v>422.892</v>
      </c>
      <c r="H538" s="107" t="s">
        <v>779</v>
      </c>
    </row>
    <row r="539" spans="1:8" ht="21.75">
      <c r="A539" s="692">
        <v>9.33</v>
      </c>
      <c r="B539" s="202" t="s">
        <v>1361</v>
      </c>
      <c r="C539" s="78"/>
      <c r="D539" s="679" t="s">
        <v>770</v>
      </c>
      <c r="E539" s="87" t="s">
        <v>770</v>
      </c>
      <c r="F539" s="667" t="s">
        <v>770</v>
      </c>
      <c r="G539" s="89" t="s">
        <v>770</v>
      </c>
      <c r="H539" s="651" t="s">
        <v>770</v>
      </c>
    </row>
    <row r="540" spans="1:8" ht="21.75">
      <c r="A540" s="76"/>
      <c r="B540" s="71" t="s">
        <v>1365</v>
      </c>
      <c r="C540" s="72"/>
      <c r="D540" s="76"/>
      <c r="E540" s="76"/>
      <c r="F540" s="628" t="s">
        <v>770</v>
      </c>
      <c r="G540" s="81" t="s">
        <v>770</v>
      </c>
      <c r="H540" s="111" t="s">
        <v>770</v>
      </c>
    </row>
    <row r="541" spans="1:8" ht="21.75">
      <c r="A541" s="76"/>
      <c r="B541" s="77"/>
      <c r="C541" s="72" t="s">
        <v>1363</v>
      </c>
      <c r="D541" s="82">
        <v>1</v>
      </c>
      <c r="E541" s="74" t="s">
        <v>25</v>
      </c>
      <c r="F541" s="628">
        <v>226</v>
      </c>
      <c r="G541" s="81">
        <f>D541*F541</f>
        <v>226</v>
      </c>
      <c r="H541" s="709" t="s">
        <v>1322</v>
      </c>
    </row>
    <row r="542" spans="1:8" ht="21.75">
      <c r="A542" s="76"/>
      <c r="B542" s="77"/>
      <c r="C542" s="72" t="s">
        <v>1327</v>
      </c>
      <c r="D542" s="82">
        <v>0.48</v>
      </c>
      <c r="E542" s="74" t="s">
        <v>558</v>
      </c>
      <c r="F542" s="667">
        <v>842</v>
      </c>
      <c r="G542" s="81">
        <f>D542*F542</f>
        <v>404.15999999999997</v>
      </c>
      <c r="H542" s="709" t="s">
        <v>1278</v>
      </c>
    </row>
    <row r="543" spans="1:8" ht="21.75">
      <c r="A543" s="76"/>
      <c r="B543" s="77"/>
      <c r="C543" s="72" t="s">
        <v>1298</v>
      </c>
      <c r="D543" s="631">
        <v>0.2</v>
      </c>
      <c r="E543" s="74" t="s">
        <v>26</v>
      </c>
      <c r="F543" s="113">
        <v>24.46</v>
      </c>
      <c r="G543" s="81">
        <f>D543*F543</f>
        <v>4.8920000000000003</v>
      </c>
      <c r="H543" s="76"/>
    </row>
    <row r="544" spans="1:8" ht="21.75">
      <c r="A544" s="114"/>
      <c r="B544" s="101"/>
      <c r="C544" s="102" t="s">
        <v>1364</v>
      </c>
      <c r="D544" s="103">
        <v>1</v>
      </c>
      <c r="E544" s="104" t="s">
        <v>25</v>
      </c>
      <c r="F544" s="105" t="s">
        <v>51</v>
      </c>
      <c r="G544" s="106">
        <f>SUM(G539:G543)</f>
        <v>635.05200000000002</v>
      </c>
      <c r="H544" s="107" t="s">
        <v>779</v>
      </c>
    </row>
    <row r="545" spans="1:8" ht="21.75">
      <c r="A545" s="70">
        <v>9.34</v>
      </c>
      <c r="B545" s="202" t="s">
        <v>1366</v>
      </c>
      <c r="C545" s="78"/>
      <c r="D545" s="679" t="s">
        <v>770</v>
      </c>
      <c r="E545" s="87" t="s">
        <v>770</v>
      </c>
      <c r="F545" s="667" t="s">
        <v>770</v>
      </c>
      <c r="G545" s="89" t="s">
        <v>770</v>
      </c>
      <c r="H545" s="651" t="s">
        <v>770</v>
      </c>
    </row>
    <row r="546" spans="1:8" ht="21.75">
      <c r="A546" s="76"/>
      <c r="B546" s="71" t="s">
        <v>1362</v>
      </c>
      <c r="C546" s="72"/>
      <c r="D546" s="631" t="s">
        <v>770</v>
      </c>
      <c r="E546" s="74" t="s">
        <v>770</v>
      </c>
      <c r="F546" s="628" t="s">
        <v>770</v>
      </c>
      <c r="G546" s="81" t="s">
        <v>770</v>
      </c>
      <c r="H546" s="111" t="s">
        <v>770</v>
      </c>
    </row>
    <row r="547" spans="1:8" ht="21.75">
      <c r="A547" s="76"/>
      <c r="B547" s="77"/>
      <c r="C547" s="72" t="s">
        <v>1367</v>
      </c>
      <c r="D547" s="82">
        <v>1</v>
      </c>
      <c r="E547" s="74" t="s">
        <v>25</v>
      </c>
      <c r="F547" s="628">
        <v>294</v>
      </c>
      <c r="G547" s="81">
        <f>D547*F547</f>
        <v>294</v>
      </c>
      <c r="H547" s="709" t="s">
        <v>1322</v>
      </c>
    </row>
    <row r="548" spans="1:8" ht="21.75">
      <c r="A548" s="76"/>
      <c r="B548" s="77"/>
      <c r="C548" s="72" t="s">
        <v>1323</v>
      </c>
      <c r="D548" s="82">
        <v>0.48</v>
      </c>
      <c r="E548" s="74" t="s">
        <v>558</v>
      </c>
      <c r="F548" s="667">
        <v>400</v>
      </c>
      <c r="G548" s="81">
        <f>D548*F548</f>
        <v>192</v>
      </c>
      <c r="H548" s="709" t="s">
        <v>1278</v>
      </c>
    </row>
    <row r="549" spans="1:8" ht="21.75">
      <c r="A549" s="76"/>
      <c r="B549" s="77"/>
      <c r="C549" s="72" t="s">
        <v>1298</v>
      </c>
      <c r="D549" s="631">
        <v>0.2</v>
      </c>
      <c r="E549" s="74" t="s">
        <v>26</v>
      </c>
      <c r="F549" s="113">
        <v>12.92</v>
      </c>
      <c r="G549" s="81">
        <f>D549*F549</f>
        <v>2.5840000000000001</v>
      </c>
      <c r="H549" s="76"/>
    </row>
    <row r="550" spans="1:8" ht="21.75">
      <c r="A550" s="114"/>
      <c r="B550" s="101"/>
      <c r="C550" s="102" t="s">
        <v>1368</v>
      </c>
      <c r="D550" s="103">
        <v>1</v>
      </c>
      <c r="E550" s="104" t="s">
        <v>25</v>
      </c>
      <c r="F550" s="105" t="s">
        <v>51</v>
      </c>
      <c r="G550" s="106">
        <f>SUM(G545:G549)</f>
        <v>488.584</v>
      </c>
      <c r="H550" s="107" t="s">
        <v>779</v>
      </c>
    </row>
    <row r="551" spans="1:8" ht="21.75">
      <c r="A551" s="692">
        <v>9.35</v>
      </c>
      <c r="B551" s="202" t="s">
        <v>1366</v>
      </c>
      <c r="C551" s="78"/>
      <c r="D551" s="679" t="s">
        <v>770</v>
      </c>
      <c r="E551" s="87" t="s">
        <v>770</v>
      </c>
      <c r="F551" s="667" t="s">
        <v>770</v>
      </c>
      <c r="G551" s="89" t="s">
        <v>770</v>
      </c>
      <c r="H551" s="651" t="s">
        <v>770</v>
      </c>
    </row>
    <row r="552" spans="1:8" ht="21.75">
      <c r="A552" s="76"/>
      <c r="B552" s="71" t="s">
        <v>1365</v>
      </c>
      <c r="C552" s="72"/>
      <c r="D552" s="76"/>
      <c r="E552" s="76"/>
      <c r="F552" s="628" t="s">
        <v>770</v>
      </c>
      <c r="G552" s="81" t="s">
        <v>770</v>
      </c>
      <c r="H552" s="111" t="s">
        <v>770</v>
      </c>
    </row>
    <row r="553" spans="1:8" ht="21.75">
      <c r="A553" s="76"/>
      <c r="B553" s="77"/>
      <c r="C553" s="72" t="s">
        <v>1367</v>
      </c>
      <c r="D553" s="82">
        <v>1</v>
      </c>
      <c r="E553" s="74" t="s">
        <v>25</v>
      </c>
      <c r="F553" s="628">
        <v>294</v>
      </c>
      <c r="G553" s="81">
        <f>D553*F553</f>
        <v>294</v>
      </c>
      <c r="H553" s="709" t="s">
        <v>1322</v>
      </c>
    </row>
    <row r="554" spans="1:8" ht="21.75">
      <c r="A554" s="76"/>
      <c r="B554" s="77"/>
      <c r="C554" s="72" t="s">
        <v>1327</v>
      </c>
      <c r="D554" s="82">
        <v>0.48</v>
      </c>
      <c r="E554" s="74" t="s">
        <v>558</v>
      </c>
      <c r="F554" s="667">
        <v>842</v>
      </c>
      <c r="G554" s="81">
        <f>D554*F554</f>
        <v>404.15999999999997</v>
      </c>
      <c r="H554" s="709" t="s">
        <v>1278</v>
      </c>
    </row>
    <row r="555" spans="1:8" ht="21.75">
      <c r="A555" s="76"/>
      <c r="B555" s="77"/>
      <c r="C555" s="72" t="s">
        <v>1298</v>
      </c>
      <c r="D555" s="631">
        <v>0.2</v>
      </c>
      <c r="E555" s="74" t="s">
        <v>26</v>
      </c>
      <c r="F555" s="113">
        <v>24.46</v>
      </c>
      <c r="G555" s="81">
        <f>D555*F555</f>
        <v>4.8920000000000003</v>
      </c>
      <c r="H555" s="76"/>
    </row>
    <row r="556" spans="1:8" ht="21.75">
      <c r="A556" s="114"/>
      <c r="B556" s="101"/>
      <c r="C556" s="102" t="s">
        <v>1368</v>
      </c>
      <c r="D556" s="103">
        <v>1</v>
      </c>
      <c r="E556" s="104" t="s">
        <v>25</v>
      </c>
      <c r="F556" s="105" t="s">
        <v>51</v>
      </c>
      <c r="G556" s="106">
        <f>SUM(G551:G555)</f>
        <v>703.05200000000002</v>
      </c>
      <c r="H556" s="107" t="s">
        <v>779</v>
      </c>
    </row>
    <row r="557" spans="1:8" ht="21.75">
      <c r="A557" s="70">
        <v>9.36</v>
      </c>
      <c r="B557" s="202" t="s">
        <v>1361</v>
      </c>
      <c r="C557" s="78"/>
      <c r="D557" s="679" t="s">
        <v>770</v>
      </c>
      <c r="E557" s="87" t="s">
        <v>770</v>
      </c>
      <c r="F557" s="667" t="s">
        <v>770</v>
      </c>
      <c r="G557" s="89" t="s">
        <v>770</v>
      </c>
      <c r="H557" s="651" t="s">
        <v>770</v>
      </c>
    </row>
    <row r="558" spans="1:8" ht="21.75">
      <c r="A558" s="76"/>
      <c r="B558" s="71" t="s">
        <v>1369</v>
      </c>
      <c r="C558" s="72"/>
      <c r="D558" s="631"/>
      <c r="E558" s="74" t="s">
        <v>770</v>
      </c>
      <c r="F558" s="628" t="s">
        <v>770</v>
      </c>
      <c r="G558" s="81" t="s">
        <v>770</v>
      </c>
      <c r="H558" s="111" t="s">
        <v>770</v>
      </c>
    </row>
    <row r="559" spans="1:8" ht="21.75">
      <c r="A559" s="76"/>
      <c r="B559" s="77"/>
      <c r="C559" s="72" t="s">
        <v>1363</v>
      </c>
      <c r="D559" s="82">
        <v>2</v>
      </c>
      <c r="E559" s="74" t="s">
        <v>25</v>
      </c>
      <c r="F559" s="628">
        <v>226</v>
      </c>
      <c r="G559" s="81">
        <f>D559*F559</f>
        <v>452</v>
      </c>
      <c r="H559" s="709" t="s">
        <v>1322</v>
      </c>
    </row>
    <row r="560" spans="1:8" ht="21.75">
      <c r="A560" s="76"/>
      <c r="B560" s="77"/>
      <c r="C560" s="72" t="s">
        <v>1337</v>
      </c>
      <c r="D560" s="82">
        <v>0.48</v>
      </c>
      <c r="E560" s="74" t="s">
        <v>558</v>
      </c>
      <c r="F560" s="667">
        <v>396</v>
      </c>
      <c r="G560" s="81">
        <f>D560*F560</f>
        <v>190.07999999999998</v>
      </c>
      <c r="H560" s="709" t="s">
        <v>1278</v>
      </c>
    </row>
    <row r="561" spans="1:8" ht="21.75">
      <c r="A561" s="76"/>
      <c r="B561" s="77"/>
      <c r="C561" s="72" t="s">
        <v>1298</v>
      </c>
      <c r="D561" s="631">
        <v>0.28000000000000003</v>
      </c>
      <c r="E561" s="74" t="s">
        <v>26</v>
      </c>
      <c r="F561" s="113">
        <v>12.92</v>
      </c>
      <c r="G561" s="81">
        <f>D561*F561</f>
        <v>3.6176000000000004</v>
      </c>
      <c r="H561" s="76"/>
    </row>
    <row r="562" spans="1:8" ht="21.75">
      <c r="A562" s="114"/>
      <c r="B562" s="101"/>
      <c r="C562" s="102" t="s">
        <v>1370</v>
      </c>
      <c r="D562" s="103">
        <v>1</v>
      </c>
      <c r="E562" s="104" t="s">
        <v>25</v>
      </c>
      <c r="F562" s="105" t="s">
        <v>51</v>
      </c>
      <c r="G562" s="106">
        <f>SUM(G557:G561)</f>
        <v>645.69759999999997</v>
      </c>
      <c r="H562" s="107" t="s">
        <v>779</v>
      </c>
    </row>
    <row r="563" spans="1:8" ht="21.75">
      <c r="A563" s="692">
        <v>9.3699999999999992</v>
      </c>
      <c r="B563" s="202" t="s">
        <v>1361</v>
      </c>
      <c r="C563" s="78"/>
      <c r="D563" s="679" t="s">
        <v>770</v>
      </c>
      <c r="E563" s="87" t="s">
        <v>770</v>
      </c>
      <c r="F563" s="667" t="s">
        <v>770</v>
      </c>
      <c r="G563" s="89" t="s">
        <v>770</v>
      </c>
      <c r="H563" s="651" t="s">
        <v>770</v>
      </c>
    </row>
    <row r="564" spans="1:8" ht="21.75">
      <c r="A564" s="76"/>
      <c r="B564" s="71" t="s">
        <v>1371</v>
      </c>
      <c r="C564" s="72"/>
      <c r="D564" s="76"/>
      <c r="E564" s="76"/>
      <c r="F564" s="628" t="s">
        <v>770</v>
      </c>
      <c r="G564" s="81" t="s">
        <v>770</v>
      </c>
      <c r="H564" s="111" t="s">
        <v>770</v>
      </c>
    </row>
    <row r="565" spans="1:8" ht="21.75">
      <c r="A565" s="76"/>
      <c r="B565" s="77"/>
      <c r="C565" s="72" t="s">
        <v>1363</v>
      </c>
      <c r="D565" s="82">
        <v>2</v>
      </c>
      <c r="E565" s="74" t="s">
        <v>25</v>
      </c>
      <c r="F565" s="628">
        <v>226</v>
      </c>
      <c r="G565" s="81">
        <f>D565*F565</f>
        <v>452</v>
      </c>
      <c r="H565" s="709" t="s">
        <v>1322</v>
      </c>
    </row>
    <row r="566" spans="1:8" ht="21.75">
      <c r="A566" s="114"/>
      <c r="B566" s="101"/>
      <c r="C566" s="102" t="s">
        <v>1340</v>
      </c>
      <c r="D566" s="664">
        <v>0.48</v>
      </c>
      <c r="E566" s="104" t="s">
        <v>558</v>
      </c>
      <c r="F566" s="665">
        <v>838</v>
      </c>
      <c r="G566" s="678">
        <f>D566*F566</f>
        <v>402.24</v>
      </c>
      <c r="H566" s="712" t="s">
        <v>1278</v>
      </c>
    </row>
    <row r="567" spans="1:8" ht="21.75">
      <c r="A567" s="84"/>
      <c r="B567" s="85"/>
      <c r="C567" s="78" t="s">
        <v>1298</v>
      </c>
      <c r="D567" s="679">
        <v>0.28000000000000003</v>
      </c>
      <c r="E567" s="87" t="s">
        <v>26</v>
      </c>
      <c r="F567" s="113">
        <v>24.46</v>
      </c>
      <c r="G567" s="89">
        <f>D567*F567</f>
        <v>6.8488000000000007</v>
      </c>
      <c r="H567" s="84"/>
    </row>
    <row r="568" spans="1:8" ht="21.75">
      <c r="A568" s="114"/>
      <c r="B568" s="101"/>
      <c r="C568" s="102" t="s">
        <v>1370</v>
      </c>
      <c r="D568" s="103">
        <v>1</v>
      </c>
      <c r="E568" s="104" t="s">
        <v>25</v>
      </c>
      <c r="F568" s="105" t="s">
        <v>51</v>
      </c>
      <c r="G568" s="106">
        <f>SUM(G563:G567)</f>
        <v>861.08879999999999</v>
      </c>
      <c r="H568" s="107" t="s">
        <v>779</v>
      </c>
    </row>
    <row r="569" spans="1:8" ht="21.75">
      <c r="A569" s="70">
        <v>9.3800000000000008</v>
      </c>
      <c r="B569" s="202" t="s">
        <v>1366</v>
      </c>
      <c r="C569" s="78"/>
      <c r="D569" s="679" t="s">
        <v>770</v>
      </c>
      <c r="E569" s="87" t="s">
        <v>770</v>
      </c>
      <c r="F569" s="667" t="s">
        <v>770</v>
      </c>
      <c r="G569" s="89" t="s">
        <v>770</v>
      </c>
      <c r="H569" s="651" t="s">
        <v>770</v>
      </c>
    </row>
    <row r="570" spans="1:8" ht="21.75">
      <c r="A570" s="76"/>
      <c r="B570" s="71" t="s">
        <v>1369</v>
      </c>
      <c r="C570" s="72"/>
      <c r="D570" s="631" t="s">
        <v>770</v>
      </c>
      <c r="E570" s="74" t="s">
        <v>770</v>
      </c>
      <c r="F570" s="628" t="s">
        <v>770</v>
      </c>
      <c r="G570" s="81" t="s">
        <v>770</v>
      </c>
      <c r="H570" s="111" t="s">
        <v>770</v>
      </c>
    </row>
    <row r="571" spans="1:8" ht="21.75">
      <c r="A571" s="76"/>
      <c r="B571" s="77"/>
      <c r="C571" s="72" t="s">
        <v>1367</v>
      </c>
      <c r="D571" s="82">
        <v>2</v>
      </c>
      <c r="E571" s="74" t="s">
        <v>25</v>
      </c>
      <c r="F571" s="628">
        <v>294</v>
      </c>
      <c r="G571" s="81">
        <f>D571*F571</f>
        <v>588</v>
      </c>
      <c r="H571" s="709" t="s">
        <v>1322</v>
      </c>
    </row>
    <row r="572" spans="1:8" ht="21.75">
      <c r="A572" s="76"/>
      <c r="B572" s="77"/>
      <c r="C572" s="72" t="s">
        <v>1337</v>
      </c>
      <c r="D572" s="82">
        <v>0.48</v>
      </c>
      <c r="E572" s="74" t="s">
        <v>558</v>
      </c>
      <c r="F572" s="667">
        <v>396</v>
      </c>
      <c r="G572" s="81">
        <f>D572*F572</f>
        <v>190.07999999999998</v>
      </c>
      <c r="H572" s="709" t="s">
        <v>1278</v>
      </c>
    </row>
    <row r="573" spans="1:8" ht="21.75">
      <c r="A573" s="76"/>
      <c r="B573" s="77"/>
      <c r="C573" s="72" t="s">
        <v>1298</v>
      </c>
      <c r="D573" s="631">
        <v>0.28000000000000003</v>
      </c>
      <c r="E573" s="74" t="s">
        <v>26</v>
      </c>
      <c r="F573" s="113">
        <v>24.46</v>
      </c>
      <c r="G573" s="81">
        <f>D573*F573</f>
        <v>6.8488000000000007</v>
      </c>
      <c r="H573" s="76"/>
    </row>
    <row r="574" spans="1:8" ht="21.75">
      <c r="A574" s="114"/>
      <c r="B574" s="101"/>
      <c r="C574" s="102" t="s">
        <v>1372</v>
      </c>
      <c r="D574" s="103">
        <v>1</v>
      </c>
      <c r="E574" s="104" t="s">
        <v>25</v>
      </c>
      <c r="F574" s="105" t="s">
        <v>51</v>
      </c>
      <c r="G574" s="106">
        <f>SUM(G569:G573)</f>
        <v>784.92879999999991</v>
      </c>
      <c r="H574" s="107" t="s">
        <v>779</v>
      </c>
    </row>
    <row r="575" spans="1:8" ht="21.75">
      <c r="A575" s="692">
        <v>9.39</v>
      </c>
      <c r="B575" s="202" t="s">
        <v>1366</v>
      </c>
      <c r="C575" s="78"/>
      <c r="D575" s="679" t="s">
        <v>770</v>
      </c>
      <c r="E575" s="87" t="s">
        <v>770</v>
      </c>
      <c r="F575" s="667" t="s">
        <v>770</v>
      </c>
      <c r="G575" s="89" t="s">
        <v>770</v>
      </c>
      <c r="H575" s="651" t="s">
        <v>770</v>
      </c>
    </row>
    <row r="576" spans="1:8" ht="21.75">
      <c r="A576" s="76"/>
      <c r="B576" s="71" t="s">
        <v>1371</v>
      </c>
      <c r="C576" s="72"/>
      <c r="D576" s="76"/>
      <c r="E576" s="76"/>
      <c r="F576" s="628" t="s">
        <v>770</v>
      </c>
      <c r="G576" s="81" t="s">
        <v>770</v>
      </c>
      <c r="H576" s="111" t="s">
        <v>770</v>
      </c>
    </row>
    <row r="577" spans="1:8" ht="21.75">
      <c r="A577" s="76"/>
      <c r="B577" s="77"/>
      <c r="C577" s="72" t="s">
        <v>1367</v>
      </c>
      <c r="D577" s="82">
        <v>2</v>
      </c>
      <c r="E577" s="74" t="s">
        <v>25</v>
      </c>
      <c r="F577" s="628">
        <v>294</v>
      </c>
      <c r="G577" s="81">
        <f>D577*F577</f>
        <v>588</v>
      </c>
      <c r="H577" s="709" t="s">
        <v>1322</v>
      </c>
    </row>
    <row r="578" spans="1:8" ht="21.75">
      <c r="A578" s="76"/>
      <c r="B578" s="77"/>
      <c r="C578" s="72" t="s">
        <v>1340</v>
      </c>
      <c r="D578" s="82">
        <v>0.48</v>
      </c>
      <c r="E578" s="74" t="s">
        <v>558</v>
      </c>
      <c r="F578" s="667">
        <v>838</v>
      </c>
      <c r="G578" s="81">
        <f>D578*F578</f>
        <v>402.24</v>
      </c>
      <c r="H578" s="709" t="s">
        <v>1278</v>
      </c>
    </row>
    <row r="579" spans="1:8" ht="21.75">
      <c r="A579" s="76"/>
      <c r="B579" s="77"/>
      <c r="C579" s="72" t="s">
        <v>1298</v>
      </c>
      <c r="D579" s="631">
        <v>0.28000000000000003</v>
      </c>
      <c r="E579" s="74" t="s">
        <v>26</v>
      </c>
      <c r="F579" s="113">
        <v>24.46</v>
      </c>
      <c r="G579" s="81">
        <f>D579*F579</f>
        <v>6.8488000000000007</v>
      </c>
      <c r="H579" s="76"/>
    </row>
    <row r="580" spans="1:8" ht="21.75">
      <c r="A580" s="114"/>
      <c r="B580" s="101"/>
      <c r="C580" s="102" t="s">
        <v>1372</v>
      </c>
      <c r="D580" s="103">
        <v>1</v>
      </c>
      <c r="E580" s="104" t="s">
        <v>25</v>
      </c>
      <c r="F580" s="105" t="s">
        <v>51</v>
      </c>
      <c r="G580" s="106">
        <f>SUM(G575:G579)</f>
        <v>997.08879999999999</v>
      </c>
      <c r="H580" s="107" t="s">
        <v>779</v>
      </c>
    </row>
    <row r="581" spans="1:8" ht="21.75">
      <c r="A581" s="692">
        <v>9.4</v>
      </c>
      <c r="B581" s="202" t="s">
        <v>1373</v>
      </c>
      <c r="C581" s="78"/>
      <c r="D581" s="679" t="s">
        <v>770</v>
      </c>
      <c r="E581" s="87" t="s">
        <v>770</v>
      </c>
      <c r="F581" s="667" t="s">
        <v>770</v>
      </c>
      <c r="G581" s="89" t="s">
        <v>770</v>
      </c>
      <c r="H581" s="651" t="s">
        <v>770</v>
      </c>
    </row>
    <row r="582" spans="1:8" ht="21.75">
      <c r="A582" s="76"/>
      <c r="B582" s="71" t="s">
        <v>1362</v>
      </c>
      <c r="C582" s="72"/>
      <c r="D582" s="631" t="s">
        <v>770</v>
      </c>
      <c r="E582" s="74" t="s">
        <v>770</v>
      </c>
      <c r="F582" s="628" t="s">
        <v>770</v>
      </c>
      <c r="G582" s="81" t="s">
        <v>770</v>
      </c>
      <c r="H582" s="111" t="s">
        <v>770</v>
      </c>
    </row>
    <row r="583" spans="1:8" ht="21.75">
      <c r="A583" s="76"/>
      <c r="B583" s="77"/>
      <c r="C583" s="72" t="s">
        <v>1374</v>
      </c>
      <c r="D583" s="82">
        <v>1</v>
      </c>
      <c r="E583" s="74" t="s">
        <v>25</v>
      </c>
      <c r="F583" s="628">
        <v>79.33</v>
      </c>
      <c r="G583" s="81">
        <f>D583*F583</f>
        <v>79.33</v>
      </c>
      <c r="H583" s="709" t="s">
        <v>1322</v>
      </c>
    </row>
    <row r="584" spans="1:8" ht="21.75">
      <c r="A584" s="76"/>
      <c r="B584" s="77"/>
      <c r="C584" s="72" t="s">
        <v>1323</v>
      </c>
      <c r="D584" s="82">
        <v>0.48</v>
      </c>
      <c r="E584" s="74" t="s">
        <v>558</v>
      </c>
      <c r="F584" s="667">
        <v>400</v>
      </c>
      <c r="G584" s="81">
        <f>D584*F584</f>
        <v>192</v>
      </c>
      <c r="H584" s="709" t="s">
        <v>1278</v>
      </c>
    </row>
    <row r="585" spans="1:8" ht="21.75">
      <c r="A585" s="76"/>
      <c r="B585" s="77"/>
      <c r="C585" s="72" t="s">
        <v>1298</v>
      </c>
      <c r="D585" s="631">
        <v>0.2</v>
      </c>
      <c r="E585" s="74" t="s">
        <v>26</v>
      </c>
      <c r="F585" s="113">
        <v>24.46</v>
      </c>
      <c r="G585" s="81">
        <f>D585*F585</f>
        <v>4.8920000000000003</v>
      </c>
      <c r="H585" s="76"/>
    </row>
    <row r="586" spans="1:8" ht="21.75">
      <c r="A586" s="670"/>
      <c r="B586" s="93"/>
      <c r="C586" s="72" t="s">
        <v>1375</v>
      </c>
      <c r="D586" s="631">
        <v>1</v>
      </c>
      <c r="E586" s="74" t="s">
        <v>25</v>
      </c>
      <c r="F586" s="113">
        <v>5</v>
      </c>
      <c r="G586" s="81">
        <f>D586*F586</f>
        <v>5</v>
      </c>
      <c r="H586" s="670"/>
    </row>
    <row r="587" spans="1:8" ht="21.75">
      <c r="A587" s="114"/>
      <c r="B587" s="101"/>
      <c r="C587" s="102" t="s">
        <v>1376</v>
      </c>
      <c r="D587" s="103">
        <v>1</v>
      </c>
      <c r="E587" s="104" t="s">
        <v>25</v>
      </c>
      <c r="F587" s="105" t="s">
        <v>51</v>
      </c>
      <c r="G587" s="106">
        <f>SUM(G581:G586)</f>
        <v>281.22199999999998</v>
      </c>
      <c r="H587" s="107" t="s">
        <v>779</v>
      </c>
    </row>
    <row r="588" spans="1:8" ht="21.75">
      <c r="A588" s="692">
        <v>9.41</v>
      </c>
      <c r="B588" s="202" t="s">
        <v>1373</v>
      </c>
      <c r="C588" s="78"/>
      <c r="D588" s="679" t="s">
        <v>770</v>
      </c>
      <c r="E588" s="87" t="s">
        <v>770</v>
      </c>
      <c r="F588" s="667" t="s">
        <v>770</v>
      </c>
      <c r="G588" s="89" t="s">
        <v>770</v>
      </c>
      <c r="H588" s="651" t="s">
        <v>770</v>
      </c>
    </row>
    <row r="589" spans="1:8" ht="21.75">
      <c r="A589" s="76"/>
      <c r="B589" s="71" t="s">
        <v>1365</v>
      </c>
      <c r="C589" s="72"/>
      <c r="D589" s="631" t="s">
        <v>770</v>
      </c>
      <c r="E589" s="74" t="s">
        <v>770</v>
      </c>
      <c r="F589" s="628" t="s">
        <v>770</v>
      </c>
      <c r="G589" s="81" t="s">
        <v>770</v>
      </c>
      <c r="H589" s="111" t="s">
        <v>770</v>
      </c>
    </row>
    <row r="590" spans="1:8" ht="21.75">
      <c r="A590" s="76"/>
      <c r="B590" s="77"/>
      <c r="C590" s="72" t="s">
        <v>1374</v>
      </c>
      <c r="D590" s="82">
        <v>1</v>
      </c>
      <c r="E590" s="74" t="s">
        <v>25</v>
      </c>
      <c r="F590" s="628">
        <v>79.33</v>
      </c>
      <c r="G590" s="81">
        <f>D590*F590</f>
        <v>79.33</v>
      </c>
      <c r="H590" s="709" t="s">
        <v>1322</v>
      </c>
    </row>
    <row r="591" spans="1:8" ht="21.75">
      <c r="A591" s="76"/>
      <c r="B591" s="77"/>
      <c r="C591" s="72" t="s">
        <v>1327</v>
      </c>
      <c r="D591" s="82">
        <v>0.48</v>
      </c>
      <c r="E591" s="74" t="s">
        <v>558</v>
      </c>
      <c r="F591" s="667">
        <v>842</v>
      </c>
      <c r="G591" s="81">
        <f>D591*F591</f>
        <v>404.15999999999997</v>
      </c>
      <c r="H591" s="709" t="s">
        <v>1278</v>
      </c>
    </row>
    <row r="592" spans="1:8" ht="21.75">
      <c r="A592" s="76"/>
      <c r="B592" s="77"/>
      <c r="C592" s="72" t="s">
        <v>1298</v>
      </c>
      <c r="D592" s="631">
        <v>0.2</v>
      </c>
      <c r="E592" s="74" t="s">
        <v>26</v>
      </c>
      <c r="F592" s="113">
        <v>24.46</v>
      </c>
      <c r="G592" s="81">
        <f>D592*F592</f>
        <v>4.8920000000000003</v>
      </c>
      <c r="H592" s="76"/>
    </row>
    <row r="593" spans="1:8" ht="21.75">
      <c r="A593" s="670"/>
      <c r="B593" s="93"/>
      <c r="C593" s="72" t="s">
        <v>1375</v>
      </c>
      <c r="D593" s="631">
        <v>1</v>
      </c>
      <c r="E593" s="74" t="s">
        <v>25</v>
      </c>
      <c r="F593" s="113">
        <v>5</v>
      </c>
      <c r="G593" s="81">
        <f>D593*F593</f>
        <v>5</v>
      </c>
      <c r="H593" s="670"/>
    </row>
    <row r="594" spans="1:8" ht="21.75">
      <c r="A594" s="114"/>
      <c r="B594" s="101"/>
      <c r="C594" s="102" t="s">
        <v>1376</v>
      </c>
      <c r="D594" s="103">
        <v>1</v>
      </c>
      <c r="E594" s="104" t="s">
        <v>25</v>
      </c>
      <c r="F594" s="105" t="s">
        <v>51</v>
      </c>
      <c r="G594" s="106">
        <f>SUM(G588:G593)</f>
        <v>493.38199999999995</v>
      </c>
      <c r="H594" s="107" t="s">
        <v>779</v>
      </c>
    </row>
    <row r="595" spans="1:8" ht="21.75">
      <c r="A595" s="70">
        <v>9.42</v>
      </c>
      <c r="B595" s="202" t="s">
        <v>1377</v>
      </c>
      <c r="C595" s="78"/>
      <c r="D595" s="679" t="s">
        <v>770</v>
      </c>
      <c r="E595" s="87" t="s">
        <v>770</v>
      </c>
      <c r="F595" s="667" t="s">
        <v>770</v>
      </c>
      <c r="G595" s="89" t="s">
        <v>770</v>
      </c>
      <c r="H595" s="651" t="s">
        <v>770</v>
      </c>
    </row>
    <row r="596" spans="1:8" ht="21.75">
      <c r="A596" s="76"/>
      <c r="B596" s="71" t="s">
        <v>1362</v>
      </c>
      <c r="C596" s="72"/>
      <c r="D596" s="631" t="s">
        <v>770</v>
      </c>
      <c r="E596" s="74" t="s">
        <v>770</v>
      </c>
      <c r="F596" s="628" t="s">
        <v>770</v>
      </c>
      <c r="G596" s="81" t="s">
        <v>770</v>
      </c>
      <c r="H596" s="111" t="s">
        <v>770</v>
      </c>
    </row>
    <row r="597" spans="1:8" ht="21.75">
      <c r="A597" s="76"/>
      <c r="B597" s="77"/>
      <c r="C597" s="72" t="s">
        <v>1378</v>
      </c>
      <c r="D597" s="82">
        <v>1</v>
      </c>
      <c r="E597" s="74" t="s">
        <v>25</v>
      </c>
      <c r="F597" s="628">
        <v>83.33</v>
      </c>
      <c r="G597" s="81">
        <f>D597*F597</f>
        <v>83.33</v>
      </c>
      <c r="H597" s="709" t="s">
        <v>1322</v>
      </c>
    </row>
    <row r="598" spans="1:8" ht="21.75">
      <c r="A598" s="76"/>
      <c r="B598" s="77"/>
      <c r="C598" s="72" t="s">
        <v>1323</v>
      </c>
      <c r="D598" s="82">
        <v>0.48</v>
      </c>
      <c r="E598" s="74" t="s">
        <v>558</v>
      </c>
      <c r="F598" s="667">
        <v>400</v>
      </c>
      <c r="G598" s="81">
        <f>D598*F598</f>
        <v>192</v>
      </c>
      <c r="H598" s="709" t="s">
        <v>1278</v>
      </c>
    </row>
    <row r="599" spans="1:8" ht="21.75">
      <c r="A599" s="76"/>
      <c r="B599" s="77"/>
      <c r="C599" s="72" t="s">
        <v>1298</v>
      </c>
      <c r="D599" s="631">
        <v>0.2</v>
      </c>
      <c r="E599" s="74" t="s">
        <v>26</v>
      </c>
      <c r="F599" s="113">
        <v>24.46</v>
      </c>
      <c r="G599" s="81">
        <f>D599*F599</f>
        <v>4.8920000000000003</v>
      </c>
      <c r="H599" s="76"/>
    </row>
    <row r="600" spans="1:8" ht="21.75">
      <c r="A600" s="670"/>
      <c r="B600" s="93"/>
      <c r="C600" s="72" t="s">
        <v>1375</v>
      </c>
      <c r="D600" s="631">
        <v>1</v>
      </c>
      <c r="E600" s="74" t="s">
        <v>25</v>
      </c>
      <c r="F600" s="113">
        <v>5</v>
      </c>
      <c r="G600" s="81">
        <f>D600*F600</f>
        <v>5</v>
      </c>
      <c r="H600" s="670"/>
    </row>
    <row r="601" spans="1:8" ht="21.75">
      <c r="A601" s="114"/>
      <c r="B601" s="101"/>
      <c r="C601" s="102" t="s">
        <v>1379</v>
      </c>
      <c r="D601" s="103">
        <v>1</v>
      </c>
      <c r="E601" s="104" t="s">
        <v>25</v>
      </c>
      <c r="F601" s="105" t="s">
        <v>51</v>
      </c>
      <c r="G601" s="106">
        <f>SUM(G595:G600)</f>
        <v>285.22199999999998</v>
      </c>
      <c r="H601" s="107" t="s">
        <v>779</v>
      </c>
    </row>
    <row r="602" spans="1:8" ht="21.75">
      <c r="A602" s="692">
        <v>9.43</v>
      </c>
      <c r="B602" s="202" t="s">
        <v>1377</v>
      </c>
      <c r="C602" s="78"/>
      <c r="D602" s="679" t="s">
        <v>770</v>
      </c>
      <c r="E602" s="87" t="s">
        <v>770</v>
      </c>
      <c r="F602" s="667" t="s">
        <v>770</v>
      </c>
      <c r="G602" s="89" t="s">
        <v>770</v>
      </c>
      <c r="H602" s="651" t="s">
        <v>770</v>
      </c>
    </row>
    <row r="603" spans="1:8" ht="21.75">
      <c r="A603" s="76"/>
      <c r="B603" s="71" t="s">
        <v>1365</v>
      </c>
      <c r="C603" s="72"/>
      <c r="D603" s="631" t="s">
        <v>770</v>
      </c>
      <c r="E603" s="74" t="s">
        <v>770</v>
      </c>
      <c r="F603" s="628" t="s">
        <v>770</v>
      </c>
      <c r="G603" s="81" t="s">
        <v>770</v>
      </c>
      <c r="H603" s="111" t="s">
        <v>770</v>
      </c>
    </row>
    <row r="604" spans="1:8" ht="21.75">
      <c r="A604" s="76"/>
      <c r="B604" s="77"/>
      <c r="C604" s="72" t="s">
        <v>1378</v>
      </c>
      <c r="D604" s="82">
        <v>1</v>
      </c>
      <c r="E604" s="74" t="s">
        <v>25</v>
      </c>
      <c r="F604" s="628">
        <v>83.33</v>
      </c>
      <c r="G604" s="81">
        <f>D604*F604</f>
        <v>83.33</v>
      </c>
      <c r="H604" s="709" t="s">
        <v>1322</v>
      </c>
    </row>
    <row r="605" spans="1:8" ht="21.75">
      <c r="A605" s="76"/>
      <c r="B605" s="77"/>
      <c r="C605" s="72" t="s">
        <v>1327</v>
      </c>
      <c r="D605" s="82">
        <v>0.48</v>
      </c>
      <c r="E605" s="74" t="s">
        <v>558</v>
      </c>
      <c r="F605" s="667">
        <v>842</v>
      </c>
      <c r="G605" s="81">
        <f>D605*F605</f>
        <v>404.15999999999997</v>
      </c>
      <c r="H605" s="709" t="s">
        <v>1278</v>
      </c>
    </row>
    <row r="606" spans="1:8" ht="21.75">
      <c r="A606" s="76"/>
      <c r="B606" s="77"/>
      <c r="C606" s="72" t="s">
        <v>1298</v>
      </c>
      <c r="D606" s="631">
        <v>0.2</v>
      </c>
      <c r="E606" s="74" t="s">
        <v>26</v>
      </c>
      <c r="F606" s="113">
        <v>24.46</v>
      </c>
      <c r="G606" s="81">
        <f>D606*F606</f>
        <v>4.8920000000000003</v>
      </c>
      <c r="H606" s="76"/>
    </row>
    <row r="607" spans="1:8" ht="21.75">
      <c r="A607" s="670"/>
      <c r="B607" s="93"/>
      <c r="C607" s="72" t="s">
        <v>1375</v>
      </c>
      <c r="D607" s="631">
        <v>1</v>
      </c>
      <c r="E607" s="74" t="s">
        <v>25</v>
      </c>
      <c r="F607" s="113">
        <v>5</v>
      </c>
      <c r="G607" s="81">
        <f>D607*F607</f>
        <v>5</v>
      </c>
      <c r="H607" s="670"/>
    </row>
    <row r="608" spans="1:8" ht="21.75">
      <c r="A608" s="670"/>
      <c r="B608" s="93"/>
      <c r="C608" s="94" t="s">
        <v>1379</v>
      </c>
      <c r="D608" s="95">
        <v>1</v>
      </c>
      <c r="E608" s="96" t="s">
        <v>25</v>
      </c>
      <c r="F608" s="97" t="s">
        <v>51</v>
      </c>
      <c r="G608" s="98">
        <f>SUM(G602:G607)</f>
        <v>497.38199999999995</v>
      </c>
      <c r="H608" s="99" t="s">
        <v>779</v>
      </c>
    </row>
    <row r="609" spans="1:8" ht="21.75">
      <c r="A609" s="114"/>
      <c r="B609" s="101"/>
      <c r="C609" s="102"/>
      <c r="D609" s="103"/>
      <c r="E609" s="104"/>
      <c r="F609" s="105"/>
      <c r="G609" s="106"/>
      <c r="H609" s="107"/>
    </row>
    <row r="610" spans="1:8" ht="21.75">
      <c r="A610" s="70">
        <v>9.44</v>
      </c>
      <c r="B610" s="202" t="s">
        <v>1373</v>
      </c>
      <c r="C610" s="78"/>
      <c r="D610" s="679" t="s">
        <v>770</v>
      </c>
      <c r="E610" s="87" t="s">
        <v>770</v>
      </c>
      <c r="F610" s="667" t="s">
        <v>770</v>
      </c>
      <c r="G610" s="89" t="s">
        <v>770</v>
      </c>
      <c r="H610" s="651" t="s">
        <v>770</v>
      </c>
    </row>
    <row r="611" spans="1:8" ht="21.75">
      <c r="A611" s="76"/>
      <c r="B611" s="71" t="s">
        <v>1369</v>
      </c>
      <c r="C611" s="72"/>
      <c r="D611" s="631" t="s">
        <v>770</v>
      </c>
      <c r="E611" s="74" t="s">
        <v>770</v>
      </c>
      <c r="F611" s="628" t="s">
        <v>770</v>
      </c>
      <c r="G611" s="81" t="s">
        <v>770</v>
      </c>
      <c r="H611" s="111" t="s">
        <v>770</v>
      </c>
    </row>
    <row r="612" spans="1:8" ht="21.75">
      <c r="A612" s="76"/>
      <c r="B612" s="77"/>
      <c r="C612" s="72" t="s">
        <v>1374</v>
      </c>
      <c r="D612" s="82">
        <v>2</v>
      </c>
      <c r="E612" s="74" t="s">
        <v>25</v>
      </c>
      <c r="F612" s="628">
        <v>79.33</v>
      </c>
      <c r="G612" s="81">
        <f>D612*F612</f>
        <v>158.66</v>
      </c>
      <c r="H612" s="709" t="s">
        <v>1322</v>
      </c>
    </row>
    <row r="613" spans="1:8" ht="21.75">
      <c r="A613" s="76"/>
      <c r="B613" s="77"/>
      <c r="C613" s="72" t="s">
        <v>1337</v>
      </c>
      <c r="D613" s="82">
        <v>0.48</v>
      </c>
      <c r="E613" s="74" t="s">
        <v>558</v>
      </c>
      <c r="F613" s="667">
        <v>400</v>
      </c>
      <c r="G613" s="81">
        <f>D613*F613</f>
        <v>192</v>
      </c>
      <c r="H613" s="709" t="s">
        <v>1278</v>
      </c>
    </row>
    <row r="614" spans="1:8" ht="21.75">
      <c r="A614" s="76"/>
      <c r="B614" s="77"/>
      <c r="C614" s="72" t="s">
        <v>1298</v>
      </c>
      <c r="D614" s="631">
        <v>0.28000000000000003</v>
      </c>
      <c r="E614" s="74" t="s">
        <v>26</v>
      </c>
      <c r="F614" s="113">
        <v>24.46</v>
      </c>
      <c r="G614" s="81">
        <f>D614*F614</f>
        <v>6.8488000000000007</v>
      </c>
      <c r="H614" s="76"/>
    </row>
    <row r="615" spans="1:8" ht="21.75">
      <c r="A615" s="670"/>
      <c r="B615" s="93"/>
      <c r="C615" s="72" t="s">
        <v>1375</v>
      </c>
      <c r="D615" s="631">
        <v>2</v>
      </c>
      <c r="E615" s="74" t="s">
        <v>25</v>
      </c>
      <c r="F615" s="113">
        <v>5</v>
      </c>
      <c r="G615" s="81">
        <f>D615*F615</f>
        <v>10</v>
      </c>
      <c r="H615" s="670"/>
    </row>
    <row r="616" spans="1:8" ht="21.75">
      <c r="A616" s="114"/>
      <c r="B616" s="101"/>
      <c r="C616" s="102" t="s">
        <v>1380</v>
      </c>
      <c r="D616" s="103">
        <v>1</v>
      </c>
      <c r="E616" s="104" t="s">
        <v>25</v>
      </c>
      <c r="F616" s="105" t="s">
        <v>51</v>
      </c>
      <c r="G616" s="106">
        <f>SUM(G610:G615)</f>
        <v>367.50879999999995</v>
      </c>
      <c r="H616" s="107" t="s">
        <v>779</v>
      </c>
    </row>
    <row r="617" spans="1:8" ht="21.75">
      <c r="A617" s="692">
        <v>9.4499999999999993</v>
      </c>
      <c r="B617" s="202" t="s">
        <v>1373</v>
      </c>
      <c r="C617" s="78"/>
      <c r="D617" s="679" t="s">
        <v>770</v>
      </c>
      <c r="E617" s="87" t="s">
        <v>770</v>
      </c>
      <c r="F617" s="667" t="s">
        <v>770</v>
      </c>
      <c r="G617" s="89" t="s">
        <v>770</v>
      </c>
      <c r="H617" s="651" t="s">
        <v>770</v>
      </c>
    </row>
    <row r="618" spans="1:8" ht="21.75">
      <c r="A618" s="76"/>
      <c r="B618" s="71" t="s">
        <v>1371</v>
      </c>
      <c r="C618" s="72"/>
      <c r="D618" s="76"/>
      <c r="E618" s="76"/>
      <c r="F618" s="628" t="s">
        <v>770</v>
      </c>
      <c r="G618" s="81" t="s">
        <v>770</v>
      </c>
      <c r="H618" s="111" t="s">
        <v>770</v>
      </c>
    </row>
    <row r="619" spans="1:8" ht="21.75">
      <c r="A619" s="76"/>
      <c r="B619" s="77"/>
      <c r="C619" s="72" t="s">
        <v>1374</v>
      </c>
      <c r="D619" s="82">
        <v>2</v>
      </c>
      <c r="E619" s="74" t="s">
        <v>25</v>
      </c>
      <c r="F619" s="628">
        <v>79.33</v>
      </c>
      <c r="G619" s="81">
        <f>D619*F619</f>
        <v>158.66</v>
      </c>
      <c r="H619" s="709" t="s">
        <v>1322</v>
      </c>
    </row>
    <row r="620" spans="1:8" ht="21.75">
      <c r="A620" s="76"/>
      <c r="B620" s="77"/>
      <c r="C620" s="72" t="s">
        <v>1340</v>
      </c>
      <c r="D620" s="82">
        <v>0.48</v>
      </c>
      <c r="E620" s="74" t="s">
        <v>558</v>
      </c>
      <c r="F620" s="667">
        <v>838</v>
      </c>
      <c r="G620" s="81">
        <f>D620*F620</f>
        <v>402.24</v>
      </c>
      <c r="H620" s="709" t="s">
        <v>1278</v>
      </c>
    </row>
    <row r="621" spans="1:8" ht="21.75">
      <c r="A621" s="76"/>
      <c r="B621" s="77"/>
      <c r="C621" s="72" t="s">
        <v>1298</v>
      </c>
      <c r="D621" s="631">
        <v>0.28000000000000003</v>
      </c>
      <c r="E621" s="74" t="s">
        <v>26</v>
      </c>
      <c r="F621" s="113">
        <v>24.46</v>
      </c>
      <c r="G621" s="81">
        <f>D621*F621</f>
        <v>6.8488000000000007</v>
      </c>
      <c r="H621" s="76"/>
    </row>
    <row r="622" spans="1:8" ht="21.75">
      <c r="A622" s="670"/>
      <c r="B622" s="93"/>
      <c r="C622" s="72" t="s">
        <v>1375</v>
      </c>
      <c r="D622" s="631">
        <v>2</v>
      </c>
      <c r="E622" s="74" t="s">
        <v>25</v>
      </c>
      <c r="F622" s="113">
        <v>5</v>
      </c>
      <c r="G622" s="81">
        <f>D622*F622</f>
        <v>10</v>
      </c>
      <c r="H622" s="670"/>
    </row>
    <row r="623" spans="1:8" ht="21.75">
      <c r="A623" s="114"/>
      <c r="B623" s="101"/>
      <c r="C623" s="102" t="s">
        <v>1380</v>
      </c>
      <c r="D623" s="103">
        <v>1</v>
      </c>
      <c r="E623" s="104" t="s">
        <v>25</v>
      </c>
      <c r="F623" s="105" t="s">
        <v>51</v>
      </c>
      <c r="G623" s="106">
        <f>SUM(G617:G622)</f>
        <v>577.74879999999996</v>
      </c>
      <c r="H623" s="107" t="s">
        <v>779</v>
      </c>
    </row>
    <row r="624" spans="1:8" ht="21.75">
      <c r="A624" s="70">
        <v>9.4600000000000009</v>
      </c>
      <c r="B624" s="202" t="s">
        <v>1377</v>
      </c>
      <c r="C624" s="78"/>
      <c r="D624" s="679" t="s">
        <v>770</v>
      </c>
      <c r="E624" s="87" t="s">
        <v>770</v>
      </c>
      <c r="F624" s="667" t="s">
        <v>770</v>
      </c>
      <c r="G624" s="89" t="s">
        <v>770</v>
      </c>
      <c r="H624" s="651" t="s">
        <v>770</v>
      </c>
    </row>
    <row r="625" spans="1:8" ht="21.75">
      <c r="A625" s="76"/>
      <c r="B625" s="71" t="s">
        <v>1369</v>
      </c>
      <c r="C625" s="72"/>
      <c r="D625" s="631" t="s">
        <v>770</v>
      </c>
      <c r="E625" s="74" t="s">
        <v>770</v>
      </c>
      <c r="F625" s="628" t="s">
        <v>770</v>
      </c>
      <c r="G625" s="81" t="s">
        <v>770</v>
      </c>
      <c r="H625" s="111" t="s">
        <v>770</v>
      </c>
    </row>
    <row r="626" spans="1:8" ht="21.75">
      <c r="A626" s="76"/>
      <c r="B626" s="77"/>
      <c r="C626" s="72" t="s">
        <v>1378</v>
      </c>
      <c r="D626" s="82">
        <v>2</v>
      </c>
      <c r="E626" s="74" t="s">
        <v>25</v>
      </c>
      <c r="F626" s="628">
        <v>83.33</v>
      </c>
      <c r="G626" s="81">
        <f>D626*F626</f>
        <v>166.66</v>
      </c>
      <c r="H626" s="709" t="s">
        <v>1322</v>
      </c>
    </row>
    <row r="627" spans="1:8" ht="21.75">
      <c r="A627" s="76"/>
      <c r="B627" s="77"/>
      <c r="C627" s="72" t="s">
        <v>1337</v>
      </c>
      <c r="D627" s="82">
        <v>0.48</v>
      </c>
      <c r="E627" s="74" t="s">
        <v>558</v>
      </c>
      <c r="F627" s="667">
        <v>388</v>
      </c>
      <c r="G627" s="81">
        <f>D627*F627</f>
        <v>186.23999999999998</v>
      </c>
      <c r="H627" s="709" t="s">
        <v>1278</v>
      </c>
    </row>
    <row r="628" spans="1:8" ht="21.75">
      <c r="A628" s="76"/>
      <c r="B628" s="77"/>
      <c r="C628" s="72" t="s">
        <v>1298</v>
      </c>
      <c r="D628" s="631">
        <v>0.28000000000000003</v>
      </c>
      <c r="E628" s="74" t="s">
        <v>26</v>
      </c>
      <c r="F628" s="113">
        <v>24.46</v>
      </c>
      <c r="G628" s="81">
        <f>D628*F628</f>
        <v>6.8488000000000007</v>
      </c>
      <c r="H628" s="76"/>
    </row>
    <row r="629" spans="1:8" ht="21.75">
      <c r="A629" s="670"/>
      <c r="B629" s="93"/>
      <c r="C629" s="72" t="s">
        <v>1375</v>
      </c>
      <c r="D629" s="631">
        <v>2</v>
      </c>
      <c r="E629" s="74" t="s">
        <v>25</v>
      </c>
      <c r="F629" s="113">
        <v>5</v>
      </c>
      <c r="G629" s="81">
        <f>D629*F629</f>
        <v>10</v>
      </c>
      <c r="H629" s="670"/>
    </row>
    <row r="630" spans="1:8" ht="21.75">
      <c r="A630" s="114"/>
      <c r="B630" s="101"/>
      <c r="C630" s="102" t="s">
        <v>1381</v>
      </c>
      <c r="D630" s="103">
        <v>1</v>
      </c>
      <c r="E630" s="104" t="s">
        <v>25</v>
      </c>
      <c r="F630" s="105" t="s">
        <v>51</v>
      </c>
      <c r="G630" s="106">
        <f>SUM(G624:G629)</f>
        <v>369.74879999999996</v>
      </c>
      <c r="H630" s="107" t="s">
        <v>779</v>
      </c>
    </row>
    <row r="631" spans="1:8" ht="21.75">
      <c r="A631" s="692">
        <v>9.4700000000000006</v>
      </c>
      <c r="B631" s="202" t="s">
        <v>1377</v>
      </c>
      <c r="C631" s="78"/>
      <c r="D631" s="679" t="s">
        <v>770</v>
      </c>
      <c r="E631" s="87" t="s">
        <v>770</v>
      </c>
      <c r="F631" s="667" t="s">
        <v>770</v>
      </c>
      <c r="G631" s="89" t="s">
        <v>770</v>
      </c>
      <c r="H631" s="651" t="s">
        <v>770</v>
      </c>
    </row>
    <row r="632" spans="1:8" ht="21.75">
      <c r="A632" s="76"/>
      <c r="B632" s="71" t="s">
        <v>1371</v>
      </c>
      <c r="C632" s="72"/>
      <c r="D632" s="76"/>
      <c r="E632" s="76"/>
      <c r="F632" s="628" t="s">
        <v>770</v>
      </c>
      <c r="G632" s="81" t="s">
        <v>770</v>
      </c>
      <c r="H632" s="111" t="s">
        <v>770</v>
      </c>
    </row>
    <row r="633" spans="1:8" ht="21.75">
      <c r="A633" s="76"/>
      <c r="B633" s="77"/>
      <c r="C633" s="72" t="s">
        <v>1378</v>
      </c>
      <c r="D633" s="82">
        <v>2</v>
      </c>
      <c r="E633" s="74" t="s">
        <v>25</v>
      </c>
      <c r="F633" s="628">
        <v>83.33</v>
      </c>
      <c r="G633" s="81">
        <f>D633*F633</f>
        <v>166.66</v>
      </c>
      <c r="H633" s="709" t="s">
        <v>1322</v>
      </c>
    </row>
    <row r="634" spans="1:8" ht="21.75">
      <c r="A634" s="76"/>
      <c r="B634" s="77"/>
      <c r="C634" s="72" t="s">
        <v>1340</v>
      </c>
      <c r="D634" s="82">
        <v>0.48</v>
      </c>
      <c r="E634" s="74" t="s">
        <v>558</v>
      </c>
      <c r="F634" s="628">
        <v>838</v>
      </c>
      <c r="G634" s="81">
        <f>D634*F634</f>
        <v>402.24</v>
      </c>
      <c r="H634" s="709" t="s">
        <v>1278</v>
      </c>
    </row>
    <row r="635" spans="1:8" ht="21.75">
      <c r="A635" s="84"/>
      <c r="B635" s="85"/>
      <c r="C635" s="78" t="s">
        <v>1298</v>
      </c>
      <c r="D635" s="679">
        <v>0.28000000000000003</v>
      </c>
      <c r="E635" s="87" t="s">
        <v>26</v>
      </c>
      <c r="F635" s="113">
        <v>24.46</v>
      </c>
      <c r="G635" s="89">
        <f>D635*F635</f>
        <v>6.8488000000000007</v>
      </c>
      <c r="H635" s="84"/>
    </row>
    <row r="636" spans="1:8" ht="21.75">
      <c r="A636" s="670"/>
      <c r="B636" s="93"/>
      <c r="C636" s="72" t="s">
        <v>1375</v>
      </c>
      <c r="D636" s="631">
        <v>2</v>
      </c>
      <c r="E636" s="74" t="s">
        <v>25</v>
      </c>
      <c r="F636" s="113">
        <v>5</v>
      </c>
      <c r="G636" s="81">
        <f>D636*F636</f>
        <v>10</v>
      </c>
      <c r="H636" s="670"/>
    </row>
    <row r="637" spans="1:8" ht="21.75">
      <c r="A637" s="114"/>
      <c r="B637" s="101"/>
      <c r="C637" s="102" t="s">
        <v>1381</v>
      </c>
      <c r="D637" s="103">
        <v>1</v>
      </c>
      <c r="E637" s="104" t="s">
        <v>25</v>
      </c>
      <c r="F637" s="105" t="s">
        <v>51</v>
      </c>
      <c r="G637" s="106">
        <f>SUM(G631:G636)</f>
        <v>585.74879999999996</v>
      </c>
      <c r="H637" s="107" t="s">
        <v>779</v>
      </c>
    </row>
    <row r="638" spans="1:8" ht="21.75">
      <c r="A638" s="692">
        <v>9.48</v>
      </c>
      <c r="B638" s="202" t="s">
        <v>1382</v>
      </c>
      <c r="C638" s="78"/>
      <c r="D638" s="679" t="s">
        <v>770</v>
      </c>
      <c r="E638" s="87" t="s">
        <v>770</v>
      </c>
      <c r="F638" s="667" t="s">
        <v>770</v>
      </c>
      <c r="G638" s="89" t="s">
        <v>770</v>
      </c>
      <c r="H638" s="651" t="s">
        <v>770</v>
      </c>
    </row>
    <row r="639" spans="1:8" ht="21.75">
      <c r="A639" s="76"/>
      <c r="B639" s="71" t="s">
        <v>1383</v>
      </c>
      <c r="C639" s="72"/>
      <c r="D639" s="76"/>
      <c r="E639" s="76"/>
      <c r="F639" s="628" t="s">
        <v>770</v>
      </c>
      <c r="G639" s="81" t="s">
        <v>770</v>
      </c>
      <c r="H639" s="111" t="s">
        <v>770</v>
      </c>
    </row>
    <row r="640" spans="1:8" ht="21.75">
      <c r="A640" s="76"/>
      <c r="B640" s="77"/>
      <c r="C640" s="72" t="s">
        <v>1374</v>
      </c>
      <c r="D640" s="82">
        <v>2</v>
      </c>
      <c r="E640" s="74" t="s">
        <v>25</v>
      </c>
      <c r="F640" s="628">
        <v>190.4</v>
      </c>
      <c r="G640" s="81">
        <f>D640*F640</f>
        <v>380.8</v>
      </c>
      <c r="H640" s="709" t="s">
        <v>1322</v>
      </c>
    </row>
    <row r="641" spans="1:8" ht="21.75">
      <c r="A641" s="76"/>
      <c r="B641" s="77"/>
      <c r="C641" s="72" t="s">
        <v>1384</v>
      </c>
      <c r="D641" s="82">
        <v>1</v>
      </c>
      <c r="E641" s="74" t="s">
        <v>25</v>
      </c>
      <c r="F641" s="667">
        <v>170</v>
      </c>
      <c r="G641" s="81">
        <f>D641*F641</f>
        <v>170</v>
      </c>
      <c r="H641" s="76"/>
    </row>
    <row r="642" spans="1:8" ht="21.75">
      <c r="A642" s="76"/>
      <c r="B642" s="77"/>
      <c r="C642" s="72" t="s">
        <v>1385</v>
      </c>
      <c r="D642" s="631">
        <v>0.11</v>
      </c>
      <c r="E642" s="74" t="s">
        <v>26</v>
      </c>
      <c r="F642" s="113">
        <v>25</v>
      </c>
      <c r="G642" s="81">
        <f>D642*F642</f>
        <v>2.75</v>
      </c>
      <c r="H642" s="76"/>
    </row>
    <row r="643" spans="1:8" ht="21.75">
      <c r="A643" s="670"/>
      <c r="B643" s="93"/>
      <c r="C643" s="72" t="s">
        <v>1375</v>
      </c>
      <c r="D643" s="631">
        <v>2</v>
      </c>
      <c r="E643" s="74" t="s">
        <v>25</v>
      </c>
      <c r="F643" s="113">
        <v>5</v>
      </c>
      <c r="G643" s="81">
        <f>D643*F643</f>
        <v>10</v>
      </c>
      <c r="H643" s="670"/>
    </row>
    <row r="644" spans="1:8" ht="21.75">
      <c r="A644" s="670"/>
      <c r="B644" s="93"/>
      <c r="C644" s="72" t="s">
        <v>1386</v>
      </c>
      <c r="D644" s="631">
        <v>1</v>
      </c>
      <c r="E644" s="74" t="s">
        <v>25</v>
      </c>
      <c r="F644" s="113">
        <v>100</v>
      </c>
      <c r="G644" s="81">
        <f>D644*F644</f>
        <v>100</v>
      </c>
      <c r="H644" s="670"/>
    </row>
    <row r="645" spans="1:8" ht="21.75">
      <c r="A645" s="114"/>
      <c r="B645" s="101"/>
      <c r="C645" s="102" t="s">
        <v>1387</v>
      </c>
      <c r="D645" s="103">
        <v>1</v>
      </c>
      <c r="E645" s="104" t="s">
        <v>25</v>
      </c>
      <c r="F645" s="105" t="s">
        <v>51</v>
      </c>
      <c r="G645" s="106">
        <f>SUM(G638:G644)</f>
        <v>663.55</v>
      </c>
      <c r="H645" s="114" t="s">
        <v>1388</v>
      </c>
    </row>
    <row r="646" spans="1:8" ht="21.75">
      <c r="A646" s="692">
        <v>9.49</v>
      </c>
      <c r="B646" s="202" t="s">
        <v>1377</v>
      </c>
      <c r="C646" s="78"/>
      <c r="D646" s="679" t="s">
        <v>770</v>
      </c>
      <c r="E646" s="87" t="s">
        <v>770</v>
      </c>
      <c r="F646" s="667" t="s">
        <v>770</v>
      </c>
      <c r="G646" s="89" t="s">
        <v>770</v>
      </c>
      <c r="H646" s="651" t="s">
        <v>770</v>
      </c>
    </row>
    <row r="647" spans="1:8" ht="21.75">
      <c r="A647" s="76"/>
      <c r="B647" s="71" t="s">
        <v>1383</v>
      </c>
      <c r="C647" s="72"/>
      <c r="D647" s="76"/>
      <c r="E647" s="76"/>
      <c r="F647" s="628" t="s">
        <v>770</v>
      </c>
      <c r="G647" s="81" t="s">
        <v>770</v>
      </c>
      <c r="H647" s="111" t="s">
        <v>770</v>
      </c>
    </row>
    <row r="648" spans="1:8" ht="21.75">
      <c r="A648" s="76"/>
      <c r="B648" s="77"/>
      <c r="C648" s="72" t="s">
        <v>1378</v>
      </c>
      <c r="D648" s="82">
        <v>2</v>
      </c>
      <c r="E648" s="74" t="s">
        <v>25</v>
      </c>
      <c r="F648" s="628">
        <v>200</v>
      </c>
      <c r="G648" s="81">
        <f>D648*F648</f>
        <v>400</v>
      </c>
      <c r="H648" s="709" t="s">
        <v>1322</v>
      </c>
    </row>
    <row r="649" spans="1:8" ht="21.75">
      <c r="A649" s="76"/>
      <c r="B649" s="77"/>
      <c r="C649" s="72" t="s">
        <v>1384</v>
      </c>
      <c r="D649" s="82">
        <v>1</v>
      </c>
      <c r="E649" s="74" t="s">
        <v>25</v>
      </c>
      <c r="F649" s="667">
        <v>170</v>
      </c>
      <c r="G649" s="81">
        <f>D649*F649</f>
        <v>170</v>
      </c>
      <c r="H649" s="76"/>
    </row>
    <row r="650" spans="1:8" ht="21.75">
      <c r="A650" s="114"/>
      <c r="B650" s="101"/>
      <c r="C650" s="102" t="s">
        <v>1385</v>
      </c>
      <c r="D650" s="713">
        <v>0.11</v>
      </c>
      <c r="E650" s="104" t="s">
        <v>26</v>
      </c>
      <c r="F650" s="714">
        <v>25</v>
      </c>
      <c r="G650" s="678">
        <f>D650*F650</f>
        <v>2.75</v>
      </c>
      <c r="H650" s="114"/>
    </row>
    <row r="651" spans="1:8" ht="21.75">
      <c r="A651" s="672"/>
      <c r="B651" s="715"/>
      <c r="C651" s="66" t="s">
        <v>1375</v>
      </c>
      <c r="D651" s="716">
        <v>2</v>
      </c>
      <c r="E651" s="68" t="s">
        <v>25</v>
      </c>
      <c r="F651" s="717">
        <v>5</v>
      </c>
      <c r="G651" s="718">
        <f>D651*F651</f>
        <v>10</v>
      </c>
      <c r="H651" s="672"/>
    </row>
    <row r="652" spans="1:8" ht="21.75">
      <c r="A652" s="655"/>
      <c r="B652" s="695"/>
      <c r="C652" s="78" t="s">
        <v>1386</v>
      </c>
      <c r="D652" s="679">
        <v>1</v>
      </c>
      <c r="E652" s="87" t="s">
        <v>25</v>
      </c>
      <c r="F652" s="113">
        <v>100</v>
      </c>
      <c r="G652" s="89">
        <f>D652*F652</f>
        <v>100</v>
      </c>
      <c r="H652" s="655"/>
    </row>
    <row r="653" spans="1:8" ht="21.75">
      <c r="A653" s="114"/>
      <c r="B653" s="101"/>
      <c r="C653" s="102" t="s">
        <v>1389</v>
      </c>
      <c r="D653" s="103">
        <v>1</v>
      </c>
      <c r="E653" s="104" t="s">
        <v>25</v>
      </c>
      <c r="F653" s="105" t="s">
        <v>51</v>
      </c>
      <c r="G653" s="106">
        <f>SUM(G646:G652)</f>
        <v>682.75</v>
      </c>
      <c r="H653" s="114" t="s">
        <v>1388</v>
      </c>
    </row>
    <row r="654" spans="1:8" ht="21.75">
      <c r="A654" s="692">
        <v>9.5</v>
      </c>
      <c r="B654" s="202" t="s">
        <v>1390</v>
      </c>
      <c r="C654" s="78"/>
      <c r="D654" s="681"/>
      <c r="E654" s="87"/>
      <c r="F654" s="652"/>
      <c r="G654" s="719"/>
      <c r="H654" s="720"/>
    </row>
    <row r="655" spans="1:8" ht="21.75">
      <c r="A655" s="670"/>
      <c r="B655" s="721" t="s">
        <v>1383</v>
      </c>
      <c r="C655" s="94"/>
      <c r="D655" s="670"/>
      <c r="E655" s="670"/>
      <c r="F655" s="97" t="s">
        <v>834</v>
      </c>
      <c r="G655" s="98">
        <v>849</v>
      </c>
      <c r="H655" s="670" t="s">
        <v>1388</v>
      </c>
    </row>
    <row r="656" spans="1:8" ht="21.75">
      <c r="A656" s="114"/>
      <c r="B656" s="722"/>
      <c r="C656" s="102"/>
      <c r="D656" s="114"/>
      <c r="E656" s="114"/>
      <c r="F656" s="105"/>
      <c r="G656" s="106"/>
      <c r="H656" s="114"/>
    </row>
    <row r="657" spans="1:8" s="636" customFormat="1" ht="23.25">
      <c r="A657" s="619">
        <v>10</v>
      </c>
      <c r="B657" s="620" t="s">
        <v>1391</v>
      </c>
      <c r="C657" s="635"/>
      <c r="D657" s="622"/>
      <c r="E657" s="622"/>
      <c r="F657" s="623"/>
      <c r="G657" s="624" t="s">
        <v>770</v>
      </c>
      <c r="H657" s="622"/>
    </row>
    <row r="658" spans="1:8" ht="21.75">
      <c r="A658" s="70">
        <v>10.1</v>
      </c>
      <c r="B658" s="71" t="s">
        <v>1626</v>
      </c>
      <c r="C658" s="72"/>
      <c r="D658" s="76"/>
      <c r="E658" s="76"/>
      <c r="F658" s="627"/>
      <c r="G658" s="74" t="s">
        <v>770</v>
      </c>
      <c r="H658" s="76"/>
    </row>
    <row r="659" spans="1:8" ht="21.75">
      <c r="A659" s="76"/>
      <c r="B659" s="77" t="s">
        <v>794</v>
      </c>
      <c r="C659" s="78"/>
      <c r="D659" s="631">
        <v>20.02</v>
      </c>
      <c r="E659" s="74" t="s">
        <v>26</v>
      </c>
      <c r="F659" s="628">
        <v>2.08</v>
      </c>
      <c r="G659" s="81">
        <f>D659*F659</f>
        <v>41.641600000000004</v>
      </c>
      <c r="H659" s="647" t="s">
        <v>770</v>
      </c>
    </row>
    <row r="660" spans="1:8" ht="21.75">
      <c r="A660" s="76"/>
      <c r="B660" s="77" t="s">
        <v>774</v>
      </c>
      <c r="C660" s="78"/>
      <c r="D660" s="82">
        <v>0.11</v>
      </c>
      <c r="E660" s="74" t="s">
        <v>24</v>
      </c>
      <c r="F660" s="628">
        <v>287.5</v>
      </c>
      <c r="G660" s="81">
        <f>D660*F660</f>
        <v>31.625</v>
      </c>
      <c r="H660" s="76"/>
    </row>
    <row r="661" spans="1:8" ht="21.75">
      <c r="A661" s="76"/>
      <c r="B661" s="77" t="s">
        <v>796</v>
      </c>
      <c r="C661" s="78"/>
      <c r="D661" s="73">
        <v>6</v>
      </c>
      <c r="E661" s="74" t="s">
        <v>777</v>
      </c>
      <c r="F661" s="83">
        <v>1.44E-2</v>
      </c>
      <c r="G661" s="81">
        <f>D661*F661</f>
        <v>8.6400000000000005E-2</v>
      </c>
      <c r="H661" s="76"/>
    </row>
    <row r="662" spans="1:8" ht="21.75">
      <c r="A662" s="114"/>
      <c r="B662" s="101"/>
      <c r="C662" s="102" t="s">
        <v>1392</v>
      </c>
      <c r="D662" s="103">
        <v>1</v>
      </c>
      <c r="E662" s="104" t="s">
        <v>25</v>
      </c>
      <c r="F662" s="105" t="s">
        <v>51</v>
      </c>
      <c r="G662" s="106">
        <f>SUM(G659:G661)</f>
        <v>73.353000000000009</v>
      </c>
      <c r="H662" s="107" t="s">
        <v>779</v>
      </c>
    </row>
    <row r="663" spans="1:8" ht="21.75">
      <c r="A663" s="70">
        <v>10.199999999999999</v>
      </c>
      <c r="B663" s="71" t="s">
        <v>1627</v>
      </c>
      <c r="C663" s="72"/>
      <c r="D663" s="76"/>
      <c r="E663" s="76"/>
      <c r="F663" s="627"/>
      <c r="G663" s="74" t="s">
        <v>770</v>
      </c>
      <c r="H663" s="76"/>
    </row>
    <row r="664" spans="1:8" ht="21.75">
      <c r="A664" s="76"/>
      <c r="B664" s="77" t="s">
        <v>794</v>
      </c>
      <c r="C664" s="78"/>
      <c r="D664" s="631">
        <v>21.51</v>
      </c>
      <c r="E664" s="74" t="s">
        <v>26</v>
      </c>
      <c r="F664" s="628">
        <v>2.08</v>
      </c>
      <c r="G664" s="81">
        <f>D664*F664</f>
        <v>44.740800000000007</v>
      </c>
      <c r="H664" s="647" t="s">
        <v>770</v>
      </c>
    </row>
    <row r="665" spans="1:8" ht="21.75">
      <c r="A665" s="76"/>
      <c r="B665" s="77" t="s">
        <v>774</v>
      </c>
      <c r="C665" s="78"/>
      <c r="D665" s="82">
        <v>0.11</v>
      </c>
      <c r="E665" s="74" t="s">
        <v>24</v>
      </c>
      <c r="F665" s="628">
        <v>287.5</v>
      </c>
      <c r="G665" s="81">
        <f>D665*F665</f>
        <v>31.625</v>
      </c>
      <c r="H665" s="76"/>
    </row>
    <row r="666" spans="1:8" ht="21.75">
      <c r="A666" s="76"/>
      <c r="B666" s="77" t="s">
        <v>796</v>
      </c>
      <c r="C666" s="78"/>
      <c r="D666" s="73">
        <v>6</v>
      </c>
      <c r="E666" s="74" t="s">
        <v>777</v>
      </c>
      <c r="F666" s="83">
        <v>1.44E-2</v>
      </c>
      <c r="G666" s="81">
        <f>D666*F666</f>
        <v>8.6400000000000005E-2</v>
      </c>
      <c r="H666" s="76"/>
    </row>
    <row r="667" spans="1:8" ht="21.75">
      <c r="A667" s="114"/>
      <c r="B667" s="101"/>
      <c r="C667" s="102" t="s">
        <v>1393</v>
      </c>
      <c r="D667" s="103">
        <v>1</v>
      </c>
      <c r="E667" s="104" t="s">
        <v>25</v>
      </c>
      <c r="F667" s="105" t="s">
        <v>51</v>
      </c>
      <c r="G667" s="106">
        <f>SUM(G664:G666)</f>
        <v>76.452200000000005</v>
      </c>
      <c r="H667" s="107" t="s">
        <v>779</v>
      </c>
    </row>
    <row r="668" spans="1:8" ht="21.75">
      <c r="A668" s="70">
        <v>10.3</v>
      </c>
      <c r="B668" s="71" t="s">
        <v>1628</v>
      </c>
      <c r="C668" s="72"/>
      <c r="D668" s="76"/>
      <c r="E668" s="76"/>
      <c r="F668" s="627"/>
      <c r="G668" s="74" t="s">
        <v>770</v>
      </c>
      <c r="H668" s="76"/>
    </row>
    <row r="669" spans="1:8" ht="21.75">
      <c r="A669" s="76"/>
      <c r="B669" s="77" t="s">
        <v>794</v>
      </c>
      <c r="C669" s="78"/>
      <c r="D669" s="631">
        <v>21.51</v>
      </c>
      <c r="E669" s="74" t="s">
        <v>26</v>
      </c>
      <c r="F669" s="628">
        <v>2.08</v>
      </c>
      <c r="G669" s="81">
        <f>D669*F669</f>
        <v>44.740800000000007</v>
      </c>
      <c r="H669" s="647" t="s">
        <v>770</v>
      </c>
    </row>
    <row r="670" spans="1:8" ht="21.75">
      <c r="A670" s="76"/>
      <c r="B670" s="77" t="s">
        <v>774</v>
      </c>
      <c r="C670" s="78"/>
      <c r="D670" s="82">
        <v>0.11</v>
      </c>
      <c r="E670" s="74" t="s">
        <v>24</v>
      </c>
      <c r="F670" s="628">
        <v>287.5</v>
      </c>
      <c r="G670" s="81">
        <f>D670*F670</f>
        <v>31.625</v>
      </c>
      <c r="H670" s="76"/>
    </row>
    <row r="671" spans="1:8" ht="21.75">
      <c r="A671" s="76"/>
      <c r="B671" s="77" t="s">
        <v>1394</v>
      </c>
      <c r="C671" s="72"/>
      <c r="D671" s="631">
        <v>0.25</v>
      </c>
      <c r="E671" s="74" t="s">
        <v>777</v>
      </c>
      <c r="F671" s="683">
        <v>25</v>
      </c>
      <c r="G671" s="81">
        <f>D671*F671</f>
        <v>6.25</v>
      </c>
      <c r="H671" s="76"/>
    </row>
    <row r="672" spans="1:8" ht="21.75">
      <c r="A672" s="84"/>
      <c r="B672" s="85" t="s">
        <v>796</v>
      </c>
      <c r="C672" s="78"/>
      <c r="D672" s="681">
        <v>6</v>
      </c>
      <c r="E672" s="87" t="s">
        <v>777</v>
      </c>
      <c r="F672" s="682">
        <v>1.44E-2</v>
      </c>
      <c r="G672" s="89">
        <f>D672*F672</f>
        <v>8.6400000000000005E-2</v>
      </c>
      <c r="H672" s="84"/>
    </row>
    <row r="673" spans="1:8" ht="21.75">
      <c r="A673" s="114"/>
      <c r="B673" s="101"/>
      <c r="C673" s="102" t="s">
        <v>1395</v>
      </c>
      <c r="D673" s="103">
        <v>1</v>
      </c>
      <c r="E673" s="104" t="s">
        <v>25</v>
      </c>
      <c r="F673" s="105" t="s">
        <v>51</v>
      </c>
      <c r="G673" s="106">
        <f>SUM(G669:G672)</f>
        <v>82.702200000000005</v>
      </c>
      <c r="H673" s="107" t="s">
        <v>779</v>
      </c>
    </row>
    <row r="674" spans="1:8" ht="21.75">
      <c r="A674" s="70">
        <v>10.4</v>
      </c>
      <c r="B674" s="202" t="s">
        <v>1629</v>
      </c>
      <c r="C674" s="78"/>
      <c r="D674" s="84"/>
      <c r="E674" s="84"/>
      <c r="F674" s="109"/>
      <c r="G674" s="87" t="s">
        <v>770</v>
      </c>
      <c r="H674" s="84"/>
    </row>
    <row r="675" spans="1:8" ht="21.75">
      <c r="A675" s="76"/>
      <c r="B675" s="77" t="s">
        <v>794</v>
      </c>
      <c r="C675" s="78"/>
      <c r="D675" s="631">
        <v>20.02</v>
      </c>
      <c r="E675" s="74" t="s">
        <v>26</v>
      </c>
      <c r="F675" s="628">
        <v>2.08</v>
      </c>
      <c r="G675" s="81">
        <f t="shared" ref="G675:G680" si="17">D675*F675</f>
        <v>41.641600000000004</v>
      </c>
      <c r="H675" s="647" t="s">
        <v>770</v>
      </c>
    </row>
    <row r="676" spans="1:8" ht="21.75">
      <c r="A676" s="76"/>
      <c r="B676" s="77" t="s">
        <v>1236</v>
      </c>
      <c r="C676" s="78"/>
      <c r="D676" s="82">
        <v>8.42</v>
      </c>
      <c r="E676" s="74" t="s">
        <v>26</v>
      </c>
      <c r="F676" s="628">
        <v>5.47</v>
      </c>
      <c r="G676" s="81">
        <f t="shared" si="17"/>
        <v>46.057399999999994</v>
      </c>
      <c r="H676" s="630" t="s">
        <v>770</v>
      </c>
    </row>
    <row r="677" spans="1:8" ht="21.75">
      <c r="A677" s="76"/>
      <c r="B677" s="77" t="s">
        <v>1237</v>
      </c>
      <c r="C677" s="78"/>
      <c r="D677" s="82">
        <v>28.03</v>
      </c>
      <c r="E677" s="74" t="s">
        <v>26</v>
      </c>
      <c r="F677" s="628">
        <v>2.8</v>
      </c>
      <c r="G677" s="81">
        <f t="shared" si="17"/>
        <v>78.483999999999995</v>
      </c>
      <c r="H677" s="76"/>
    </row>
    <row r="678" spans="1:8" ht="21.75">
      <c r="A678" s="84"/>
      <c r="B678" s="77" t="s">
        <v>1238</v>
      </c>
      <c r="C678" s="78"/>
      <c r="D678" s="82">
        <v>0.5</v>
      </c>
      <c r="E678" s="74" t="s">
        <v>26</v>
      </c>
      <c r="F678" s="667">
        <v>65</v>
      </c>
      <c r="G678" s="81">
        <f t="shared" si="17"/>
        <v>32.5</v>
      </c>
      <c r="H678" s="84"/>
    </row>
    <row r="679" spans="1:8" ht="21.75">
      <c r="A679" s="84"/>
      <c r="B679" s="77" t="s">
        <v>774</v>
      </c>
      <c r="C679" s="78"/>
      <c r="D679" s="82">
        <v>0.11</v>
      </c>
      <c r="E679" s="74" t="s">
        <v>24</v>
      </c>
      <c r="F679" s="628">
        <v>287.5</v>
      </c>
      <c r="G679" s="81">
        <f t="shared" si="17"/>
        <v>31.625</v>
      </c>
      <c r="H679" s="84"/>
    </row>
    <row r="680" spans="1:8" ht="21.75">
      <c r="A680" s="84"/>
      <c r="B680" s="77" t="s">
        <v>796</v>
      </c>
      <c r="C680" s="78"/>
      <c r="D680" s="73">
        <v>10</v>
      </c>
      <c r="E680" s="74" t="s">
        <v>777</v>
      </c>
      <c r="F680" s="83">
        <v>1.44E-2</v>
      </c>
      <c r="G680" s="81">
        <f t="shared" si="17"/>
        <v>0.14399999999999999</v>
      </c>
      <c r="H680" s="84"/>
    </row>
    <row r="681" spans="1:8" ht="21.75">
      <c r="A681" s="114"/>
      <c r="B681" s="101"/>
      <c r="C681" s="102" t="s">
        <v>1396</v>
      </c>
      <c r="D681" s="103">
        <v>1</v>
      </c>
      <c r="E681" s="104" t="s">
        <v>25</v>
      </c>
      <c r="F681" s="105" t="s">
        <v>51</v>
      </c>
      <c r="G681" s="106">
        <f>SUM(G675:G680)</f>
        <v>230.452</v>
      </c>
      <c r="H681" s="107" t="s">
        <v>779</v>
      </c>
    </row>
    <row r="682" spans="1:8" ht="21.75">
      <c r="A682" s="70">
        <v>10.5</v>
      </c>
      <c r="B682" s="202" t="s">
        <v>1630</v>
      </c>
      <c r="C682" s="78"/>
      <c r="D682" s="84"/>
      <c r="E682" s="84"/>
      <c r="F682" s="109"/>
      <c r="G682" s="87" t="s">
        <v>770</v>
      </c>
      <c r="H682" s="84"/>
    </row>
    <row r="683" spans="1:8" ht="21.75">
      <c r="A683" s="76"/>
      <c r="B683" s="77" t="s">
        <v>794</v>
      </c>
      <c r="C683" s="78"/>
      <c r="D683" s="631">
        <v>20.02</v>
      </c>
      <c r="E683" s="74" t="s">
        <v>26</v>
      </c>
      <c r="F683" s="628">
        <v>2.08</v>
      </c>
      <c r="G683" s="81">
        <f t="shared" ref="G683:G688" si="18">D683*F683</f>
        <v>41.641600000000004</v>
      </c>
      <c r="H683" s="647" t="s">
        <v>770</v>
      </c>
    </row>
    <row r="684" spans="1:8" ht="21.75">
      <c r="A684" s="76"/>
      <c r="B684" s="77" t="s">
        <v>1236</v>
      </c>
      <c r="C684" s="78"/>
      <c r="D684" s="82">
        <v>8.42</v>
      </c>
      <c r="E684" s="74" t="s">
        <v>26</v>
      </c>
      <c r="F684" s="628">
        <v>5.47</v>
      </c>
      <c r="G684" s="81">
        <f t="shared" si="18"/>
        <v>46.057399999999994</v>
      </c>
      <c r="H684" s="630" t="s">
        <v>770</v>
      </c>
    </row>
    <row r="685" spans="1:8" ht="21.75">
      <c r="A685" s="76"/>
      <c r="B685" s="77" t="s">
        <v>1240</v>
      </c>
      <c r="C685" s="78"/>
      <c r="D685" s="82">
        <v>22</v>
      </c>
      <c r="E685" s="74" t="s">
        <v>26</v>
      </c>
      <c r="F685" s="628">
        <v>2.2000000000000002</v>
      </c>
      <c r="G685" s="81">
        <f t="shared" si="18"/>
        <v>48.400000000000006</v>
      </c>
      <c r="H685" s="76"/>
    </row>
    <row r="686" spans="1:8" ht="21.75">
      <c r="A686" s="84"/>
      <c r="B686" s="77" t="s">
        <v>1238</v>
      </c>
      <c r="C686" s="78"/>
      <c r="D686" s="82">
        <v>0.5</v>
      </c>
      <c r="E686" s="74" t="s">
        <v>26</v>
      </c>
      <c r="F686" s="667">
        <v>65</v>
      </c>
      <c r="G686" s="81">
        <f t="shared" si="18"/>
        <v>32.5</v>
      </c>
      <c r="H686" s="84"/>
    </row>
    <row r="687" spans="1:8" ht="21.75">
      <c r="A687" s="84"/>
      <c r="B687" s="77" t="s">
        <v>774</v>
      </c>
      <c r="C687" s="78"/>
      <c r="D687" s="82">
        <v>0.11</v>
      </c>
      <c r="E687" s="74" t="s">
        <v>24</v>
      </c>
      <c r="F687" s="628">
        <v>287.5</v>
      </c>
      <c r="G687" s="81">
        <f t="shared" si="18"/>
        <v>31.625</v>
      </c>
      <c r="H687" s="84"/>
    </row>
    <row r="688" spans="1:8" ht="21.75">
      <c r="A688" s="84"/>
      <c r="B688" s="77" t="s">
        <v>796</v>
      </c>
      <c r="C688" s="78"/>
      <c r="D688" s="73">
        <v>10</v>
      </c>
      <c r="E688" s="74" t="s">
        <v>777</v>
      </c>
      <c r="F688" s="83">
        <v>1.44E-2</v>
      </c>
      <c r="G688" s="81">
        <f t="shared" si="18"/>
        <v>0.14399999999999999</v>
      </c>
      <c r="H688" s="84"/>
    </row>
    <row r="689" spans="1:8" ht="21.75">
      <c r="A689" s="670"/>
      <c r="B689" s="93"/>
      <c r="C689" s="94" t="s">
        <v>1397</v>
      </c>
      <c r="D689" s="95">
        <v>1</v>
      </c>
      <c r="E689" s="96" t="s">
        <v>25</v>
      </c>
      <c r="F689" s="97" t="s">
        <v>51</v>
      </c>
      <c r="G689" s="98">
        <f>SUM(G683:G688)</f>
        <v>200.36799999999999</v>
      </c>
      <c r="H689" s="99" t="s">
        <v>779</v>
      </c>
    </row>
    <row r="690" spans="1:8" ht="21.75">
      <c r="A690" s="114"/>
      <c r="B690" s="101"/>
      <c r="C690" s="102"/>
      <c r="D690" s="103"/>
      <c r="E690" s="104"/>
      <c r="F690" s="105"/>
      <c r="G690" s="106"/>
      <c r="H690" s="107"/>
    </row>
    <row r="691" spans="1:8" ht="21.75">
      <c r="A691" s="70">
        <v>10.6</v>
      </c>
      <c r="B691" s="202" t="s">
        <v>1631</v>
      </c>
      <c r="C691" s="78"/>
      <c r="D691" s="84"/>
      <c r="E691" s="84"/>
      <c r="F691" s="109"/>
      <c r="G691" s="87" t="s">
        <v>770</v>
      </c>
      <c r="H691" s="84"/>
    </row>
    <row r="692" spans="1:8" ht="21.75">
      <c r="A692" s="76"/>
      <c r="B692" s="77" t="s">
        <v>794</v>
      </c>
      <c r="C692" s="78"/>
      <c r="D692" s="631">
        <v>20.02</v>
      </c>
      <c r="E692" s="74" t="s">
        <v>26</v>
      </c>
      <c r="F692" s="628">
        <v>2.08</v>
      </c>
      <c r="G692" s="81">
        <f t="shared" ref="G692:G698" si="19">D692*F692</f>
        <v>41.641600000000004</v>
      </c>
      <c r="H692" s="647" t="s">
        <v>770</v>
      </c>
    </row>
    <row r="693" spans="1:8" ht="21.75">
      <c r="A693" s="76"/>
      <c r="B693" s="77" t="s">
        <v>1236</v>
      </c>
      <c r="C693" s="72"/>
      <c r="D693" s="82">
        <v>8.42</v>
      </c>
      <c r="E693" s="74" t="s">
        <v>26</v>
      </c>
      <c r="F693" s="628">
        <v>5.47</v>
      </c>
      <c r="G693" s="81">
        <f t="shared" si="19"/>
        <v>46.057399999999994</v>
      </c>
      <c r="H693" s="630" t="s">
        <v>770</v>
      </c>
    </row>
    <row r="694" spans="1:8" ht="21.75">
      <c r="A694" s="84"/>
      <c r="B694" s="85" t="s">
        <v>1398</v>
      </c>
      <c r="C694" s="78"/>
      <c r="D694" s="86">
        <v>25.96</v>
      </c>
      <c r="E694" s="87" t="s">
        <v>26</v>
      </c>
      <c r="F694" s="667">
        <v>2.8</v>
      </c>
      <c r="G694" s="89">
        <f t="shared" si="19"/>
        <v>72.688000000000002</v>
      </c>
      <c r="H694" s="84"/>
    </row>
    <row r="695" spans="1:8" ht="21.75">
      <c r="A695" s="84"/>
      <c r="B695" s="77" t="s">
        <v>1238</v>
      </c>
      <c r="C695" s="78"/>
      <c r="D695" s="82">
        <v>0.5</v>
      </c>
      <c r="E695" s="74" t="s">
        <v>26</v>
      </c>
      <c r="F695" s="667">
        <v>65</v>
      </c>
      <c r="G695" s="81">
        <f t="shared" si="19"/>
        <v>32.5</v>
      </c>
      <c r="H695" s="84"/>
    </row>
    <row r="696" spans="1:8" ht="21.75">
      <c r="A696" s="84"/>
      <c r="B696" s="77" t="s">
        <v>774</v>
      </c>
      <c r="C696" s="78"/>
      <c r="D696" s="82">
        <v>0.11</v>
      </c>
      <c r="E696" s="74" t="s">
        <v>24</v>
      </c>
      <c r="F696" s="628">
        <v>287.5</v>
      </c>
      <c r="G696" s="81">
        <f t="shared" si="19"/>
        <v>31.625</v>
      </c>
      <c r="H696" s="84"/>
    </row>
    <row r="697" spans="1:8" ht="21.75">
      <c r="A697" s="84"/>
      <c r="B697" s="77" t="s">
        <v>796</v>
      </c>
      <c r="C697" s="78"/>
      <c r="D697" s="73">
        <v>10</v>
      </c>
      <c r="E697" s="74" t="s">
        <v>777</v>
      </c>
      <c r="F697" s="83">
        <v>1.44E-2</v>
      </c>
      <c r="G697" s="81">
        <f t="shared" si="19"/>
        <v>0.14399999999999999</v>
      </c>
      <c r="H697" s="84"/>
    </row>
    <row r="698" spans="1:8" ht="21.75">
      <c r="A698" s="76"/>
      <c r="B698" s="77" t="s">
        <v>1280</v>
      </c>
      <c r="C698" s="78"/>
      <c r="D698" s="631">
        <v>0.02</v>
      </c>
      <c r="E698" s="74" t="s">
        <v>26</v>
      </c>
      <c r="F698" s="628">
        <v>150</v>
      </c>
      <c r="G698" s="81">
        <f t="shared" si="19"/>
        <v>3</v>
      </c>
      <c r="H698" s="76"/>
    </row>
    <row r="699" spans="1:8" ht="21.75">
      <c r="A699" s="114"/>
      <c r="B699" s="101"/>
      <c r="C699" s="102" t="s">
        <v>1399</v>
      </c>
      <c r="D699" s="103">
        <v>1</v>
      </c>
      <c r="E699" s="104" t="s">
        <v>25</v>
      </c>
      <c r="F699" s="105" t="s">
        <v>51</v>
      </c>
      <c r="G699" s="106">
        <f>SUM(G692:G698)</f>
        <v>227.65600000000001</v>
      </c>
      <c r="H699" s="107" t="s">
        <v>779</v>
      </c>
    </row>
    <row r="700" spans="1:8" ht="21.75">
      <c r="A700" s="70">
        <v>10.7</v>
      </c>
      <c r="B700" s="202" t="s">
        <v>1632</v>
      </c>
      <c r="C700" s="78"/>
      <c r="D700" s="84"/>
      <c r="E700" s="84"/>
      <c r="F700" s="109"/>
      <c r="G700" s="87" t="s">
        <v>770</v>
      </c>
      <c r="H700" s="84"/>
    </row>
    <row r="701" spans="1:8" ht="21.75">
      <c r="A701" s="76"/>
      <c r="B701" s="77" t="s">
        <v>794</v>
      </c>
      <c r="C701" s="78"/>
      <c r="D701" s="631">
        <v>20.02</v>
      </c>
      <c r="E701" s="74" t="s">
        <v>26</v>
      </c>
      <c r="F701" s="628">
        <v>2.08</v>
      </c>
      <c r="G701" s="81">
        <f t="shared" ref="G701:G708" si="20">D701*F701</f>
        <v>41.641600000000004</v>
      </c>
      <c r="H701" s="647" t="s">
        <v>770</v>
      </c>
    </row>
    <row r="702" spans="1:8" ht="21.75">
      <c r="A702" s="76"/>
      <c r="B702" s="77" t="s">
        <v>1236</v>
      </c>
      <c r="C702" s="78"/>
      <c r="D702" s="82">
        <v>8.42</v>
      </c>
      <c r="E702" s="74" t="s">
        <v>26</v>
      </c>
      <c r="F702" s="628">
        <v>5.47</v>
      </c>
      <c r="G702" s="81">
        <f t="shared" si="20"/>
        <v>46.057399999999994</v>
      </c>
      <c r="H702" s="630" t="s">
        <v>770</v>
      </c>
    </row>
    <row r="703" spans="1:8" ht="21.75">
      <c r="A703" s="76"/>
      <c r="B703" s="77" t="s">
        <v>1400</v>
      </c>
      <c r="C703" s="78"/>
      <c r="D703" s="82">
        <v>25.96</v>
      </c>
      <c r="E703" s="74" t="s">
        <v>26</v>
      </c>
      <c r="F703" s="628">
        <v>2.8</v>
      </c>
      <c r="G703" s="81">
        <f t="shared" si="20"/>
        <v>72.688000000000002</v>
      </c>
      <c r="H703" s="76"/>
    </row>
    <row r="704" spans="1:8" ht="21.75">
      <c r="A704" s="84"/>
      <c r="B704" s="77" t="s">
        <v>1238</v>
      </c>
      <c r="C704" s="78"/>
      <c r="D704" s="82">
        <v>0.5</v>
      </c>
      <c r="E704" s="74" t="s">
        <v>26</v>
      </c>
      <c r="F704" s="667">
        <v>65</v>
      </c>
      <c r="G704" s="81">
        <f t="shared" si="20"/>
        <v>32.5</v>
      </c>
      <c r="H704" s="84"/>
    </row>
    <row r="705" spans="1:8" ht="21.75">
      <c r="A705" s="84"/>
      <c r="B705" s="77" t="s">
        <v>774</v>
      </c>
      <c r="C705" s="78"/>
      <c r="D705" s="82">
        <v>0.11</v>
      </c>
      <c r="E705" s="74" t="s">
        <v>24</v>
      </c>
      <c r="F705" s="628">
        <v>287.5</v>
      </c>
      <c r="G705" s="81">
        <f t="shared" si="20"/>
        <v>31.625</v>
      </c>
      <c r="H705" s="84"/>
    </row>
    <row r="706" spans="1:8" ht="21.75">
      <c r="A706" s="84"/>
      <c r="B706" s="77" t="s">
        <v>796</v>
      </c>
      <c r="C706" s="78"/>
      <c r="D706" s="73">
        <v>10</v>
      </c>
      <c r="E706" s="74" t="s">
        <v>777</v>
      </c>
      <c r="F706" s="83">
        <v>1.44E-2</v>
      </c>
      <c r="G706" s="81">
        <f t="shared" si="20"/>
        <v>0.14399999999999999</v>
      </c>
      <c r="H706" s="84"/>
    </row>
    <row r="707" spans="1:8" ht="21.75">
      <c r="A707" s="84"/>
      <c r="B707" s="77" t="s">
        <v>1401</v>
      </c>
      <c r="C707" s="78"/>
      <c r="D707" s="631">
        <v>1.5</v>
      </c>
      <c r="E707" s="74" t="s">
        <v>75</v>
      </c>
      <c r="F707" s="113">
        <v>20</v>
      </c>
      <c r="G707" s="81">
        <f t="shared" si="20"/>
        <v>30</v>
      </c>
      <c r="H707" s="84"/>
    </row>
    <row r="708" spans="1:8" ht="21.75">
      <c r="A708" s="76"/>
      <c r="B708" s="77" t="s">
        <v>1280</v>
      </c>
      <c r="C708" s="78"/>
      <c r="D708" s="631">
        <v>0.02</v>
      </c>
      <c r="E708" s="74" t="s">
        <v>26</v>
      </c>
      <c r="F708" s="628">
        <v>150</v>
      </c>
      <c r="G708" s="81">
        <f t="shared" si="20"/>
        <v>3</v>
      </c>
      <c r="H708" s="76"/>
    </row>
    <row r="709" spans="1:8" ht="21.75">
      <c r="A709" s="114"/>
      <c r="B709" s="101"/>
      <c r="C709" s="723" t="s">
        <v>1402</v>
      </c>
      <c r="D709" s="103">
        <v>1</v>
      </c>
      <c r="E709" s="104" t="s">
        <v>25</v>
      </c>
      <c r="F709" s="105" t="s">
        <v>51</v>
      </c>
      <c r="G709" s="106">
        <f>SUM(G701:G708)</f>
        <v>257.65600000000001</v>
      </c>
      <c r="H709" s="107" t="s">
        <v>779</v>
      </c>
    </row>
    <row r="710" spans="1:8" ht="21.75">
      <c r="A710" s="70">
        <v>10.8</v>
      </c>
      <c r="B710" s="71" t="s">
        <v>1403</v>
      </c>
      <c r="C710" s="72"/>
      <c r="D710" s="76"/>
      <c r="E710" s="76"/>
      <c r="F710" s="627"/>
      <c r="G710" s="74" t="s">
        <v>770</v>
      </c>
      <c r="H710" s="76"/>
    </row>
    <row r="711" spans="1:8" ht="21.75">
      <c r="A711" s="76"/>
      <c r="B711" s="77" t="s">
        <v>1404</v>
      </c>
      <c r="C711" s="72"/>
      <c r="D711" s="73">
        <v>105</v>
      </c>
      <c r="E711" s="74" t="s">
        <v>456</v>
      </c>
      <c r="F711" s="628">
        <v>1.5</v>
      </c>
      <c r="G711" s="81">
        <f t="shared" ref="G711:G716" si="21">D711*F711</f>
        <v>157.5</v>
      </c>
      <c r="H711" s="76"/>
    </row>
    <row r="712" spans="1:8" ht="21.75">
      <c r="A712" s="84"/>
      <c r="B712" s="85" t="s">
        <v>794</v>
      </c>
      <c r="C712" s="78"/>
      <c r="D712" s="679">
        <v>21.51</v>
      </c>
      <c r="E712" s="87" t="s">
        <v>26</v>
      </c>
      <c r="F712" s="667">
        <v>2.08</v>
      </c>
      <c r="G712" s="89">
        <f t="shared" si="21"/>
        <v>44.740800000000007</v>
      </c>
      <c r="H712" s="643" t="s">
        <v>770</v>
      </c>
    </row>
    <row r="713" spans="1:8" ht="21.75">
      <c r="A713" s="76"/>
      <c r="B713" s="77" t="s">
        <v>1252</v>
      </c>
      <c r="C713" s="78"/>
      <c r="D713" s="82">
        <v>0.25</v>
      </c>
      <c r="E713" s="74" t="s">
        <v>26</v>
      </c>
      <c r="F713" s="628">
        <v>5.47</v>
      </c>
      <c r="G713" s="81">
        <f t="shared" si="21"/>
        <v>1.3674999999999999</v>
      </c>
      <c r="H713" s="76"/>
    </row>
    <row r="714" spans="1:8" ht="21.75">
      <c r="A714" s="76"/>
      <c r="B714" s="77" t="s">
        <v>774</v>
      </c>
      <c r="C714" s="78"/>
      <c r="D714" s="82">
        <v>0.11</v>
      </c>
      <c r="E714" s="74" t="s">
        <v>24</v>
      </c>
      <c r="F714" s="628">
        <v>287.5</v>
      </c>
      <c r="G714" s="81">
        <f t="shared" si="21"/>
        <v>31.625</v>
      </c>
      <c r="H714" s="76"/>
    </row>
    <row r="715" spans="1:8" ht="21.75">
      <c r="A715" s="76"/>
      <c r="B715" s="77" t="s">
        <v>796</v>
      </c>
      <c r="C715" s="78"/>
      <c r="D715" s="73">
        <v>10</v>
      </c>
      <c r="E715" s="74" t="s">
        <v>777</v>
      </c>
      <c r="F715" s="83">
        <v>1.44E-2</v>
      </c>
      <c r="G715" s="81">
        <f t="shared" si="21"/>
        <v>0.14399999999999999</v>
      </c>
      <c r="H715" s="76"/>
    </row>
    <row r="716" spans="1:8" ht="21.75">
      <c r="A716" s="76"/>
      <c r="B716" s="77" t="s">
        <v>1280</v>
      </c>
      <c r="C716" s="78"/>
      <c r="D716" s="631">
        <v>0.02</v>
      </c>
      <c r="E716" s="74" t="s">
        <v>26</v>
      </c>
      <c r="F716" s="628">
        <v>150</v>
      </c>
      <c r="G716" s="81">
        <f t="shared" si="21"/>
        <v>3</v>
      </c>
      <c r="H716" s="76"/>
    </row>
    <row r="717" spans="1:8" ht="21.75">
      <c r="A717" s="684"/>
      <c r="B717" s="685"/>
      <c r="C717" s="686" t="s">
        <v>1405</v>
      </c>
      <c r="D717" s="687">
        <v>1</v>
      </c>
      <c r="E717" s="688" t="s">
        <v>25</v>
      </c>
      <c r="F717" s="689" t="s">
        <v>51</v>
      </c>
      <c r="G717" s="690">
        <f>SUM(G711:G716)</f>
        <v>238.37730000000002</v>
      </c>
      <c r="H717" s="691" t="s">
        <v>779</v>
      </c>
    </row>
    <row r="718" spans="1:8" ht="21.75">
      <c r="A718" s="70">
        <v>10.9</v>
      </c>
      <c r="B718" s="71" t="s">
        <v>1406</v>
      </c>
      <c r="C718" s="72"/>
      <c r="D718" s="76"/>
      <c r="E718" s="76"/>
      <c r="F718" s="627"/>
      <c r="G718" s="74" t="s">
        <v>770</v>
      </c>
      <c r="H718" s="76"/>
    </row>
    <row r="719" spans="1:8" ht="21.75">
      <c r="A719" s="76"/>
      <c r="B719" s="77" t="s">
        <v>1407</v>
      </c>
      <c r="C719" s="78"/>
      <c r="D719" s="73">
        <v>105</v>
      </c>
      <c r="E719" s="74" t="s">
        <v>456</v>
      </c>
      <c r="F719" s="628">
        <v>1.8</v>
      </c>
      <c r="G719" s="81">
        <f t="shared" ref="G719:G724" si="22">D719*F719</f>
        <v>189</v>
      </c>
      <c r="H719" s="76"/>
    </row>
    <row r="720" spans="1:8" ht="21.75">
      <c r="A720" s="76"/>
      <c r="B720" s="77" t="s">
        <v>794</v>
      </c>
      <c r="C720" s="78"/>
      <c r="D720" s="631">
        <v>21.51</v>
      </c>
      <c r="E720" s="74" t="s">
        <v>26</v>
      </c>
      <c r="F720" s="628">
        <v>2.08</v>
      </c>
      <c r="G720" s="81">
        <f t="shared" si="22"/>
        <v>44.740800000000007</v>
      </c>
      <c r="H720" s="647" t="s">
        <v>770</v>
      </c>
    </row>
    <row r="721" spans="1:8" ht="21.75">
      <c r="A721" s="76"/>
      <c r="B721" s="77" t="s">
        <v>1252</v>
      </c>
      <c r="C721" s="78"/>
      <c r="D721" s="82">
        <v>0.25</v>
      </c>
      <c r="E721" s="74" t="s">
        <v>26</v>
      </c>
      <c r="F721" s="628">
        <v>5.47</v>
      </c>
      <c r="G721" s="81">
        <f t="shared" si="22"/>
        <v>1.3674999999999999</v>
      </c>
      <c r="H721" s="76"/>
    </row>
    <row r="722" spans="1:8" ht="21.75">
      <c r="A722" s="76"/>
      <c r="B722" s="77" t="s">
        <v>774</v>
      </c>
      <c r="C722" s="78"/>
      <c r="D722" s="82">
        <v>0.11</v>
      </c>
      <c r="E722" s="74" t="s">
        <v>24</v>
      </c>
      <c r="F722" s="628">
        <v>287.5</v>
      </c>
      <c r="G722" s="81">
        <f t="shared" si="22"/>
        <v>31.625</v>
      </c>
      <c r="H722" s="76"/>
    </row>
    <row r="723" spans="1:8" ht="21.75">
      <c r="A723" s="76"/>
      <c r="B723" s="77" t="s">
        <v>796</v>
      </c>
      <c r="C723" s="78"/>
      <c r="D723" s="73">
        <v>10</v>
      </c>
      <c r="E723" s="74" t="s">
        <v>777</v>
      </c>
      <c r="F723" s="83">
        <v>1.44E-2</v>
      </c>
      <c r="G723" s="81">
        <f t="shared" si="22"/>
        <v>0.14399999999999999</v>
      </c>
      <c r="H723" s="76"/>
    </row>
    <row r="724" spans="1:8" ht="21.75">
      <c r="A724" s="76"/>
      <c r="B724" s="77" t="s">
        <v>1280</v>
      </c>
      <c r="C724" s="78"/>
      <c r="D724" s="631">
        <v>0.02</v>
      </c>
      <c r="E724" s="74" t="s">
        <v>26</v>
      </c>
      <c r="F724" s="628">
        <v>150</v>
      </c>
      <c r="G724" s="81">
        <f t="shared" si="22"/>
        <v>3</v>
      </c>
      <c r="H724" s="76"/>
    </row>
    <row r="725" spans="1:8" ht="21.75">
      <c r="A725" s="114"/>
      <c r="B725" s="101"/>
      <c r="C725" s="102" t="s">
        <v>1408</v>
      </c>
      <c r="D725" s="103">
        <v>1</v>
      </c>
      <c r="E725" s="104" t="s">
        <v>25</v>
      </c>
      <c r="F725" s="105" t="s">
        <v>51</v>
      </c>
      <c r="G725" s="106">
        <f>SUM(G719:G724)</f>
        <v>269.87729999999999</v>
      </c>
      <c r="H725" s="107" t="s">
        <v>779</v>
      </c>
    </row>
    <row r="726" spans="1:8" ht="21.75">
      <c r="A726" s="692">
        <v>10.1</v>
      </c>
      <c r="B726" s="202" t="s">
        <v>1409</v>
      </c>
      <c r="C726" s="78"/>
      <c r="D726" s="84"/>
      <c r="E726" s="84"/>
      <c r="F726" s="109"/>
      <c r="G726" s="87" t="s">
        <v>770</v>
      </c>
      <c r="H726" s="84"/>
    </row>
    <row r="727" spans="1:8" ht="21.75">
      <c r="A727" s="76"/>
      <c r="B727" s="77" t="s">
        <v>1410</v>
      </c>
      <c r="C727" s="78"/>
      <c r="D727" s="73">
        <v>28</v>
      </c>
      <c r="E727" s="74" t="s">
        <v>456</v>
      </c>
      <c r="F727" s="628">
        <v>5</v>
      </c>
      <c r="G727" s="81">
        <f t="shared" ref="G727:G732" si="23">D727*F727</f>
        <v>140</v>
      </c>
      <c r="H727" s="76"/>
    </row>
    <row r="728" spans="1:8" ht="21.75">
      <c r="A728" s="76"/>
      <c r="B728" s="77" t="s">
        <v>794</v>
      </c>
      <c r="C728" s="78"/>
      <c r="D728" s="631">
        <v>21.51</v>
      </c>
      <c r="E728" s="74" t="s">
        <v>26</v>
      </c>
      <c r="F728" s="628">
        <v>2.08</v>
      </c>
      <c r="G728" s="81">
        <f t="shared" si="23"/>
        <v>44.740800000000007</v>
      </c>
      <c r="H728" s="647" t="s">
        <v>770</v>
      </c>
    </row>
    <row r="729" spans="1:8" ht="21.75">
      <c r="A729" s="76"/>
      <c r="B729" s="77" t="s">
        <v>1252</v>
      </c>
      <c r="C729" s="78"/>
      <c r="D729" s="82">
        <v>0.25</v>
      </c>
      <c r="E729" s="74" t="s">
        <v>26</v>
      </c>
      <c r="F729" s="628">
        <v>5.47</v>
      </c>
      <c r="G729" s="81">
        <f t="shared" si="23"/>
        <v>1.3674999999999999</v>
      </c>
      <c r="H729" s="76"/>
    </row>
    <row r="730" spans="1:8" ht="21.75">
      <c r="A730" s="76"/>
      <c r="B730" s="77" t="s">
        <v>774</v>
      </c>
      <c r="C730" s="78"/>
      <c r="D730" s="82">
        <v>0.11</v>
      </c>
      <c r="E730" s="74" t="s">
        <v>24</v>
      </c>
      <c r="F730" s="628">
        <v>287.5</v>
      </c>
      <c r="G730" s="81">
        <f t="shared" si="23"/>
        <v>31.625</v>
      </c>
      <c r="H730" s="76"/>
    </row>
    <row r="731" spans="1:8" ht="21.75">
      <c r="A731" s="76"/>
      <c r="B731" s="77" t="s">
        <v>796</v>
      </c>
      <c r="C731" s="78"/>
      <c r="D731" s="73">
        <v>10</v>
      </c>
      <c r="E731" s="74" t="s">
        <v>777</v>
      </c>
      <c r="F731" s="83">
        <v>1.44E-2</v>
      </c>
      <c r="G731" s="81">
        <f t="shared" si="23"/>
        <v>0.14399999999999999</v>
      </c>
      <c r="H731" s="76"/>
    </row>
    <row r="732" spans="1:8" ht="21.75">
      <c r="A732" s="76"/>
      <c r="B732" s="77" t="s">
        <v>1280</v>
      </c>
      <c r="C732" s="78"/>
      <c r="D732" s="631">
        <v>0.02</v>
      </c>
      <c r="E732" s="74" t="s">
        <v>26</v>
      </c>
      <c r="F732" s="628">
        <v>150</v>
      </c>
      <c r="G732" s="81">
        <f t="shared" si="23"/>
        <v>3</v>
      </c>
      <c r="H732" s="76"/>
    </row>
    <row r="733" spans="1:8" ht="21.75">
      <c r="A733" s="114"/>
      <c r="B733" s="101"/>
      <c r="C733" s="102" t="s">
        <v>1411</v>
      </c>
      <c r="D733" s="103">
        <v>1</v>
      </c>
      <c r="E733" s="104" t="s">
        <v>25</v>
      </c>
      <c r="F733" s="105" t="s">
        <v>51</v>
      </c>
      <c r="G733" s="106">
        <f>SUM(G727:G732)</f>
        <v>220.87730000000002</v>
      </c>
      <c r="H733" s="107" t="s">
        <v>779</v>
      </c>
    </row>
    <row r="734" spans="1:8" ht="21.75">
      <c r="A734" s="70">
        <v>10.11</v>
      </c>
      <c r="B734" s="71" t="s">
        <v>1412</v>
      </c>
      <c r="C734" s="72"/>
      <c r="D734" s="76"/>
      <c r="E734" s="76"/>
      <c r="F734" s="627"/>
      <c r="G734" s="74" t="s">
        <v>770</v>
      </c>
      <c r="H734" s="76"/>
    </row>
    <row r="735" spans="1:8" ht="21.75">
      <c r="A735" s="76"/>
      <c r="B735" s="77" t="s">
        <v>1413</v>
      </c>
      <c r="C735" s="78"/>
      <c r="D735" s="73">
        <v>28</v>
      </c>
      <c r="E735" s="74" t="s">
        <v>456</v>
      </c>
      <c r="F735" s="628">
        <v>5.5</v>
      </c>
      <c r="G735" s="81">
        <f t="shared" ref="G735:G740" si="24">D735*F735</f>
        <v>154</v>
      </c>
      <c r="H735" s="76"/>
    </row>
    <row r="736" spans="1:8" ht="21.75">
      <c r="A736" s="76"/>
      <c r="B736" s="77" t="s">
        <v>794</v>
      </c>
      <c r="C736" s="78"/>
      <c r="D736" s="631">
        <v>21.51</v>
      </c>
      <c r="E736" s="74" t="s">
        <v>26</v>
      </c>
      <c r="F736" s="628">
        <v>2.08</v>
      </c>
      <c r="G736" s="81">
        <f t="shared" si="24"/>
        <v>44.740800000000007</v>
      </c>
      <c r="H736" s="647" t="s">
        <v>770</v>
      </c>
    </row>
    <row r="737" spans="1:8" ht="21.75">
      <c r="A737" s="76"/>
      <c r="B737" s="77" t="s">
        <v>1252</v>
      </c>
      <c r="C737" s="72"/>
      <c r="D737" s="82">
        <v>0.25</v>
      </c>
      <c r="E737" s="74" t="s">
        <v>26</v>
      </c>
      <c r="F737" s="628">
        <v>5.47</v>
      </c>
      <c r="G737" s="81">
        <f t="shared" si="24"/>
        <v>1.3674999999999999</v>
      </c>
      <c r="H737" s="76"/>
    </row>
    <row r="738" spans="1:8" ht="21.75">
      <c r="A738" s="84"/>
      <c r="B738" s="85" t="s">
        <v>774</v>
      </c>
      <c r="C738" s="78"/>
      <c r="D738" s="86">
        <v>0.11</v>
      </c>
      <c r="E738" s="87" t="s">
        <v>24</v>
      </c>
      <c r="F738" s="667">
        <v>287.5</v>
      </c>
      <c r="G738" s="89">
        <f t="shared" si="24"/>
        <v>31.625</v>
      </c>
      <c r="H738" s="84"/>
    </row>
    <row r="739" spans="1:8" ht="21.75">
      <c r="A739" s="76"/>
      <c r="B739" s="77" t="s">
        <v>796</v>
      </c>
      <c r="C739" s="78"/>
      <c r="D739" s="73">
        <v>10</v>
      </c>
      <c r="E739" s="74" t="s">
        <v>777</v>
      </c>
      <c r="F739" s="83">
        <v>1.44E-2</v>
      </c>
      <c r="G739" s="81">
        <f t="shared" si="24"/>
        <v>0.14399999999999999</v>
      </c>
      <c r="H739" s="76"/>
    </row>
    <row r="740" spans="1:8" ht="21.75">
      <c r="A740" s="76"/>
      <c r="B740" s="77" t="s">
        <v>1280</v>
      </c>
      <c r="C740" s="78"/>
      <c r="D740" s="631">
        <v>0.02</v>
      </c>
      <c r="E740" s="74" t="s">
        <v>26</v>
      </c>
      <c r="F740" s="628">
        <v>150</v>
      </c>
      <c r="G740" s="81">
        <f t="shared" si="24"/>
        <v>3</v>
      </c>
      <c r="H740" s="76"/>
    </row>
    <row r="741" spans="1:8" ht="21.75">
      <c r="A741" s="684"/>
      <c r="B741" s="685"/>
      <c r="C741" s="686" t="s">
        <v>1414</v>
      </c>
      <c r="D741" s="687">
        <v>1</v>
      </c>
      <c r="E741" s="688" t="s">
        <v>25</v>
      </c>
      <c r="F741" s="689" t="s">
        <v>51</v>
      </c>
      <c r="G741" s="690">
        <f>SUM(G735:G740)</f>
        <v>234.87730000000002</v>
      </c>
      <c r="H741" s="691" t="s">
        <v>779</v>
      </c>
    </row>
    <row r="742" spans="1:8" ht="21.75">
      <c r="A742" s="70">
        <v>10.119999999999999</v>
      </c>
      <c r="B742" s="71" t="s">
        <v>1415</v>
      </c>
      <c r="C742" s="72"/>
      <c r="D742" s="76"/>
      <c r="E742" s="76"/>
      <c r="F742" s="627"/>
      <c r="G742" s="74" t="s">
        <v>770</v>
      </c>
      <c r="H742" s="76"/>
    </row>
    <row r="743" spans="1:8" ht="21.75">
      <c r="A743" s="76"/>
      <c r="B743" s="77" t="s">
        <v>1416</v>
      </c>
      <c r="C743" s="78"/>
      <c r="D743" s="73">
        <v>28</v>
      </c>
      <c r="E743" s="74" t="s">
        <v>456</v>
      </c>
      <c r="F743" s="628">
        <v>6.25</v>
      </c>
      <c r="G743" s="81">
        <f t="shared" ref="G743:G748" si="25">D743*F743</f>
        <v>175</v>
      </c>
      <c r="H743" s="76"/>
    </row>
    <row r="744" spans="1:8" ht="21.75">
      <c r="A744" s="76"/>
      <c r="B744" s="77" t="s">
        <v>794</v>
      </c>
      <c r="C744" s="78"/>
      <c r="D744" s="631">
        <v>21.51</v>
      </c>
      <c r="E744" s="74" t="s">
        <v>26</v>
      </c>
      <c r="F744" s="628">
        <v>2.08</v>
      </c>
      <c r="G744" s="81">
        <f t="shared" si="25"/>
        <v>44.740800000000007</v>
      </c>
      <c r="H744" s="647" t="s">
        <v>770</v>
      </c>
    </row>
    <row r="745" spans="1:8" ht="21.75">
      <c r="A745" s="76"/>
      <c r="B745" s="77" t="s">
        <v>1252</v>
      </c>
      <c r="C745" s="78"/>
      <c r="D745" s="82">
        <v>0.25</v>
      </c>
      <c r="E745" s="74" t="s">
        <v>26</v>
      </c>
      <c r="F745" s="628">
        <v>5.47</v>
      </c>
      <c r="G745" s="81">
        <f t="shared" si="25"/>
        <v>1.3674999999999999</v>
      </c>
      <c r="H745" s="76"/>
    </row>
    <row r="746" spans="1:8" ht="21.75">
      <c r="A746" s="76"/>
      <c r="B746" s="77" t="s">
        <v>774</v>
      </c>
      <c r="C746" s="78"/>
      <c r="D746" s="82">
        <v>0.11</v>
      </c>
      <c r="E746" s="74" t="s">
        <v>24</v>
      </c>
      <c r="F746" s="628">
        <v>287.5</v>
      </c>
      <c r="G746" s="81">
        <f t="shared" si="25"/>
        <v>31.625</v>
      </c>
      <c r="H746" s="76"/>
    </row>
    <row r="747" spans="1:8" ht="21.75">
      <c r="A747" s="76"/>
      <c r="B747" s="77" t="s">
        <v>796</v>
      </c>
      <c r="C747" s="78"/>
      <c r="D747" s="73">
        <v>10</v>
      </c>
      <c r="E747" s="74" t="s">
        <v>777</v>
      </c>
      <c r="F747" s="83">
        <v>1.44E-2</v>
      </c>
      <c r="G747" s="81">
        <f t="shared" si="25"/>
        <v>0.14399999999999999</v>
      </c>
      <c r="H747" s="76"/>
    </row>
    <row r="748" spans="1:8" ht="21.75">
      <c r="A748" s="76"/>
      <c r="B748" s="77" t="s">
        <v>1280</v>
      </c>
      <c r="C748" s="78"/>
      <c r="D748" s="631">
        <v>0.02</v>
      </c>
      <c r="E748" s="74" t="s">
        <v>26</v>
      </c>
      <c r="F748" s="628">
        <v>150</v>
      </c>
      <c r="G748" s="81">
        <f t="shared" si="25"/>
        <v>3</v>
      </c>
      <c r="H748" s="76"/>
    </row>
    <row r="749" spans="1:8" ht="21.75">
      <c r="A749" s="114"/>
      <c r="B749" s="101"/>
      <c r="C749" s="102" t="s">
        <v>1417</v>
      </c>
      <c r="D749" s="103">
        <v>1</v>
      </c>
      <c r="E749" s="104" t="s">
        <v>25</v>
      </c>
      <c r="F749" s="105" t="s">
        <v>51</v>
      </c>
      <c r="G749" s="106">
        <f>SUM(G743:G748)</f>
        <v>255.87730000000002</v>
      </c>
      <c r="H749" s="107" t="s">
        <v>779</v>
      </c>
    </row>
    <row r="750" spans="1:8" ht="21.75">
      <c r="A750" s="70">
        <v>10.130000000000001</v>
      </c>
      <c r="B750" s="71" t="s">
        <v>1418</v>
      </c>
      <c r="C750" s="72"/>
      <c r="D750" s="76"/>
      <c r="E750" s="76"/>
      <c r="F750" s="627"/>
      <c r="G750" s="74" t="s">
        <v>770</v>
      </c>
      <c r="H750" s="76"/>
    </row>
    <row r="751" spans="1:8" ht="21.75">
      <c r="A751" s="76"/>
      <c r="B751" s="77" t="s">
        <v>1419</v>
      </c>
      <c r="C751" s="78"/>
      <c r="D751" s="73">
        <v>28</v>
      </c>
      <c r="E751" s="74" t="s">
        <v>456</v>
      </c>
      <c r="F751" s="628">
        <v>5.75</v>
      </c>
      <c r="G751" s="81">
        <f t="shared" ref="G751:G756" si="26">D751*F751</f>
        <v>161</v>
      </c>
      <c r="H751" s="76"/>
    </row>
    <row r="752" spans="1:8" ht="21.75">
      <c r="A752" s="76"/>
      <c r="B752" s="77" t="s">
        <v>794</v>
      </c>
      <c r="C752" s="78"/>
      <c r="D752" s="631">
        <v>21.51</v>
      </c>
      <c r="E752" s="74" t="s">
        <v>26</v>
      </c>
      <c r="F752" s="628">
        <v>2.08</v>
      </c>
      <c r="G752" s="81">
        <f t="shared" si="26"/>
        <v>44.740800000000007</v>
      </c>
      <c r="H752" s="647" t="s">
        <v>770</v>
      </c>
    </row>
    <row r="753" spans="1:8" ht="21.75">
      <c r="A753" s="76"/>
      <c r="B753" s="77" t="s">
        <v>1252</v>
      </c>
      <c r="C753" s="78"/>
      <c r="D753" s="82">
        <v>0.25</v>
      </c>
      <c r="E753" s="74" t="s">
        <v>26</v>
      </c>
      <c r="F753" s="628">
        <v>5.47</v>
      </c>
      <c r="G753" s="81">
        <f t="shared" si="26"/>
        <v>1.3674999999999999</v>
      </c>
      <c r="H753" s="76"/>
    </row>
    <row r="754" spans="1:8" ht="21.75">
      <c r="A754" s="76"/>
      <c r="B754" s="77" t="s">
        <v>774</v>
      </c>
      <c r="C754" s="78"/>
      <c r="D754" s="82">
        <v>0.11</v>
      </c>
      <c r="E754" s="74" t="s">
        <v>24</v>
      </c>
      <c r="F754" s="628">
        <v>287.5</v>
      </c>
      <c r="G754" s="81">
        <f t="shared" si="26"/>
        <v>31.625</v>
      </c>
      <c r="H754" s="76"/>
    </row>
    <row r="755" spans="1:8" ht="21.75">
      <c r="A755" s="76"/>
      <c r="B755" s="77" t="s">
        <v>796</v>
      </c>
      <c r="C755" s="78"/>
      <c r="D755" s="73">
        <v>10</v>
      </c>
      <c r="E755" s="74" t="s">
        <v>777</v>
      </c>
      <c r="F755" s="83">
        <v>1.44E-2</v>
      </c>
      <c r="G755" s="81">
        <f t="shared" si="26"/>
        <v>0.14399999999999999</v>
      </c>
      <c r="H755" s="76"/>
    </row>
    <row r="756" spans="1:8" ht="21.75">
      <c r="A756" s="76"/>
      <c r="B756" s="77" t="s">
        <v>1280</v>
      </c>
      <c r="C756" s="78"/>
      <c r="D756" s="631">
        <v>0.02</v>
      </c>
      <c r="E756" s="74" t="s">
        <v>26</v>
      </c>
      <c r="F756" s="628">
        <v>150</v>
      </c>
      <c r="G756" s="81">
        <f t="shared" si="26"/>
        <v>3</v>
      </c>
      <c r="H756" s="76"/>
    </row>
    <row r="757" spans="1:8" ht="21.75">
      <c r="A757" s="114"/>
      <c r="B757" s="101"/>
      <c r="C757" s="102" t="s">
        <v>1420</v>
      </c>
      <c r="D757" s="103">
        <v>1</v>
      </c>
      <c r="E757" s="104" t="s">
        <v>25</v>
      </c>
      <c r="F757" s="105" t="s">
        <v>51</v>
      </c>
      <c r="G757" s="106">
        <f>SUM(G751:G756)</f>
        <v>241.87730000000002</v>
      </c>
      <c r="H757" s="107" t="s">
        <v>779</v>
      </c>
    </row>
    <row r="758" spans="1:8" ht="21.75">
      <c r="A758" s="692">
        <v>10.14</v>
      </c>
      <c r="B758" s="202" t="s">
        <v>1421</v>
      </c>
      <c r="C758" s="78"/>
      <c r="D758" s="84"/>
      <c r="E758" s="84"/>
      <c r="F758" s="109"/>
      <c r="G758" s="87" t="s">
        <v>770</v>
      </c>
      <c r="H758" s="84"/>
    </row>
    <row r="759" spans="1:8" ht="21.75">
      <c r="A759" s="76"/>
      <c r="B759" s="77" t="s">
        <v>1422</v>
      </c>
      <c r="C759" s="78"/>
      <c r="D759" s="73">
        <v>28</v>
      </c>
      <c r="E759" s="74" t="s">
        <v>456</v>
      </c>
      <c r="F759" s="628">
        <v>6.25</v>
      </c>
      <c r="G759" s="81">
        <f t="shared" ref="G759:G764" si="27">D759*F759</f>
        <v>175</v>
      </c>
      <c r="H759" s="76"/>
    </row>
    <row r="760" spans="1:8" ht="21.75">
      <c r="A760" s="76"/>
      <c r="B760" s="77" t="s">
        <v>794</v>
      </c>
      <c r="C760" s="78"/>
      <c r="D760" s="631">
        <v>21.51</v>
      </c>
      <c r="E760" s="74" t="s">
        <v>26</v>
      </c>
      <c r="F760" s="628">
        <v>2.08</v>
      </c>
      <c r="G760" s="81">
        <f t="shared" si="27"/>
        <v>44.740800000000007</v>
      </c>
      <c r="H760" s="647" t="s">
        <v>770</v>
      </c>
    </row>
    <row r="761" spans="1:8" ht="21.75">
      <c r="A761" s="76"/>
      <c r="B761" s="77" t="s">
        <v>1252</v>
      </c>
      <c r="C761" s="78"/>
      <c r="D761" s="82">
        <v>0.25</v>
      </c>
      <c r="E761" s="74" t="s">
        <v>26</v>
      </c>
      <c r="F761" s="628">
        <v>5.47</v>
      </c>
      <c r="G761" s="81">
        <f t="shared" si="27"/>
        <v>1.3674999999999999</v>
      </c>
      <c r="H761" s="76"/>
    </row>
    <row r="762" spans="1:8" ht="21.75">
      <c r="A762" s="76"/>
      <c r="B762" s="77" t="s">
        <v>774</v>
      </c>
      <c r="C762" s="78"/>
      <c r="D762" s="82">
        <v>0.11</v>
      </c>
      <c r="E762" s="74" t="s">
        <v>24</v>
      </c>
      <c r="F762" s="628">
        <v>287.5</v>
      </c>
      <c r="G762" s="81">
        <f t="shared" si="27"/>
        <v>31.625</v>
      </c>
      <c r="H762" s="76"/>
    </row>
    <row r="763" spans="1:8" ht="21.75">
      <c r="A763" s="76"/>
      <c r="B763" s="77" t="s">
        <v>796</v>
      </c>
      <c r="C763" s="78"/>
      <c r="D763" s="73">
        <v>10</v>
      </c>
      <c r="E763" s="74" t="s">
        <v>777</v>
      </c>
      <c r="F763" s="83">
        <v>1.44E-2</v>
      </c>
      <c r="G763" s="81">
        <f t="shared" si="27"/>
        <v>0.14399999999999999</v>
      </c>
      <c r="H763" s="76"/>
    </row>
    <row r="764" spans="1:8" ht="21.75">
      <c r="A764" s="76"/>
      <c r="B764" s="77" t="s">
        <v>1280</v>
      </c>
      <c r="C764" s="78"/>
      <c r="D764" s="631">
        <v>0.02</v>
      </c>
      <c r="E764" s="74" t="s">
        <v>26</v>
      </c>
      <c r="F764" s="628">
        <v>150</v>
      </c>
      <c r="G764" s="81">
        <f t="shared" si="27"/>
        <v>3</v>
      </c>
      <c r="H764" s="76"/>
    </row>
    <row r="765" spans="1:8" ht="21.75">
      <c r="A765" s="114"/>
      <c r="B765" s="101"/>
      <c r="C765" s="102" t="s">
        <v>1423</v>
      </c>
      <c r="D765" s="103">
        <v>1</v>
      </c>
      <c r="E765" s="104" t="s">
        <v>25</v>
      </c>
      <c r="F765" s="105" t="s">
        <v>51</v>
      </c>
      <c r="G765" s="106">
        <f>SUM(G759:G764)</f>
        <v>255.87730000000002</v>
      </c>
      <c r="H765" s="107" t="s">
        <v>779</v>
      </c>
    </row>
    <row r="766" spans="1:8" ht="21.75">
      <c r="A766" s="70">
        <v>10.15</v>
      </c>
      <c r="B766" s="202" t="s">
        <v>1424</v>
      </c>
      <c r="C766" s="78"/>
      <c r="D766" s="84"/>
      <c r="E766" s="84"/>
      <c r="F766" s="109"/>
      <c r="G766" s="87" t="s">
        <v>770</v>
      </c>
      <c r="H766" s="84"/>
    </row>
    <row r="767" spans="1:8" ht="21.75">
      <c r="A767" s="76"/>
      <c r="B767" s="77" t="s">
        <v>1425</v>
      </c>
      <c r="C767" s="78"/>
      <c r="D767" s="73">
        <v>14</v>
      </c>
      <c r="E767" s="74" t="s">
        <v>456</v>
      </c>
      <c r="F767" s="628">
        <v>11.5</v>
      </c>
      <c r="G767" s="81">
        <f t="shared" ref="G767:G772" si="28">D767*F767</f>
        <v>161</v>
      </c>
      <c r="H767" s="76"/>
    </row>
    <row r="768" spans="1:8" ht="21.75">
      <c r="A768" s="76"/>
      <c r="B768" s="77" t="s">
        <v>794</v>
      </c>
      <c r="C768" s="78"/>
      <c r="D768" s="631">
        <v>21.51</v>
      </c>
      <c r="E768" s="74" t="s">
        <v>26</v>
      </c>
      <c r="F768" s="628">
        <v>2.08</v>
      </c>
      <c r="G768" s="81">
        <f t="shared" si="28"/>
        <v>44.740800000000007</v>
      </c>
      <c r="H768" s="647" t="s">
        <v>770</v>
      </c>
    </row>
    <row r="769" spans="1:8" ht="21.75">
      <c r="A769" s="76"/>
      <c r="B769" s="77" t="s">
        <v>1252</v>
      </c>
      <c r="C769" s="78"/>
      <c r="D769" s="82">
        <v>0.25</v>
      </c>
      <c r="E769" s="74" t="s">
        <v>26</v>
      </c>
      <c r="F769" s="628">
        <v>5.47</v>
      </c>
      <c r="G769" s="81">
        <f t="shared" si="28"/>
        <v>1.3674999999999999</v>
      </c>
      <c r="H769" s="76"/>
    </row>
    <row r="770" spans="1:8" ht="21.75">
      <c r="A770" s="76"/>
      <c r="B770" s="77" t="s">
        <v>774</v>
      </c>
      <c r="C770" s="78"/>
      <c r="D770" s="82">
        <v>0.11</v>
      </c>
      <c r="E770" s="74" t="s">
        <v>24</v>
      </c>
      <c r="F770" s="628">
        <v>287.5</v>
      </c>
      <c r="G770" s="81">
        <f t="shared" si="28"/>
        <v>31.625</v>
      </c>
      <c r="H770" s="76"/>
    </row>
    <row r="771" spans="1:8" ht="21.75">
      <c r="A771" s="76"/>
      <c r="B771" s="77" t="s">
        <v>796</v>
      </c>
      <c r="C771" s="78"/>
      <c r="D771" s="73">
        <v>10</v>
      </c>
      <c r="E771" s="74" t="s">
        <v>777</v>
      </c>
      <c r="F771" s="83">
        <v>1.44E-2</v>
      </c>
      <c r="G771" s="81">
        <f t="shared" si="28"/>
        <v>0.14399999999999999</v>
      </c>
      <c r="H771" s="76"/>
    </row>
    <row r="772" spans="1:8" ht="21.75">
      <c r="A772" s="76"/>
      <c r="B772" s="77" t="s">
        <v>1280</v>
      </c>
      <c r="C772" s="78"/>
      <c r="D772" s="631">
        <v>0.02</v>
      </c>
      <c r="E772" s="74" t="s">
        <v>26</v>
      </c>
      <c r="F772" s="628">
        <v>150</v>
      </c>
      <c r="G772" s="81">
        <f t="shared" si="28"/>
        <v>3</v>
      </c>
      <c r="H772" s="76"/>
    </row>
    <row r="773" spans="1:8" ht="21.75">
      <c r="A773" s="114"/>
      <c r="B773" s="101"/>
      <c r="C773" s="102" t="s">
        <v>1426</v>
      </c>
      <c r="D773" s="103">
        <v>1</v>
      </c>
      <c r="E773" s="104" t="s">
        <v>25</v>
      </c>
      <c r="F773" s="105" t="s">
        <v>51</v>
      </c>
      <c r="G773" s="106">
        <f>SUM(G767:G772)</f>
        <v>241.87730000000002</v>
      </c>
      <c r="H773" s="107" t="s">
        <v>779</v>
      </c>
    </row>
    <row r="774" spans="1:8" ht="21.75">
      <c r="A774" s="692">
        <v>10.16</v>
      </c>
      <c r="B774" s="71" t="s">
        <v>1427</v>
      </c>
      <c r="C774" s="72"/>
      <c r="D774" s="76"/>
      <c r="E774" s="76"/>
      <c r="F774" s="627"/>
      <c r="G774" s="74" t="s">
        <v>770</v>
      </c>
      <c r="H774" s="76"/>
    </row>
    <row r="775" spans="1:8" ht="21.75">
      <c r="A775" s="76"/>
      <c r="B775" s="77" t="s">
        <v>1428</v>
      </c>
      <c r="C775" s="78"/>
      <c r="D775" s="73">
        <v>14</v>
      </c>
      <c r="E775" s="74" t="s">
        <v>456</v>
      </c>
      <c r="F775" s="628">
        <v>12</v>
      </c>
      <c r="G775" s="81">
        <f t="shared" ref="G775:G780" si="29">D775*F775</f>
        <v>168</v>
      </c>
      <c r="H775" s="76"/>
    </row>
    <row r="776" spans="1:8" ht="21.75">
      <c r="A776" s="76"/>
      <c r="B776" s="77" t="s">
        <v>794</v>
      </c>
      <c r="C776" s="78"/>
      <c r="D776" s="631">
        <v>21.51</v>
      </c>
      <c r="E776" s="74" t="s">
        <v>26</v>
      </c>
      <c r="F776" s="628">
        <v>2.08</v>
      </c>
      <c r="G776" s="81">
        <f t="shared" si="29"/>
        <v>44.740800000000007</v>
      </c>
      <c r="H776" s="647" t="s">
        <v>770</v>
      </c>
    </row>
    <row r="777" spans="1:8" ht="21.75">
      <c r="A777" s="76"/>
      <c r="B777" s="77" t="s">
        <v>1252</v>
      </c>
      <c r="C777" s="72"/>
      <c r="D777" s="82">
        <v>0.25</v>
      </c>
      <c r="E777" s="74" t="s">
        <v>26</v>
      </c>
      <c r="F777" s="628">
        <v>5.47</v>
      </c>
      <c r="G777" s="81">
        <f t="shared" si="29"/>
        <v>1.3674999999999999</v>
      </c>
      <c r="H777" s="76"/>
    </row>
    <row r="778" spans="1:8" ht="21.75">
      <c r="A778" s="84"/>
      <c r="B778" s="85" t="s">
        <v>774</v>
      </c>
      <c r="C778" s="78"/>
      <c r="D778" s="86">
        <v>0.11</v>
      </c>
      <c r="E778" s="87" t="s">
        <v>24</v>
      </c>
      <c r="F778" s="667">
        <v>287.5</v>
      </c>
      <c r="G778" s="89">
        <f t="shared" si="29"/>
        <v>31.625</v>
      </c>
      <c r="H778" s="84"/>
    </row>
    <row r="779" spans="1:8" ht="21.75">
      <c r="A779" s="76"/>
      <c r="B779" s="77" t="s">
        <v>796</v>
      </c>
      <c r="C779" s="78"/>
      <c r="D779" s="73">
        <v>10</v>
      </c>
      <c r="E779" s="74" t="s">
        <v>777</v>
      </c>
      <c r="F779" s="83">
        <v>1.44E-2</v>
      </c>
      <c r="G779" s="81">
        <f t="shared" si="29"/>
        <v>0.14399999999999999</v>
      </c>
      <c r="H779" s="76"/>
    </row>
    <row r="780" spans="1:8" ht="21.75">
      <c r="A780" s="76"/>
      <c r="B780" s="77" t="s">
        <v>1280</v>
      </c>
      <c r="C780" s="78"/>
      <c r="D780" s="631">
        <v>0.02</v>
      </c>
      <c r="E780" s="74" t="s">
        <v>26</v>
      </c>
      <c r="F780" s="628">
        <v>150</v>
      </c>
      <c r="G780" s="81">
        <f t="shared" si="29"/>
        <v>3</v>
      </c>
      <c r="H780" s="76"/>
    </row>
    <row r="781" spans="1:8" ht="21.75">
      <c r="A781" s="114"/>
      <c r="B781" s="101"/>
      <c r="C781" s="102" t="s">
        <v>1429</v>
      </c>
      <c r="D781" s="103">
        <v>1</v>
      </c>
      <c r="E781" s="104" t="s">
        <v>25</v>
      </c>
      <c r="F781" s="105" t="s">
        <v>51</v>
      </c>
      <c r="G781" s="106">
        <f>SUM(G775:G780)</f>
        <v>248.87730000000002</v>
      </c>
      <c r="H781" s="107" t="s">
        <v>779</v>
      </c>
    </row>
    <row r="782" spans="1:8" ht="21.75">
      <c r="A782" s="692">
        <v>10.17</v>
      </c>
      <c r="B782" s="71" t="s">
        <v>1430</v>
      </c>
      <c r="C782" s="72"/>
      <c r="D782" s="76"/>
      <c r="E782" s="76"/>
      <c r="F782" s="627"/>
      <c r="G782" s="74" t="s">
        <v>770</v>
      </c>
      <c r="H782" s="76"/>
    </row>
    <row r="783" spans="1:8" ht="21.75">
      <c r="A783" s="76"/>
      <c r="B783" s="77" t="s">
        <v>1288</v>
      </c>
      <c r="C783" s="78"/>
      <c r="D783" s="73">
        <v>12</v>
      </c>
      <c r="E783" s="74" t="s">
        <v>456</v>
      </c>
      <c r="F783" s="628">
        <v>28.04</v>
      </c>
      <c r="G783" s="81">
        <f t="shared" ref="G783:G788" si="30">D783*F783</f>
        <v>336.48</v>
      </c>
      <c r="H783" s="76"/>
    </row>
    <row r="784" spans="1:8" ht="21.75">
      <c r="A784" s="76"/>
      <c r="B784" s="77" t="s">
        <v>794</v>
      </c>
      <c r="C784" s="78"/>
      <c r="D784" s="631">
        <v>21.51</v>
      </c>
      <c r="E784" s="74" t="s">
        <v>26</v>
      </c>
      <c r="F784" s="628">
        <v>2.08</v>
      </c>
      <c r="G784" s="81">
        <f t="shared" si="30"/>
        <v>44.740800000000007</v>
      </c>
      <c r="H784" s="647" t="s">
        <v>770</v>
      </c>
    </row>
    <row r="785" spans="1:8" ht="21.75">
      <c r="A785" s="76"/>
      <c r="B785" s="77" t="s">
        <v>1285</v>
      </c>
      <c r="C785" s="78"/>
      <c r="D785" s="82">
        <v>0.25</v>
      </c>
      <c r="E785" s="74" t="s">
        <v>26</v>
      </c>
      <c r="F785" s="628">
        <v>27.14</v>
      </c>
      <c r="G785" s="81">
        <f t="shared" si="30"/>
        <v>6.7850000000000001</v>
      </c>
      <c r="H785" s="76"/>
    </row>
    <row r="786" spans="1:8" ht="21.75">
      <c r="A786" s="76"/>
      <c r="B786" s="77" t="s">
        <v>774</v>
      </c>
      <c r="C786" s="72"/>
      <c r="D786" s="82">
        <v>0.11</v>
      </c>
      <c r="E786" s="74" t="s">
        <v>24</v>
      </c>
      <c r="F786" s="628">
        <v>287.5</v>
      </c>
      <c r="G786" s="81">
        <f t="shared" si="30"/>
        <v>31.625</v>
      </c>
      <c r="H786" s="76"/>
    </row>
    <row r="787" spans="1:8" ht="21.75">
      <c r="A787" s="84"/>
      <c r="B787" s="85" t="s">
        <v>796</v>
      </c>
      <c r="C787" s="78"/>
      <c r="D787" s="681">
        <v>10</v>
      </c>
      <c r="E787" s="87" t="s">
        <v>777</v>
      </c>
      <c r="F787" s="682">
        <v>1.44E-2</v>
      </c>
      <c r="G787" s="89">
        <f t="shared" si="30"/>
        <v>0.14399999999999999</v>
      </c>
      <c r="H787" s="84"/>
    </row>
    <row r="788" spans="1:8" ht="21.75">
      <c r="A788" s="76"/>
      <c r="B788" s="77" t="s">
        <v>1280</v>
      </c>
      <c r="C788" s="78"/>
      <c r="D788" s="631">
        <v>0.02</v>
      </c>
      <c r="E788" s="74" t="s">
        <v>26</v>
      </c>
      <c r="F788" s="628">
        <v>150</v>
      </c>
      <c r="G788" s="81">
        <f t="shared" si="30"/>
        <v>3</v>
      </c>
      <c r="H788" s="76"/>
    </row>
    <row r="789" spans="1:8" ht="21.75">
      <c r="A789" s="114"/>
      <c r="B789" s="101"/>
      <c r="C789" s="102" t="s">
        <v>1431</v>
      </c>
      <c r="D789" s="103">
        <v>1</v>
      </c>
      <c r="E789" s="104" t="s">
        <v>25</v>
      </c>
      <c r="F789" s="105" t="s">
        <v>51</v>
      </c>
      <c r="G789" s="106">
        <f>SUM(G783:G788)</f>
        <v>422.77480000000008</v>
      </c>
      <c r="H789" s="107" t="s">
        <v>779</v>
      </c>
    </row>
    <row r="790" spans="1:8" ht="21.75">
      <c r="A790" s="692">
        <v>10.18</v>
      </c>
      <c r="B790" s="202" t="s">
        <v>1432</v>
      </c>
      <c r="C790" s="78"/>
      <c r="D790" s="84"/>
      <c r="E790" s="84"/>
      <c r="F790" s="109"/>
      <c r="G790" s="87" t="s">
        <v>770</v>
      </c>
      <c r="H790" s="84"/>
    </row>
    <row r="791" spans="1:8" ht="21.75">
      <c r="A791" s="76"/>
      <c r="B791" s="77" t="s">
        <v>1433</v>
      </c>
      <c r="C791" s="78"/>
      <c r="D791" s="631">
        <v>1.06</v>
      </c>
      <c r="E791" s="74" t="s">
        <v>25</v>
      </c>
      <c r="F791" s="628">
        <v>680</v>
      </c>
      <c r="G791" s="81">
        <f>F791</f>
        <v>680</v>
      </c>
      <c r="H791" s="648" t="s">
        <v>1434</v>
      </c>
    </row>
    <row r="792" spans="1:8" ht="21.75">
      <c r="A792" s="76"/>
      <c r="B792" s="77" t="s">
        <v>794</v>
      </c>
      <c r="C792" s="78"/>
      <c r="D792" s="631">
        <v>21.51</v>
      </c>
      <c r="E792" s="74" t="s">
        <v>26</v>
      </c>
      <c r="F792" s="628">
        <v>2.08</v>
      </c>
      <c r="G792" s="81">
        <f>D792*F792</f>
        <v>44.740800000000007</v>
      </c>
      <c r="H792" s="648" t="s">
        <v>770</v>
      </c>
    </row>
    <row r="793" spans="1:8" ht="21.75">
      <c r="A793" s="76"/>
      <c r="B793" s="77" t="s">
        <v>1285</v>
      </c>
      <c r="C793" s="78"/>
      <c r="D793" s="82">
        <v>0.25</v>
      </c>
      <c r="E793" s="74" t="s">
        <v>26</v>
      </c>
      <c r="F793" s="628">
        <v>27.14</v>
      </c>
      <c r="G793" s="81">
        <f>D793*F793</f>
        <v>6.7850000000000001</v>
      </c>
      <c r="H793" s="647" t="s">
        <v>770</v>
      </c>
    </row>
    <row r="794" spans="1:8" ht="21.75">
      <c r="A794" s="76"/>
      <c r="B794" s="77" t="s">
        <v>774</v>
      </c>
      <c r="C794" s="78"/>
      <c r="D794" s="82">
        <v>0.11</v>
      </c>
      <c r="E794" s="74" t="s">
        <v>24</v>
      </c>
      <c r="F794" s="628">
        <v>287.5</v>
      </c>
      <c r="G794" s="81">
        <f>D794*F794</f>
        <v>31.625</v>
      </c>
      <c r="H794" s="76"/>
    </row>
    <row r="795" spans="1:8" ht="21.75">
      <c r="A795" s="76"/>
      <c r="B795" s="77" t="s">
        <v>796</v>
      </c>
      <c r="C795" s="78"/>
      <c r="D795" s="73">
        <v>10</v>
      </c>
      <c r="E795" s="74" t="s">
        <v>777</v>
      </c>
      <c r="F795" s="83">
        <v>1.44E-2</v>
      </c>
      <c r="G795" s="81">
        <f>D795*F795</f>
        <v>0.14399999999999999</v>
      </c>
      <c r="H795" s="76"/>
    </row>
    <row r="796" spans="1:8" ht="21.75">
      <c r="A796" s="76"/>
      <c r="B796" s="77" t="s">
        <v>1280</v>
      </c>
      <c r="C796" s="78"/>
      <c r="D796" s="631">
        <v>0.02</v>
      </c>
      <c r="E796" s="74" t="s">
        <v>26</v>
      </c>
      <c r="F796" s="628">
        <v>150</v>
      </c>
      <c r="G796" s="81">
        <f>D796*F796</f>
        <v>3</v>
      </c>
      <c r="H796" s="76"/>
    </row>
    <row r="797" spans="1:8" ht="21.75">
      <c r="A797" s="114"/>
      <c r="B797" s="101"/>
      <c r="C797" s="102" t="s">
        <v>1435</v>
      </c>
      <c r="D797" s="103">
        <v>1</v>
      </c>
      <c r="E797" s="104" t="s">
        <v>25</v>
      </c>
      <c r="F797" s="105" t="s">
        <v>51</v>
      </c>
      <c r="G797" s="106">
        <f>SUM(G791:G796)</f>
        <v>766.29480000000001</v>
      </c>
      <c r="H797" s="107" t="s">
        <v>779</v>
      </c>
    </row>
    <row r="798" spans="1:8" ht="21.75">
      <c r="A798" s="692">
        <v>10.19</v>
      </c>
      <c r="B798" s="71" t="s">
        <v>1436</v>
      </c>
      <c r="C798" s="72"/>
      <c r="D798" s="76"/>
      <c r="E798" s="76"/>
      <c r="F798" s="627"/>
      <c r="G798" s="74" t="s">
        <v>770</v>
      </c>
      <c r="H798" s="76"/>
    </row>
    <row r="799" spans="1:8" ht="21.75">
      <c r="A799" s="76"/>
      <c r="B799" s="77" t="s">
        <v>1437</v>
      </c>
      <c r="C799" s="78"/>
      <c r="D799" s="631">
        <v>1.06</v>
      </c>
      <c r="E799" s="74" t="s">
        <v>25</v>
      </c>
      <c r="F799" s="628">
        <v>880</v>
      </c>
      <c r="G799" s="81">
        <f t="shared" ref="G799:G804" si="31">D799*F799</f>
        <v>932.80000000000007</v>
      </c>
      <c r="H799" s="648" t="s">
        <v>1434</v>
      </c>
    </row>
    <row r="800" spans="1:8" ht="21.75">
      <c r="A800" s="76"/>
      <c r="B800" s="77" t="s">
        <v>794</v>
      </c>
      <c r="C800" s="78"/>
      <c r="D800" s="631">
        <v>21.51</v>
      </c>
      <c r="E800" s="74" t="s">
        <v>26</v>
      </c>
      <c r="F800" s="628">
        <v>2.08</v>
      </c>
      <c r="G800" s="81">
        <f t="shared" si="31"/>
        <v>44.740800000000007</v>
      </c>
      <c r="H800" s="648" t="s">
        <v>770</v>
      </c>
    </row>
    <row r="801" spans="1:8" ht="21.75">
      <c r="A801" s="76"/>
      <c r="B801" s="77" t="s">
        <v>1285</v>
      </c>
      <c r="C801" s="78"/>
      <c r="D801" s="82">
        <v>0.25</v>
      </c>
      <c r="E801" s="74" t="s">
        <v>26</v>
      </c>
      <c r="F801" s="628">
        <v>27.14</v>
      </c>
      <c r="G801" s="81">
        <f t="shared" si="31"/>
        <v>6.7850000000000001</v>
      </c>
      <c r="H801" s="647" t="s">
        <v>770</v>
      </c>
    </row>
    <row r="802" spans="1:8" ht="21.75">
      <c r="A802" s="76"/>
      <c r="B802" s="77" t="s">
        <v>774</v>
      </c>
      <c r="C802" s="78"/>
      <c r="D802" s="82">
        <v>0.11</v>
      </c>
      <c r="E802" s="74" t="s">
        <v>24</v>
      </c>
      <c r="F802" s="628">
        <v>287.5</v>
      </c>
      <c r="G802" s="81">
        <f t="shared" si="31"/>
        <v>31.625</v>
      </c>
      <c r="H802" s="76"/>
    </row>
    <row r="803" spans="1:8" ht="21.75">
      <c r="A803" s="76"/>
      <c r="B803" s="77" t="s">
        <v>796</v>
      </c>
      <c r="C803" s="78"/>
      <c r="D803" s="73">
        <v>10</v>
      </c>
      <c r="E803" s="74" t="s">
        <v>777</v>
      </c>
      <c r="F803" s="83">
        <v>1.44E-2</v>
      </c>
      <c r="G803" s="81">
        <f t="shared" si="31"/>
        <v>0.14399999999999999</v>
      </c>
      <c r="H803" s="76"/>
    </row>
    <row r="804" spans="1:8" ht="21.75">
      <c r="A804" s="76"/>
      <c r="B804" s="77" t="s">
        <v>1280</v>
      </c>
      <c r="C804" s="78"/>
      <c r="D804" s="631">
        <v>0.02</v>
      </c>
      <c r="E804" s="74" t="s">
        <v>26</v>
      </c>
      <c r="F804" s="628">
        <v>150</v>
      </c>
      <c r="G804" s="81">
        <f t="shared" si="31"/>
        <v>3</v>
      </c>
      <c r="H804" s="76"/>
    </row>
    <row r="805" spans="1:8" ht="21.75">
      <c r="A805" s="114"/>
      <c r="B805" s="101"/>
      <c r="C805" s="102" t="s">
        <v>1438</v>
      </c>
      <c r="D805" s="103">
        <v>1</v>
      </c>
      <c r="E805" s="104" t="s">
        <v>25</v>
      </c>
      <c r="F805" s="105" t="s">
        <v>51</v>
      </c>
      <c r="G805" s="106">
        <f>SUM(G799:G804)</f>
        <v>1019.0948000000001</v>
      </c>
      <c r="H805" s="107" t="s">
        <v>779</v>
      </c>
    </row>
    <row r="806" spans="1:8" ht="21.75">
      <c r="A806" s="692">
        <v>10.199999999999999</v>
      </c>
      <c r="B806" s="71" t="s">
        <v>1633</v>
      </c>
      <c r="C806" s="72"/>
      <c r="D806" s="76"/>
      <c r="E806" s="76"/>
      <c r="F806" s="627"/>
      <c r="G806" s="74" t="s">
        <v>770</v>
      </c>
      <c r="H806" s="76"/>
    </row>
    <row r="807" spans="1:8" ht="21.75">
      <c r="A807" s="76"/>
      <c r="B807" s="77" t="s">
        <v>1439</v>
      </c>
      <c r="C807" s="78"/>
      <c r="D807" s="631">
        <v>1.05</v>
      </c>
      <c r="E807" s="74" t="s">
        <v>25</v>
      </c>
      <c r="F807" s="628">
        <v>99.96</v>
      </c>
      <c r="G807" s="81">
        <f t="shared" ref="G807:G812" si="32">D807*F807</f>
        <v>104.958</v>
      </c>
      <c r="H807" s="648" t="s">
        <v>1440</v>
      </c>
    </row>
    <row r="808" spans="1:8" ht="21.75">
      <c r="A808" s="76"/>
      <c r="B808" s="77" t="s">
        <v>794</v>
      </c>
      <c r="C808" s="78"/>
      <c r="D808" s="631">
        <v>21.51</v>
      </c>
      <c r="E808" s="74" t="s">
        <v>26</v>
      </c>
      <c r="F808" s="628">
        <v>2.08</v>
      </c>
      <c r="G808" s="81">
        <f t="shared" si="32"/>
        <v>44.740800000000007</v>
      </c>
      <c r="H808" s="648" t="s">
        <v>770</v>
      </c>
    </row>
    <row r="809" spans="1:8" ht="21.75">
      <c r="A809" s="76"/>
      <c r="B809" s="77" t="s">
        <v>774</v>
      </c>
      <c r="C809" s="78"/>
      <c r="D809" s="82">
        <v>0.11</v>
      </c>
      <c r="E809" s="74" t="s">
        <v>24</v>
      </c>
      <c r="F809" s="628">
        <v>287.5</v>
      </c>
      <c r="G809" s="81">
        <f t="shared" si="32"/>
        <v>31.625</v>
      </c>
      <c r="H809" s="647" t="s">
        <v>770</v>
      </c>
    </row>
    <row r="810" spans="1:8" ht="21.75">
      <c r="A810" s="76"/>
      <c r="B810" s="77" t="s">
        <v>796</v>
      </c>
      <c r="C810" s="78"/>
      <c r="D810" s="73">
        <v>6</v>
      </c>
      <c r="E810" s="74" t="s">
        <v>777</v>
      </c>
      <c r="F810" s="83">
        <v>1.44E-2</v>
      </c>
      <c r="G810" s="81">
        <f t="shared" si="32"/>
        <v>8.6400000000000005E-2</v>
      </c>
      <c r="H810" s="76"/>
    </row>
    <row r="811" spans="1:8" ht="21.75">
      <c r="A811" s="76"/>
      <c r="B811" s="77" t="s">
        <v>1441</v>
      </c>
      <c r="C811" s="78"/>
      <c r="D811" s="631">
        <v>0.1</v>
      </c>
      <c r="E811" s="74" t="s">
        <v>26</v>
      </c>
      <c r="F811" s="669">
        <v>28</v>
      </c>
      <c r="G811" s="81">
        <f t="shared" si="32"/>
        <v>2.8000000000000003</v>
      </c>
      <c r="H811" s="76"/>
    </row>
    <row r="812" spans="1:8" ht="21.75">
      <c r="A812" s="76"/>
      <c r="B812" s="77" t="s">
        <v>1280</v>
      </c>
      <c r="C812" s="78"/>
      <c r="D812" s="631">
        <v>0.02</v>
      </c>
      <c r="E812" s="74" t="s">
        <v>26</v>
      </c>
      <c r="F812" s="628">
        <v>150</v>
      </c>
      <c r="G812" s="81">
        <f t="shared" si="32"/>
        <v>3</v>
      </c>
      <c r="H812" s="76"/>
    </row>
    <row r="813" spans="1:8" ht="21.75">
      <c r="A813" s="114"/>
      <c r="B813" s="101"/>
      <c r="C813" s="102" t="s">
        <v>1442</v>
      </c>
      <c r="D813" s="103">
        <v>1</v>
      </c>
      <c r="E813" s="104" t="s">
        <v>25</v>
      </c>
      <c r="F813" s="105" t="s">
        <v>51</v>
      </c>
      <c r="G813" s="106">
        <f>SUM(G807:G812)</f>
        <v>187.21020000000001</v>
      </c>
      <c r="H813" s="107" t="s">
        <v>779</v>
      </c>
    </row>
    <row r="814" spans="1:8" ht="21.75">
      <c r="A814" s="70">
        <v>10.210000000000001</v>
      </c>
      <c r="B814" s="71" t="s">
        <v>1634</v>
      </c>
      <c r="C814" s="72"/>
      <c r="D814" s="76"/>
      <c r="E814" s="76"/>
      <c r="F814" s="627"/>
      <c r="G814" s="74" t="s">
        <v>770</v>
      </c>
      <c r="H814" s="76"/>
    </row>
    <row r="815" spans="1:8" ht="21.75">
      <c r="A815" s="76"/>
      <c r="B815" s="77" t="s">
        <v>1443</v>
      </c>
      <c r="C815" s="78"/>
      <c r="D815" s="631">
        <v>1.05</v>
      </c>
      <c r="E815" s="74" t="s">
        <v>25</v>
      </c>
      <c r="F815" s="628">
        <v>124.67</v>
      </c>
      <c r="G815" s="81">
        <f t="shared" ref="G815:G820" si="33">D815*F815</f>
        <v>130.90350000000001</v>
      </c>
      <c r="H815" s="648" t="s">
        <v>1440</v>
      </c>
    </row>
    <row r="816" spans="1:8" ht="21.75">
      <c r="A816" s="76"/>
      <c r="B816" s="77" t="s">
        <v>794</v>
      </c>
      <c r="C816" s="78"/>
      <c r="D816" s="631">
        <v>21.51</v>
      </c>
      <c r="E816" s="74" t="s">
        <v>26</v>
      </c>
      <c r="F816" s="628">
        <v>2.08</v>
      </c>
      <c r="G816" s="81">
        <f t="shared" si="33"/>
        <v>44.740800000000007</v>
      </c>
      <c r="H816" s="648" t="s">
        <v>770</v>
      </c>
    </row>
    <row r="817" spans="1:8" ht="21.75">
      <c r="A817" s="76"/>
      <c r="B817" s="77" t="s">
        <v>774</v>
      </c>
      <c r="C817" s="72"/>
      <c r="D817" s="82">
        <v>0.11</v>
      </c>
      <c r="E817" s="74" t="s">
        <v>24</v>
      </c>
      <c r="F817" s="628">
        <v>287.5</v>
      </c>
      <c r="G817" s="81">
        <f t="shared" si="33"/>
        <v>31.625</v>
      </c>
      <c r="H817" s="647" t="s">
        <v>770</v>
      </c>
    </row>
    <row r="818" spans="1:8" ht="21.75">
      <c r="A818" s="84"/>
      <c r="B818" s="85" t="s">
        <v>796</v>
      </c>
      <c r="C818" s="78"/>
      <c r="D818" s="681">
        <v>6</v>
      </c>
      <c r="E818" s="87" t="s">
        <v>777</v>
      </c>
      <c r="F818" s="682">
        <v>1.44E-2</v>
      </c>
      <c r="G818" s="89">
        <f t="shared" si="33"/>
        <v>8.6400000000000005E-2</v>
      </c>
      <c r="H818" s="84"/>
    </row>
    <row r="819" spans="1:8" ht="21.75">
      <c r="A819" s="76"/>
      <c r="B819" s="77" t="s">
        <v>1441</v>
      </c>
      <c r="C819" s="78"/>
      <c r="D819" s="631">
        <v>0.1</v>
      </c>
      <c r="E819" s="74" t="s">
        <v>26</v>
      </c>
      <c r="F819" s="669">
        <v>28</v>
      </c>
      <c r="G819" s="81">
        <f t="shared" si="33"/>
        <v>2.8000000000000003</v>
      </c>
      <c r="H819" s="76"/>
    </row>
    <row r="820" spans="1:8" ht="21.75">
      <c r="A820" s="76"/>
      <c r="B820" s="77" t="s">
        <v>1280</v>
      </c>
      <c r="C820" s="78"/>
      <c r="D820" s="631">
        <v>0.02</v>
      </c>
      <c r="E820" s="74" t="s">
        <v>26</v>
      </c>
      <c r="F820" s="628">
        <v>150</v>
      </c>
      <c r="G820" s="81">
        <f t="shared" si="33"/>
        <v>3</v>
      </c>
      <c r="H820" s="76"/>
    </row>
    <row r="821" spans="1:8" ht="21.75">
      <c r="A821" s="114"/>
      <c r="B821" s="101"/>
      <c r="C821" s="102" t="s">
        <v>1444</v>
      </c>
      <c r="D821" s="103">
        <v>1</v>
      </c>
      <c r="E821" s="104" t="s">
        <v>25</v>
      </c>
      <c r="F821" s="105" t="s">
        <v>51</v>
      </c>
      <c r="G821" s="106">
        <f>SUM(G815:G820)</f>
        <v>213.15570000000002</v>
      </c>
      <c r="H821" s="107" t="s">
        <v>779</v>
      </c>
    </row>
    <row r="822" spans="1:8" ht="21.75">
      <c r="A822" s="70">
        <v>10.220000000000001</v>
      </c>
      <c r="B822" s="202" t="s">
        <v>1635</v>
      </c>
      <c r="C822" s="78"/>
      <c r="D822" s="84"/>
      <c r="E822" s="84"/>
      <c r="F822" s="109"/>
      <c r="G822" s="87" t="s">
        <v>770</v>
      </c>
      <c r="H822" s="84"/>
    </row>
    <row r="823" spans="1:8" ht="21.75">
      <c r="A823" s="76"/>
      <c r="B823" s="77" t="s">
        <v>1445</v>
      </c>
      <c r="C823" s="78"/>
      <c r="D823" s="631">
        <v>1.05</v>
      </c>
      <c r="E823" s="74" t="s">
        <v>25</v>
      </c>
      <c r="F823" s="628">
        <v>155.84</v>
      </c>
      <c r="G823" s="81">
        <f t="shared" ref="G823:G828" si="34">D823*F823</f>
        <v>163.63200000000001</v>
      </c>
      <c r="H823" s="648" t="s">
        <v>1440</v>
      </c>
    </row>
    <row r="824" spans="1:8" ht="21.75">
      <c r="A824" s="76"/>
      <c r="B824" s="77" t="s">
        <v>794</v>
      </c>
      <c r="C824" s="78"/>
      <c r="D824" s="631">
        <v>21.51</v>
      </c>
      <c r="E824" s="74" t="s">
        <v>26</v>
      </c>
      <c r="F824" s="628">
        <v>2.08</v>
      </c>
      <c r="G824" s="81">
        <f t="shared" si="34"/>
        <v>44.740800000000007</v>
      </c>
      <c r="H824" s="648" t="s">
        <v>770</v>
      </c>
    </row>
    <row r="825" spans="1:8" ht="21.75">
      <c r="A825" s="76"/>
      <c r="B825" s="77" t="s">
        <v>774</v>
      </c>
      <c r="C825" s="78"/>
      <c r="D825" s="82">
        <v>0.11</v>
      </c>
      <c r="E825" s="74" t="s">
        <v>24</v>
      </c>
      <c r="F825" s="628">
        <v>287.5</v>
      </c>
      <c r="G825" s="81">
        <f t="shared" si="34"/>
        <v>31.625</v>
      </c>
      <c r="H825" s="647" t="s">
        <v>770</v>
      </c>
    </row>
    <row r="826" spans="1:8" ht="21.75">
      <c r="A826" s="76"/>
      <c r="B826" s="77" t="s">
        <v>796</v>
      </c>
      <c r="C826" s="78"/>
      <c r="D826" s="73">
        <v>6</v>
      </c>
      <c r="E826" s="74" t="s">
        <v>777</v>
      </c>
      <c r="F826" s="83">
        <v>1.44E-2</v>
      </c>
      <c r="G826" s="81">
        <f t="shared" si="34"/>
        <v>8.6400000000000005E-2</v>
      </c>
      <c r="H826" s="76"/>
    </row>
    <row r="827" spans="1:8" ht="21.75">
      <c r="A827" s="76"/>
      <c r="B827" s="77" t="s">
        <v>1441</v>
      </c>
      <c r="C827" s="78"/>
      <c r="D827" s="631">
        <v>0.1</v>
      </c>
      <c r="E827" s="74" t="s">
        <v>26</v>
      </c>
      <c r="F827" s="669">
        <v>28</v>
      </c>
      <c r="G827" s="81">
        <f t="shared" si="34"/>
        <v>2.8000000000000003</v>
      </c>
      <c r="H827" s="76"/>
    </row>
    <row r="828" spans="1:8" ht="21.75">
      <c r="A828" s="76"/>
      <c r="B828" s="77" t="s">
        <v>1280</v>
      </c>
      <c r="C828" s="78"/>
      <c r="D828" s="631">
        <v>0.02</v>
      </c>
      <c r="E828" s="74" t="s">
        <v>26</v>
      </c>
      <c r="F828" s="628">
        <v>150</v>
      </c>
      <c r="G828" s="81">
        <f t="shared" si="34"/>
        <v>3</v>
      </c>
      <c r="H828" s="76"/>
    </row>
    <row r="829" spans="1:8" ht="21.75">
      <c r="A829" s="684"/>
      <c r="B829" s="685"/>
      <c r="C829" s="686" t="s">
        <v>1446</v>
      </c>
      <c r="D829" s="687">
        <v>1</v>
      </c>
      <c r="E829" s="688" t="s">
        <v>25</v>
      </c>
      <c r="F829" s="689" t="s">
        <v>51</v>
      </c>
      <c r="G829" s="690">
        <f>SUM(G823:G828)</f>
        <v>245.88420000000002</v>
      </c>
      <c r="H829" s="691" t="s">
        <v>779</v>
      </c>
    </row>
    <row r="830" spans="1:8" ht="21.75">
      <c r="A830" s="70">
        <v>10.23</v>
      </c>
      <c r="B830" s="71" t="s">
        <v>1636</v>
      </c>
      <c r="C830" s="72"/>
      <c r="D830" s="76"/>
      <c r="E830" s="76"/>
      <c r="F830" s="627"/>
      <c r="G830" s="74" t="s">
        <v>770</v>
      </c>
      <c r="H830" s="76"/>
    </row>
    <row r="831" spans="1:8" ht="21.75">
      <c r="A831" s="76"/>
      <c r="B831" s="77" t="s">
        <v>1447</v>
      </c>
      <c r="C831" s="78"/>
      <c r="D831" s="631">
        <v>1.05</v>
      </c>
      <c r="E831" s="74" t="s">
        <v>25</v>
      </c>
      <c r="F831" s="628">
        <v>198.8</v>
      </c>
      <c r="G831" s="81">
        <f t="shared" ref="G831:G836" si="35">D831*F831</f>
        <v>208.74</v>
      </c>
      <c r="H831" s="648" t="s">
        <v>1440</v>
      </c>
    </row>
    <row r="832" spans="1:8" ht="21.75">
      <c r="A832" s="76"/>
      <c r="B832" s="77" t="s">
        <v>794</v>
      </c>
      <c r="C832" s="78"/>
      <c r="D832" s="631">
        <v>21.51</v>
      </c>
      <c r="E832" s="74" t="s">
        <v>26</v>
      </c>
      <c r="F832" s="628">
        <v>2.08</v>
      </c>
      <c r="G832" s="81">
        <f t="shared" si="35"/>
        <v>44.740800000000007</v>
      </c>
      <c r="H832" s="648" t="s">
        <v>770</v>
      </c>
    </row>
    <row r="833" spans="1:8" ht="21.75">
      <c r="A833" s="76"/>
      <c r="B833" s="77" t="s">
        <v>774</v>
      </c>
      <c r="C833" s="78"/>
      <c r="D833" s="82">
        <v>0.11</v>
      </c>
      <c r="E833" s="74" t="s">
        <v>24</v>
      </c>
      <c r="F833" s="628">
        <v>287.5</v>
      </c>
      <c r="G833" s="81">
        <f t="shared" si="35"/>
        <v>31.625</v>
      </c>
      <c r="H833" s="647" t="s">
        <v>770</v>
      </c>
    </row>
    <row r="834" spans="1:8" ht="21.75">
      <c r="A834" s="76"/>
      <c r="B834" s="77" t="s">
        <v>796</v>
      </c>
      <c r="C834" s="78"/>
      <c r="D834" s="73">
        <v>6</v>
      </c>
      <c r="E834" s="74" t="s">
        <v>777</v>
      </c>
      <c r="F834" s="83">
        <v>1.44E-2</v>
      </c>
      <c r="G834" s="81">
        <f t="shared" si="35"/>
        <v>8.6400000000000005E-2</v>
      </c>
      <c r="H834" s="76"/>
    </row>
    <row r="835" spans="1:8" ht="21.75">
      <c r="A835" s="76"/>
      <c r="B835" s="77" t="s">
        <v>1441</v>
      </c>
      <c r="C835" s="78"/>
      <c r="D835" s="631">
        <v>0.1</v>
      </c>
      <c r="E835" s="74" t="s">
        <v>26</v>
      </c>
      <c r="F835" s="669">
        <v>28</v>
      </c>
      <c r="G835" s="81">
        <f t="shared" si="35"/>
        <v>2.8000000000000003</v>
      </c>
      <c r="H835" s="76"/>
    </row>
    <row r="836" spans="1:8" ht="21.75">
      <c r="A836" s="76"/>
      <c r="B836" s="77" t="s">
        <v>1280</v>
      </c>
      <c r="C836" s="78"/>
      <c r="D836" s="631">
        <v>0.02</v>
      </c>
      <c r="E836" s="74" t="s">
        <v>26</v>
      </c>
      <c r="F836" s="628">
        <v>150</v>
      </c>
      <c r="G836" s="81">
        <f t="shared" si="35"/>
        <v>3</v>
      </c>
      <c r="H836" s="76"/>
    </row>
    <row r="837" spans="1:8" ht="21.75">
      <c r="A837" s="684"/>
      <c r="B837" s="685"/>
      <c r="C837" s="686" t="s">
        <v>1448</v>
      </c>
      <c r="D837" s="687">
        <v>1</v>
      </c>
      <c r="E837" s="688" t="s">
        <v>25</v>
      </c>
      <c r="F837" s="689" t="s">
        <v>51</v>
      </c>
      <c r="G837" s="690">
        <f>SUM(G831:G835)</f>
        <v>287.99220000000008</v>
      </c>
      <c r="H837" s="691" t="s">
        <v>779</v>
      </c>
    </row>
    <row r="838" spans="1:8" ht="21.75">
      <c r="A838" s="692">
        <v>10.24</v>
      </c>
      <c r="B838" s="71" t="s">
        <v>1637</v>
      </c>
      <c r="C838" s="72"/>
      <c r="D838" s="76"/>
      <c r="E838" s="76"/>
      <c r="F838" s="627"/>
      <c r="G838" s="74" t="s">
        <v>770</v>
      </c>
      <c r="H838" s="76"/>
    </row>
    <row r="839" spans="1:8" ht="21.75">
      <c r="A839" s="76"/>
      <c r="B839" s="77" t="s">
        <v>1449</v>
      </c>
      <c r="C839" s="78"/>
      <c r="D839" s="631">
        <v>1.05</v>
      </c>
      <c r="E839" s="74" t="s">
        <v>25</v>
      </c>
      <c r="F839" s="628">
        <v>250</v>
      </c>
      <c r="G839" s="81">
        <f t="shared" ref="G839:G844" si="36">D839*F839</f>
        <v>262.5</v>
      </c>
      <c r="H839" s="648" t="s">
        <v>1440</v>
      </c>
    </row>
    <row r="840" spans="1:8" ht="21.75">
      <c r="A840" s="76"/>
      <c r="B840" s="77" t="s">
        <v>794</v>
      </c>
      <c r="C840" s="78"/>
      <c r="D840" s="631">
        <v>21.51</v>
      </c>
      <c r="E840" s="74" t="s">
        <v>26</v>
      </c>
      <c r="F840" s="628">
        <v>2.08</v>
      </c>
      <c r="G840" s="81">
        <f t="shared" si="36"/>
        <v>44.740800000000007</v>
      </c>
      <c r="H840" s="648" t="s">
        <v>770</v>
      </c>
    </row>
    <row r="841" spans="1:8" ht="21.75">
      <c r="A841" s="76"/>
      <c r="B841" s="77" t="s">
        <v>774</v>
      </c>
      <c r="C841" s="78"/>
      <c r="D841" s="82">
        <v>0.11</v>
      </c>
      <c r="E841" s="74" t="s">
        <v>24</v>
      </c>
      <c r="F841" s="628">
        <v>287.5</v>
      </c>
      <c r="G841" s="81">
        <f t="shared" si="36"/>
        <v>31.625</v>
      </c>
      <c r="H841" s="647" t="s">
        <v>770</v>
      </c>
    </row>
    <row r="842" spans="1:8" ht="21.75">
      <c r="A842" s="76"/>
      <c r="B842" s="77" t="s">
        <v>796</v>
      </c>
      <c r="C842" s="78"/>
      <c r="D842" s="73">
        <v>6</v>
      </c>
      <c r="E842" s="74" t="s">
        <v>777</v>
      </c>
      <c r="F842" s="83">
        <v>1.44E-2</v>
      </c>
      <c r="G842" s="81">
        <f t="shared" si="36"/>
        <v>8.6400000000000005E-2</v>
      </c>
      <c r="H842" s="76"/>
    </row>
    <row r="843" spans="1:8" ht="21.75">
      <c r="A843" s="76"/>
      <c r="B843" s="77" t="s">
        <v>1441</v>
      </c>
      <c r="C843" s="78"/>
      <c r="D843" s="631">
        <v>0.1</v>
      </c>
      <c r="E843" s="74" t="s">
        <v>26</v>
      </c>
      <c r="F843" s="669">
        <v>28</v>
      </c>
      <c r="G843" s="81">
        <f t="shared" si="36"/>
        <v>2.8000000000000003</v>
      </c>
      <c r="H843" s="76"/>
    </row>
    <row r="844" spans="1:8" ht="21.75">
      <c r="A844" s="76"/>
      <c r="B844" s="77" t="s">
        <v>1280</v>
      </c>
      <c r="C844" s="78"/>
      <c r="D844" s="631">
        <v>0.02</v>
      </c>
      <c r="E844" s="74" t="s">
        <v>26</v>
      </c>
      <c r="F844" s="628">
        <v>150</v>
      </c>
      <c r="G844" s="81">
        <f t="shared" si="36"/>
        <v>3</v>
      </c>
      <c r="H844" s="76"/>
    </row>
    <row r="845" spans="1:8" ht="21.75">
      <c r="A845" s="684"/>
      <c r="B845" s="685"/>
      <c r="C845" s="686" t="s">
        <v>1450</v>
      </c>
      <c r="D845" s="687">
        <v>1</v>
      </c>
      <c r="E845" s="688" t="s">
        <v>25</v>
      </c>
      <c r="F845" s="689" t="s">
        <v>51</v>
      </c>
      <c r="G845" s="690">
        <f>SUM(G839:G844)</f>
        <v>344.75220000000007</v>
      </c>
      <c r="H845" s="691" t="s">
        <v>779</v>
      </c>
    </row>
    <row r="846" spans="1:8" ht="21.75">
      <c r="A846" s="692">
        <v>10.25</v>
      </c>
      <c r="B846" s="71" t="s">
        <v>1638</v>
      </c>
      <c r="C846" s="72"/>
      <c r="D846" s="76"/>
      <c r="E846" s="76"/>
      <c r="F846" s="627"/>
      <c r="G846" s="74" t="s">
        <v>770</v>
      </c>
      <c r="H846" s="76"/>
    </row>
    <row r="847" spans="1:8" ht="21.75">
      <c r="A847" s="76"/>
      <c r="B847" s="77" t="s">
        <v>1451</v>
      </c>
      <c r="C847" s="78"/>
      <c r="D847" s="631">
        <v>1.05</v>
      </c>
      <c r="E847" s="74" t="s">
        <v>25</v>
      </c>
      <c r="F847" s="628">
        <v>320</v>
      </c>
      <c r="G847" s="81">
        <f t="shared" ref="G847:G852" si="37">D847*F847</f>
        <v>336</v>
      </c>
      <c r="H847" s="648" t="s">
        <v>1440</v>
      </c>
    </row>
    <row r="848" spans="1:8" ht="21.75">
      <c r="A848" s="76"/>
      <c r="B848" s="77" t="s">
        <v>794</v>
      </c>
      <c r="C848" s="78"/>
      <c r="D848" s="631">
        <v>21.51</v>
      </c>
      <c r="E848" s="74" t="s">
        <v>26</v>
      </c>
      <c r="F848" s="628">
        <v>2.08</v>
      </c>
      <c r="G848" s="81">
        <f t="shared" si="37"/>
        <v>44.740800000000007</v>
      </c>
      <c r="H848" s="648" t="s">
        <v>770</v>
      </c>
    </row>
    <row r="849" spans="1:8" ht="21.75">
      <c r="A849" s="76"/>
      <c r="B849" s="77" t="s">
        <v>774</v>
      </c>
      <c r="C849" s="78"/>
      <c r="D849" s="82">
        <v>0.11</v>
      </c>
      <c r="E849" s="74" t="s">
        <v>24</v>
      </c>
      <c r="F849" s="628">
        <v>287.5</v>
      </c>
      <c r="G849" s="81">
        <f t="shared" si="37"/>
        <v>31.625</v>
      </c>
      <c r="H849" s="647" t="s">
        <v>770</v>
      </c>
    </row>
    <row r="850" spans="1:8" ht="21.75">
      <c r="A850" s="76"/>
      <c r="B850" s="77" t="s">
        <v>796</v>
      </c>
      <c r="C850" s="78"/>
      <c r="D850" s="73">
        <v>6</v>
      </c>
      <c r="E850" s="74" t="s">
        <v>777</v>
      </c>
      <c r="F850" s="83">
        <v>1.44E-2</v>
      </c>
      <c r="G850" s="81">
        <f t="shared" si="37"/>
        <v>8.6400000000000005E-2</v>
      </c>
      <c r="H850" s="76"/>
    </row>
    <row r="851" spans="1:8" ht="21.75">
      <c r="A851" s="76"/>
      <c r="B851" s="77" t="s">
        <v>1441</v>
      </c>
      <c r="C851" s="78"/>
      <c r="D851" s="631">
        <v>0.1</v>
      </c>
      <c r="E851" s="74" t="s">
        <v>26</v>
      </c>
      <c r="F851" s="669">
        <v>28</v>
      </c>
      <c r="G851" s="81">
        <f t="shared" si="37"/>
        <v>2.8000000000000003</v>
      </c>
      <c r="H851" s="76"/>
    </row>
    <row r="852" spans="1:8" ht="21.75">
      <c r="A852" s="76"/>
      <c r="B852" s="77" t="s">
        <v>1280</v>
      </c>
      <c r="C852" s="78"/>
      <c r="D852" s="631">
        <v>0.02</v>
      </c>
      <c r="E852" s="74" t="s">
        <v>26</v>
      </c>
      <c r="F852" s="628">
        <v>150</v>
      </c>
      <c r="G852" s="81">
        <f t="shared" si="37"/>
        <v>3</v>
      </c>
      <c r="H852" s="76"/>
    </row>
    <row r="853" spans="1:8" ht="21.75">
      <c r="A853" s="670"/>
      <c r="B853" s="93"/>
      <c r="C853" s="94" t="s">
        <v>1450</v>
      </c>
      <c r="D853" s="95">
        <v>1</v>
      </c>
      <c r="E853" s="96" t="s">
        <v>25</v>
      </c>
      <c r="F853" s="97" t="s">
        <v>51</v>
      </c>
      <c r="G853" s="98">
        <f>SUM(G847:G852)</f>
        <v>418.25220000000007</v>
      </c>
      <c r="H853" s="99" t="s">
        <v>779</v>
      </c>
    </row>
    <row r="854" spans="1:8" ht="21.75">
      <c r="A854" s="76"/>
      <c r="B854" s="77"/>
      <c r="C854" s="72"/>
      <c r="D854" s="73"/>
      <c r="E854" s="74"/>
      <c r="F854" s="75"/>
      <c r="G854" s="632"/>
      <c r="H854" s="633"/>
    </row>
    <row r="855" spans="1:8" ht="21.75">
      <c r="A855" s="114"/>
      <c r="B855" s="101"/>
      <c r="C855" s="102"/>
      <c r="D855" s="103"/>
      <c r="E855" s="104"/>
      <c r="F855" s="105"/>
      <c r="G855" s="106"/>
      <c r="H855" s="107"/>
    </row>
    <row r="856" spans="1:8" ht="21.75">
      <c r="A856" s="692">
        <v>10.26</v>
      </c>
      <c r="B856" s="202" t="s">
        <v>1639</v>
      </c>
      <c r="C856" s="78"/>
      <c r="D856" s="84"/>
      <c r="E856" s="84"/>
      <c r="F856" s="109"/>
      <c r="G856" s="87" t="s">
        <v>770</v>
      </c>
      <c r="H856" s="84"/>
    </row>
    <row r="857" spans="1:8" ht="21.75">
      <c r="A857" s="76"/>
      <c r="B857" s="77" t="s">
        <v>1452</v>
      </c>
      <c r="C857" s="78"/>
      <c r="D857" s="631">
        <v>1.1000000000000001</v>
      </c>
      <c r="E857" s="74" t="s">
        <v>25</v>
      </c>
      <c r="F857" s="628">
        <v>560</v>
      </c>
      <c r="G857" s="81">
        <f>D857*F857</f>
        <v>616</v>
      </c>
      <c r="H857" s="648" t="s">
        <v>1278</v>
      </c>
    </row>
    <row r="858" spans="1:8" ht="21.75">
      <c r="A858" s="76"/>
      <c r="B858" s="77" t="s">
        <v>794</v>
      </c>
      <c r="C858" s="78"/>
      <c r="D858" s="631">
        <v>21.51</v>
      </c>
      <c r="E858" s="74" t="s">
        <v>26</v>
      </c>
      <c r="F858" s="628">
        <v>2.08</v>
      </c>
      <c r="G858" s="81">
        <f>D858*F858</f>
        <v>44.740800000000007</v>
      </c>
      <c r="H858" s="647" t="s">
        <v>770</v>
      </c>
    </row>
    <row r="859" spans="1:8" ht="21.75">
      <c r="A859" s="76"/>
      <c r="B859" s="77" t="s">
        <v>774</v>
      </c>
      <c r="C859" s="78"/>
      <c r="D859" s="82">
        <v>0.11</v>
      </c>
      <c r="E859" s="74" t="s">
        <v>24</v>
      </c>
      <c r="F859" s="628">
        <v>287.5</v>
      </c>
      <c r="G859" s="81">
        <f>D859*F859</f>
        <v>31.625</v>
      </c>
      <c r="H859" s="76"/>
    </row>
    <row r="860" spans="1:8" ht="21.75">
      <c r="A860" s="76"/>
      <c r="B860" s="77" t="s">
        <v>796</v>
      </c>
      <c r="C860" s="78"/>
      <c r="D860" s="73">
        <v>6</v>
      </c>
      <c r="E860" s="74" t="s">
        <v>777</v>
      </c>
      <c r="F860" s="83">
        <v>1.44E-2</v>
      </c>
      <c r="G860" s="81">
        <f>D860*F860</f>
        <v>8.6400000000000005E-2</v>
      </c>
      <c r="H860" s="76"/>
    </row>
    <row r="861" spans="1:8" ht="21.75">
      <c r="A861" s="84"/>
      <c r="B861" s="85" t="s">
        <v>1453</v>
      </c>
      <c r="C861" s="78"/>
      <c r="D861" s="679">
        <v>0.1</v>
      </c>
      <c r="E861" s="87" t="s">
        <v>26</v>
      </c>
      <c r="F861" s="724">
        <v>28</v>
      </c>
      <c r="G861" s="89">
        <f>D861*F861</f>
        <v>2.8000000000000003</v>
      </c>
      <c r="H861" s="84"/>
    </row>
    <row r="862" spans="1:8" ht="21.75">
      <c r="A862" s="114"/>
      <c r="B862" s="101"/>
      <c r="C862" s="102" t="s">
        <v>1454</v>
      </c>
      <c r="D862" s="103">
        <v>1</v>
      </c>
      <c r="E862" s="104" t="s">
        <v>25</v>
      </c>
      <c r="F862" s="105" t="s">
        <v>51</v>
      </c>
      <c r="G862" s="106">
        <f>SUM(G857:G861)</f>
        <v>695.25220000000002</v>
      </c>
      <c r="H862" s="107" t="s">
        <v>779</v>
      </c>
    </row>
    <row r="863" spans="1:8" ht="21.75">
      <c r="A863" s="692">
        <v>10.27</v>
      </c>
      <c r="B863" s="71" t="s">
        <v>1640</v>
      </c>
      <c r="C863" s="72"/>
      <c r="D863" s="76"/>
      <c r="E863" s="76"/>
      <c r="F863" s="627"/>
      <c r="G863" s="74" t="s">
        <v>770</v>
      </c>
      <c r="H863" s="76"/>
    </row>
    <row r="864" spans="1:8" ht="21.75">
      <c r="A864" s="76"/>
      <c r="B864" s="77" t="s">
        <v>1455</v>
      </c>
      <c r="C864" s="78"/>
      <c r="D864" s="631">
        <v>1.1000000000000001</v>
      </c>
      <c r="E864" s="74" t="s">
        <v>25</v>
      </c>
      <c r="F864" s="628">
        <v>620</v>
      </c>
      <c r="G864" s="81">
        <f>D864*F864</f>
        <v>682</v>
      </c>
      <c r="H864" s="648" t="s">
        <v>1278</v>
      </c>
    </row>
    <row r="865" spans="1:8" ht="21.75">
      <c r="A865" s="76"/>
      <c r="B865" s="77" t="s">
        <v>794</v>
      </c>
      <c r="C865" s="78"/>
      <c r="D865" s="631">
        <v>21.51</v>
      </c>
      <c r="E865" s="74" t="s">
        <v>26</v>
      </c>
      <c r="F865" s="628">
        <v>2.08</v>
      </c>
      <c r="G865" s="81">
        <f>D865*F865</f>
        <v>44.740800000000007</v>
      </c>
      <c r="H865" s="647" t="s">
        <v>770</v>
      </c>
    </row>
    <row r="866" spans="1:8" ht="21.75">
      <c r="A866" s="76"/>
      <c r="B866" s="77" t="s">
        <v>774</v>
      </c>
      <c r="C866" s="78"/>
      <c r="D866" s="82">
        <v>0.11</v>
      </c>
      <c r="E866" s="74" t="s">
        <v>24</v>
      </c>
      <c r="F866" s="628">
        <v>287.5</v>
      </c>
      <c r="G866" s="81">
        <f>D866*F866</f>
        <v>31.625</v>
      </c>
      <c r="H866" s="76"/>
    </row>
    <row r="867" spans="1:8" ht="21.75">
      <c r="A867" s="76"/>
      <c r="B867" s="77" t="s">
        <v>796</v>
      </c>
      <c r="C867" s="78"/>
      <c r="D867" s="73">
        <v>6</v>
      </c>
      <c r="E867" s="74" t="s">
        <v>777</v>
      </c>
      <c r="F867" s="83">
        <v>1.44E-2</v>
      </c>
      <c r="G867" s="81">
        <f>D867*F867</f>
        <v>8.6400000000000005E-2</v>
      </c>
      <c r="H867" s="76"/>
    </row>
    <row r="868" spans="1:8" ht="21.75">
      <c r="A868" s="76"/>
      <c r="B868" s="77" t="s">
        <v>1453</v>
      </c>
      <c r="C868" s="78"/>
      <c r="D868" s="631">
        <v>0.1</v>
      </c>
      <c r="E868" s="74" t="s">
        <v>26</v>
      </c>
      <c r="F868" s="669">
        <v>28</v>
      </c>
      <c r="G868" s="81">
        <f>D868*F868</f>
        <v>2.8000000000000003</v>
      </c>
      <c r="H868" s="76"/>
    </row>
    <row r="869" spans="1:8" ht="21.75">
      <c r="A869" s="684"/>
      <c r="B869" s="685"/>
      <c r="C869" s="686" t="s">
        <v>1456</v>
      </c>
      <c r="D869" s="687">
        <v>1</v>
      </c>
      <c r="E869" s="688" t="s">
        <v>25</v>
      </c>
      <c r="F869" s="689" t="s">
        <v>51</v>
      </c>
      <c r="G869" s="690">
        <f>SUM(G864:G868)</f>
        <v>761.25220000000002</v>
      </c>
      <c r="H869" s="691" t="s">
        <v>779</v>
      </c>
    </row>
    <row r="870" spans="1:8" ht="21.75">
      <c r="A870" s="692">
        <v>10.28</v>
      </c>
      <c r="B870" s="71" t="s">
        <v>1641</v>
      </c>
      <c r="C870" s="72"/>
      <c r="D870" s="76"/>
      <c r="E870" s="76"/>
      <c r="F870" s="627"/>
      <c r="G870" s="74" t="s">
        <v>770</v>
      </c>
      <c r="H870" s="76"/>
    </row>
    <row r="871" spans="1:8" ht="21.75">
      <c r="A871" s="76"/>
      <c r="B871" s="77" t="s">
        <v>1457</v>
      </c>
      <c r="C871" s="78"/>
      <c r="D871" s="631">
        <v>1.1000000000000001</v>
      </c>
      <c r="E871" s="74" t="s">
        <v>25</v>
      </c>
      <c r="F871" s="628">
        <v>390</v>
      </c>
      <c r="G871" s="81">
        <f>D871*F871</f>
        <v>429.00000000000006</v>
      </c>
      <c r="H871" s="648" t="s">
        <v>1278</v>
      </c>
    </row>
    <row r="872" spans="1:8" ht="21.75">
      <c r="A872" s="76"/>
      <c r="B872" s="77" t="s">
        <v>794</v>
      </c>
      <c r="C872" s="78"/>
      <c r="D872" s="631">
        <v>21.51</v>
      </c>
      <c r="E872" s="74" t="s">
        <v>26</v>
      </c>
      <c r="F872" s="628">
        <v>2.08</v>
      </c>
      <c r="G872" s="81">
        <f>D872*F872</f>
        <v>44.740800000000007</v>
      </c>
      <c r="H872" s="647" t="s">
        <v>770</v>
      </c>
    </row>
    <row r="873" spans="1:8" ht="21.75">
      <c r="A873" s="76"/>
      <c r="B873" s="77" t="s">
        <v>774</v>
      </c>
      <c r="C873" s="78"/>
      <c r="D873" s="82">
        <v>0.11</v>
      </c>
      <c r="E873" s="74" t="s">
        <v>24</v>
      </c>
      <c r="F873" s="628">
        <v>287.5</v>
      </c>
      <c r="G873" s="81">
        <f>D873*F873</f>
        <v>31.625</v>
      </c>
      <c r="H873" s="76"/>
    </row>
    <row r="874" spans="1:8" ht="21.75">
      <c r="A874" s="76"/>
      <c r="B874" s="77" t="s">
        <v>796</v>
      </c>
      <c r="C874" s="78"/>
      <c r="D874" s="73">
        <v>6</v>
      </c>
      <c r="E874" s="74" t="s">
        <v>777</v>
      </c>
      <c r="F874" s="83">
        <v>1.44E-2</v>
      </c>
      <c r="G874" s="81">
        <f>D874*F874</f>
        <v>8.6400000000000005E-2</v>
      </c>
      <c r="H874" s="76"/>
    </row>
    <row r="875" spans="1:8" ht="21.75">
      <c r="A875" s="76"/>
      <c r="B875" s="77" t="s">
        <v>1453</v>
      </c>
      <c r="C875" s="78"/>
      <c r="D875" s="631">
        <v>0.1</v>
      </c>
      <c r="E875" s="74" t="s">
        <v>26</v>
      </c>
      <c r="F875" s="669">
        <v>28</v>
      </c>
      <c r="G875" s="81">
        <f>D875*F875</f>
        <v>2.8000000000000003</v>
      </c>
      <c r="H875" s="76"/>
    </row>
    <row r="876" spans="1:8" ht="21.75">
      <c r="A876" s="684"/>
      <c r="B876" s="685"/>
      <c r="C876" s="686" t="s">
        <v>1458</v>
      </c>
      <c r="D876" s="687">
        <v>1</v>
      </c>
      <c r="E876" s="688" t="s">
        <v>25</v>
      </c>
      <c r="F876" s="689" t="s">
        <v>51</v>
      </c>
      <c r="G876" s="690">
        <f>SUM(G871:G875)</f>
        <v>508.25220000000007</v>
      </c>
      <c r="H876" s="691" t="s">
        <v>779</v>
      </c>
    </row>
    <row r="877" spans="1:8" ht="21.75">
      <c r="A877" s="692">
        <v>10.29</v>
      </c>
      <c r="B877" s="71" t="s">
        <v>1641</v>
      </c>
      <c r="C877" s="72"/>
      <c r="D877" s="76"/>
      <c r="E877" s="76"/>
      <c r="F877" s="627"/>
      <c r="G877" s="74" t="s">
        <v>770</v>
      </c>
      <c r="H877" s="76"/>
    </row>
    <row r="878" spans="1:8" ht="21.75">
      <c r="A878" s="76"/>
      <c r="B878" s="77" t="s">
        <v>1459</v>
      </c>
      <c r="C878" s="78"/>
      <c r="D878" s="631">
        <v>1.1000000000000001</v>
      </c>
      <c r="E878" s="74" t="s">
        <v>25</v>
      </c>
      <c r="F878" s="628">
        <v>430</v>
      </c>
      <c r="G878" s="81">
        <f>D878*F878</f>
        <v>473.00000000000006</v>
      </c>
      <c r="H878" s="648" t="s">
        <v>1278</v>
      </c>
    </row>
    <row r="879" spans="1:8" ht="21.75">
      <c r="A879" s="76"/>
      <c r="B879" s="77" t="s">
        <v>794</v>
      </c>
      <c r="C879" s="78"/>
      <c r="D879" s="631">
        <v>21.51</v>
      </c>
      <c r="E879" s="74" t="s">
        <v>26</v>
      </c>
      <c r="F879" s="628">
        <v>2.08</v>
      </c>
      <c r="G879" s="81">
        <f>D879*F879</f>
        <v>44.740800000000007</v>
      </c>
      <c r="H879" s="647" t="s">
        <v>770</v>
      </c>
    </row>
    <row r="880" spans="1:8" ht="21.75">
      <c r="A880" s="76"/>
      <c r="B880" s="77" t="s">
        <v>774</v>
      </c>
      <c r="C880" s="78"/>
      <c r="D880" s="82">
        <v>0.11</v>
      </c>
      <c r="E880" s="74" t="s">
        <v>24</v>
      </c>
      <c r="F880" s="628">
        <v>287.5</v>
      </c>
      <c r="G880" s="81">
        <f>D880*F880</f>
        <v>31.625</v>
      </c>
      <c r="H880" s="76"/>
    </row>
    <row r="881" spans="1:8" ht="21.75">
      <c r="A881" s="76"/>
      <c r="B881" s="77" t="s">
        <v>796</v>
      </c>
      <c r="C881" s="78"/>
      <c r="D881" s="73">
        <v>6</v>
      </c>
      <c r="E881" s="74" t="s">
        <v>777</v>
      </c>
      <c r="F881" s="83">
        <v>1.44E-2</v>
      </c>
      <c r="G881" s="81">
        <f>D881*F881</f>
        <v>8.6400000000000005E-2</v>
      </c>
      <c r="H881" s="76"/>
    </row>
    <row r="882" spans="1:8" ht="21.75">
      <c r="A882" s="76"/>
      <c r="B882" s="77" t="s">
        <v>1453</v>
      </c>
      <c r="C882" s="78"/>
      <c r="D882" s="631">
        <v>0.1</v>
      </c>
      <c r="E882" s="74" t="s">
        <v>26</v>
      </c>
      <c r="F882" s="669">
        <v>28</v>
      </c>
      <c r="G882" s="81">
        <f>D882*F882</f>
        <v>2.8000000000000003</v>
      </c>
      <c r="H882" s="76"/>
    </row>
    <row r="883" spans="1:8" ht="21.75">
      <c r="A883" s="684"/>
      <c r="B883" s="685"/>
      <c r="C883" s="686" t="s">
        <v>1458</v>
      </c>
      <c r="D883" s="687">
        <v>1</v>
      </c>
      <c r="E883" s="688" t="s">
        <v>25</v>
      </c>
      <c r="F883" s="689" t="s">
        <v>51</v>
      </c>
      <c r="G883" s="690">
        <f>SUM(G878:G882)</f>
        <v>552.25220000000002</v>
      </c>
      <c r="H883" s="691" t="s">
        <v>779</v>
      </c>
    </row>
    <row r="884" spans="1:8" ht="21.75">
      <c r="A884" s="692">
        <v>10.3</v>
      </c>
      <c r="B884" s="71" t="s">
        <v>1642</v>
      </c>
      <c r="C884" s="72"/>
      <c r="D884" s="76"/>
      <c r="E884" s="76"/>
      <c r="F884" s="627"/>
      <c r="G884" s="74" t="s">
        <v>770</v>
      </c>
      <c r="H884" s="76"/>
    </row>
    <row r="885" spans="1:8" ht="21.75">
      <c r="A885" s="76"/>
      <c r="B885" s="77" t="s">
        <v>1460</v>
      </c>
      <c r="C885" s="78"/>
      <c r="D885" s="631">
        <v>1.1000000000000001</v>
      </c>
      <c r="E885" s="74" t="s">
        <v>25</v>
      </c>
      <c r="F885" s="628">
        <v>680</v>
      </c>
      <c r="G885" s="81">
        <f>D885*F885</f>
        <v>748.00000000000011</v>
      </c>
      <c r="H885" s="648" t="s">
        <v>1278</v>
      </c>
    </row>
    <row r="886" spans="1:8" ht="21.75">
      <c r="A886" s="76"/>
      <c r="B886" s="77" t="s">
        <v>794</v>
      </c>
      <c r="C886" s="78"/>
      <c r="D886" s="631">
        <v>21.51</v>
      </c>
      <c r="E886" s="74" t="s">
        <v>26</v>
      </c>
      <c r="F886" s="628">
        <v>2.08</v>
      </c>
      <c r="G886" s="81">
        <f>D886*F886</f>
        <v>44.740800000000007</v>
      </c>
      <c r="H886" s="647" t="s">
        <v>770</v>
      </c>
    </row>
    <row r="887" spans="1:8" ht="21.75">
      <c r="A887" s="76"/>
      <c r="B887" s="77" t="s">
        <v>774</v>
      </c>
      <c r="C887" s="78"/>
      <c r="D887" s="82">
        <v>0.11</v>
      </c>
      <c r="E887" s="74" t="s">
        <v>24</v>
      </c>
      <c r="F887" s="628">
        <v>287.5</v>
      </c>
      <c r="G887" s="81">
        <f>D887*F887</f>
        <v>31.625</v>
      </c>
      <c r="H887" s="76"/>
    </row>
    <row r="888" spans="1:8" ht="21.75">
      <c r="A888" s="76"/>
      <c r="B888" s="77" t="s">
        <v>796</v>
      </c>
      <c r="C888" s="78"/>
      <c r="D888" s="73">
        <v>6</v>
      </c>
      <c r="E888" s="74" t="s">
        <v>777</v>
      </c>
      <c r="F888" s="83">
        <v>1.44E-2</v>
      </c>
      <c r="G888" s="81">
        <f>D888*F888</f>
        <v>8.6400000000000005E-2</v>
      </c>
      <c r="H888" s="76"/>
    </row>
    <row r="889" spans="1:8" ht="21.75">
      <c r="A889" s="76"/>
      <c r="B889" s="77" t="s">
        <v>1453</v>
      </c>
      <c r="C889" s="78"/>
      <c r="D889" s="631">
        <v>0.1</v>
      </c>
      <c r="E889" s="74" t="s">
        <v>26</v>
      </c>
      <c r="F889" s="669">
        <v>28</v>
      </c>
      <c r="G889" s="81">
        <f>D889*F889</f>
        <v>2.8000000000000003</v>
      </c>
      <c r="H889" s="76"/>
    </row>
    <row r="890" spans="1:8" ht="21.75">
      <c r="A890" s="684"/>
      <c r="B890" s="685"/>
      <c r="C890" s="686" t="s">
        <v>1461</v>
      </c>
      <c r="D890" s="687">
        <v>1</v>
      </c>
      <c r="E890" s="688" t="s">
        <v>25</v>
      </c>
      <c r="F890" s="689" t="s">
        <v>51</v>
      </c>
      <c r="G890" s="690">
        <f>SUM(G885:G889)</f>
        <v>827.25220000000013</v>
      </c>
      <c r="H890" s="691" t="s">
        <v>779</v>
      </c>
    </row>
    <row r="891" spans="1:8" ht="21.75">
      <c r="A891" s="692">
        <v>10.31</v>
      </c>
      <c r="B891" s="71" t="s">
        <v>1643</v>
      </c>
      <c r="C891" s="72"/>
      <c r="D891" s="76"/>
      <c r="E891" s="76"/>
      <c r="F891" s="627"/>
      <c r="G891" s="74" t="s">
        <v>770</v>
      </c>
      <c r="H891" s="76"/>
    </row>
    <row r="892" spans="1:8" ht="21.75">
      <c r="A892" s="76"/>
      <c r="B892" s="77" t="s">
        <v>1462</v>
      </c>
      <c r="C892" s="78"/>
      <c r="D892" s="631">
        <v>1.1000000000000001</v>
      </c>
      <c r="E892" s="74" t="s">
        <v>25</v>
      </c>
      <c r="F892" s="628">
        <v>540</v>
      </c>
      <c r="G892" s="81">
        <f>D892*F892</f>
        <v>594</v>
      </c>
      <c r="H892" s="648" t="s">
        <v>1278</v>
      </c>
    </row>
    <row r="893" spans="1:8" ht="21.75">
      <c r="A893" s="76"/>
      <c r="B893" s="77" t="s">
        <v>794</v>
      </c>
      <c r="C893" s="78"/>
      <c r="D893" s="631">
        <v>21.51</v>
      </c>
      <c r="E893" s="74" t="s">
        <v>26</v>
      </c>
      <c r="F893" s="628">
        <v>2.08</v>
      </c>
      <c r="G893" s="81">
        <f>D893*F893</f>
        <v>44.740800000000007</v>
      </c>
      <c r="H893" s="647" t="s">
        <v>770</v>
      </c>
    </row>
    <row r="894" spans="1:8" ht="21.75">
      <c r="A894" s="76"/>
      <c r="B894" s="77" t="s">
        <v>774</v>
      </c>
      <c r="C894" s="78"/>
      <c r="D894" s="82">
        <v>0.11</v>
      </c>
      <c r="E894" s="74" t="s">
        <v>24</v>
      </c>
      <c r="F894" s="628">
        <v>287.5</v>
      </c>
      <c r="G894" s="81">
        <f>D894*F894</f>
        <v>31.625</v>
      </c>
      <c r="H894" s="76"/>
    </row>
    <row r="895" spans="1:8" ht="21.75">
      <c r="A895" s="114"/>
      <c r="B895" s="101" t="s">
        <v>796</v>
      </c>
      <c r="C895" s="102"/>
      <c r="D895" s="103">
        <v>6</v>
      </c>
      <c r="E895" s="104" t="s">
        <v>777</v>
      </c>
      <c r="F895" s="725">
        <v>1.44E-2</v>
      </c>
      <c r="G895" s="678">
        <f>D895*F895</f>
        <v>8.6400000000000005E-2</v>
      </c>
      <c r="H895" s="114"/>
    </row>
    <row r="896" spans="1:8" ht="21.75">
      <c r="A896" s="84"/>
      <c r="B896" s="85" t="s">
        <v>1453</v>
      </c>
      <c r="C896" s="78"/>
      <c r="D896" s="679">
        <v>0.1</v>
      </c>
      <c r="E896" s="87" t="s">
        <v>26</v>
      </c>
      <c r="F896" s="724">
        <v>28</v>
      </c>
      <c r="G896" s="89">
        <f>D896*F896</f>
        <v>2.8000000000000003</v>
      </c>
      <c r="H896" s="84"/>
    </row>
    <row r="897" spans="1:8" ht="21.75">
      <c r="A897" s="655"/>
      <c r="B897" s="695"/>
      <c r="C897" s="657" t="s">
        <v>1463</v>
      </c>
      <c r="D897" s="696">
        <v>1</v>
      </c>
      <c r="E897" s="697" t="s">
        <v>25</v>
      </c>
      <c r="F897" s="660" t="s">
        <v>51</v>
      </c>
      <c r="G897" s="698">
        <f>SUM(G892:G896)</f>
        <v>673.25220000000002</v>
      </c>
      <c r="H897" s="699" t="s">
        <v>779</v>
      </c>
    </row>
    <row r="898" spans="1:8" ht="21.75">
      <c r="A898" s="692">
        <v>10.32</v>
      </c>
      <c r="B898" s="202" t="s">
        <v>1644</v>
      </c>
      <c r="C898" s="78"/>
      <c r="D898" s="84"/>
      <c r="E898" s="84"/>
      <c r="F898" s="109"/>
      <c r="G898" s="87" t="s">
        <v>770</v>
      </c>
      <c r="H898" s="84"/>
    </row>
    <row r="899" spans="1:8" ht="21.75">
      <c r="A899" s="76"/>
      <c r="B899" s="77" t="s">
        <v>1464</v>
      </c>
      <c r="C899" s="78"/>
      <c r="D899" s="631">
        <v>1.1000000000000001</v>
      </c>
      <c r="E899" s="74" t="s">
        <v>25</v>
      </c>
      <c r="F899" s="628">
        <v>160</v>
      </c>
      <c r="G899" s="81">
        <f>D899*F899</f>
        <v>176</v>
      </c>
      <c r="H899" s="648" t="s">
        <v>1278</v>
      </c>
    </row>
    <row r="900" spans="1:8" ht="21.75">
      <c r="A900" s="76"/>
      <c r="B900" s="77" t="s">
        <v>794</v>
      </c>
      <c r="C900" s="78"/>
      <c r="D900" s="631">
        <v>21.51</v>
      </c>
      <c r="E900" s="74" t="s">
        <v>26</v>
      </c>
      <c r="F900" s="628">
        <v>2.08</v>
      </c>
      <c r="G900" s="81">
        <f>D900*F900</f>
        <v>44.740800000000007</v>
      </c>
      <c r="H900" s="647" t="s">
        <v>770</v>
      </c>
    </row>
    <row r="901" spans="1:8" ht="21.75">
      <c r="A901" s="76"/>
      <c r="B901" s="77" t="s">
        <v>774</v>
      </c>
      <c r="C901" s="78"/>
      <c r="D901" s="82">
        <v>0.11</v>
      </c>
      <c r="E901" s="74" t="s">
        <v>24</v>
      </c>
      <c r="F901" s="628">
        <v>287.5</v>
      </c>
      <c r="G901" s="81">
        <f>D901*F901</f>
        <v>31.625</v>
      </c>
      <c r="H901" s="76"/>
    </row>
    <row r="902" spans="1:8" ht="21.75">
      <c r="A902" s="76"/>
      <c r="B902" s="77" t="s">
        <v>796</v>
      </c>
      <c r="C902" s="78"/>
      <c r="D902" s="73">
        <v>6</v>
      </c>
      <c r="E902" s="74" t="s">
        <v>777</v>
      </c>
      <c r="F902" s="83">
        <v>1.44E-2</v>
      </c>
      <c r="G902" s="81">
        <f>D902*F902</f>
        <v>8.6400000000000005E-2</v>
      </c>
      <c r="H902" s="76"/>
    </row>
    <row r="903" spans="1:8" ht="21.75">
      <c r="A903" s="76"/>
      <c r="B903" s="77" t="s">
        <v>1453</v>
      </c>
      <c r="C903" s="78"/>
      <c r="D903" s="631">
        <v>0.1</v>
      </c>
      <c r="E903" s="74" t="s">
        <v>26</v>
      </c>
      <c r="F903" s="669">
        <v>28</v>
      </c>
      <c r="G903" s="81">
        <f>D903*F903</f>
        <v>2.8000000000000003</v>
      </c>
      <c r="H903" s="76"/>
    </row>
    <row r="904" spans="1:8" ht="21.75">
      <c r="A904" s="684"/>
      <c r="B904" s="685"/>
      <c r="C904" s="686" t="s">
        <v>1465</v>
      </c>
      <c r="D904" s="687">
        <v>1</v>
      </c>
      <c r="E904" s="688" t="s">
        <v>25</v>
      </c>
      <c r="F904" s="689" t="s">
        <v>51</v>
      </c>
      <c r="G904" s="690">
        <f>SUM(G899:G903)</f>
        <v>255.25220000000002</v>
      </c>
      <c r="H904" s="691" t="s">
        <v>779</v>
      </c>
    </row>
    <row r="905" spans="1:8" ht="21.75">
      <c r="A905" s="692">
        <v>10.33</v>
      </c>
      <c r="B905" s="71" t="s">
        <v>1645</v>
      </c>
      <c r="C905" s="72"/>
      <c r="D905" s="76"/>
      <c r="E905" s="76"/>
      <c r="F905" s="627"/>
      <c r="G905" s="74" t="s">
        <v>770</v>
      </c>
      <c r="H905" s="76"/>
    </row>
    <row r="906" spans="1:8" ht="21.75">
      <c r="A906" s="76"/>
      <c r="B906" s="77" t="s">
        <v>1466</v>
      </c>
      <c r="C906" s="78"/>
      <c r="D906" s="631">
        <v>1.1000000000000001</v>
      </c>
      <c r="E906" s="74" t="s">
        <v>25</v>
      </c>
      <c r="F906" s="628">
        <v>125</v>
      </c>
      <c r="G906" s="81">
        <f>D906*F906</f>
        <v>137.5</v>
      </c>
      <c r="H906" s="648" t="s">
        <v>1278</v>
      </c>
    </row>
    <row r="907" spans="1:8" ht="21.75">
      <c r="A907" s="76"/>
      <c r="B907" s="77" t="s">
        <v>794</v>
      </c>
      <c r="C907" s="78"/>
      <c r="D907" s="631">
        <v>21.51</v>
      </c>
      <c r="E907" s="74" t="s">
        <v>26</v>
      </c>
      <c r="F907" s="628">
        <v>2.08</v>
      </c>
      <c r="G907" s="81">
        <f>D907*F907</f>
        <v>44.740800000000007</v>
      </c>
      <c r="H907" s="647" t="s">
        <v>770</v>
      </c>
    </row>
    <row r="908" spans="1:8" ht="21.75">
      <c r="A908" s="76"/>
      <c r="B908" s="77" t="s">
        <v>774</v>
      </c>
      <c r="C908" s="78"/>
      <c r="D908" s="82">
        <v>0.11</v>
      </c>
      <c r="E908" s="74" t="s">
        <v>24</v>
      </c>
      <c r="F908" s="628">
        <v>287.5</v>
      </c>
      <c r="G908" s="81">
        <f>D908*F908</f>
        <v>31.625</v>
      </c>
      <c r="H908" s="76"/>
    </row>
    <row r="909" spans="1:8" ht="21.75">
      <c r="A909" s="76"/>
      <c r="B909" s="77" t="s">
        <v>796</v>
      </c>
      <c r="C909" s="78"/>
      <c r="D909" s="73">
        <v>6</v>
      </c>
      <c r="E909" s="74" t="s">
        <v>777</v>
      </c>
      <c r="F909" s="83">
        <v>1.44E-2</v>
      </c>
      <c r="G909" s="81">
        <f>D909*F909</f>
        <v>8.6400000000000005E-2</v>
      </c>
      <c r="H909" s="76"/>
    </row>
    <row r="910" spans="1:8" ht="21.75">
      <c r="A910" s="76"/>
      <c r="B910" s="77" t="s">
        <v>1453</v>
      </c>
      <c r="C910" s="78"/>
      <c r="D910" s="631">
        <v>0.1</v>
      </c>
      <c r="E910" s="74" t="s">
        <v>26</v>
      </c>
      <c r="F910" s="669">
        <v>28</v>
      </c>
      <c r="G910" s="81">
        <f>D910*F910</f>
        <v>2.8000000000000003</v>
      </c>
      <c r="H910" s="76"/>
    </row>
    <row r="911" spans="1:8" ht="21.75">
      <c r="A911" s="684"/>
      <c r="B911" s="685"/>
      <c r="C911" s="686" t="s">
        <v>1465</v>
      </c>
      <c r="D911" s="687">
        <v>1</v>
      </c>
      <c r="E911" s="688" t="s">
        <v>25</v>
      </c>
      <c r="F911" s="689" t="s">
        <v>51</v>
      </c>
      <c r="G911" s="690">
        <f>SUM(G906:G910)</f>
        <v>216.75220000000002</v>
      </c>
      <c r="H911" s="691" t="s">
        <v>779</v>
      </c>
    </row>
    <row r="912" spans="1:8" ht="21.75">
      <c r="A912" s="692">
        <v>10.34</v>
      </c>
      <c r="B912" s="71" t="s">
        <v>1467</v>
      </c>
      <c r="C912" s="72"/>
      <c r="D912" s="76"/>
      <c r="E912" s="76"/>
      <c r="F912" s="627"/>
      <c r="G912" s="74" t="s">
        <v>770</v>
      </c>
      <c r="H912" s="76"/>
    </row>
    <row r="913" spans="1:8" ht="21.75">
      <c r="A913" s="76"/>
      <c r="B913" s="71" t="s">
        <v>1468</v>
      </c>
      <c r="C913" s="72"/>
      <c r="D913" s="631" t="s">
        <v>770</v>
      </c>
      <c r="E913" s="74" t="s">
        <v>770</v>
      </c>
      <c r="F913" s="628" t="s">
        <v>770</v>
      </c>
      <c r="G913" s="81" t="s">
        <v>770</v>
      </c>
      <c r="H913" s="111" t="s">
        <v>770</v>
      </c>
    </row>
    <row r="914" spans="1:8" ht="21.75">
      <c r="A914" s="76"/>
      <c r="B914" s="77" t="s">
        <v>1469</v>
      </c>
      <c r="C914" s="72"/>
      <c r="D914" s="631">
        <v>1.1499999999999999</v>
      </c>
      <c r="E914" s="74" t="s">
        <v>558</v>
      </c>
      <c r="F914" s="628">
        <v>496</v>
      </c>
      <c r="G914" s="81">
        <f>D914*F914</f>
        <v>570.4</v>
      </c>
      <c r="H914" s="648" t="s">
        <v>1470</v>
      </c>
    </row>
    <row r="915" spans="1:8" ht="21.75">
      <c r="A915" s="76"/>
      <c r="B915" s="77" t="s">
        <v>1471</v>
      </c>
      <c r="C915" s="72"/>
      <c r="D915" s="82">
        <v>0.51</v>
      </c>
      <c r="E915" s="74" t="s">
        <v>558</v>
      </c>
      <c r="F915" s="667">
        <v>791</v>
      </c>
      <c r="G915" s="81">
        <f>D915*F915</f>
        <v>403.41</v>
      </c>
      <c r="H915" s="76"/>
    </row>
    <row r="916" spans="1:8" ht="21.75">
      <c r="A916" s="76"/>
      <c r="B916" s="77" t="s">
        <v>1298</v>
      </c>
      <c r="C916" s="72"/>
      <c r="D916" s="631">
        <v>0.2</v>
      </c>
      <c r="E916" s="74" t="s">
        <v>26</v>
      </c>
      <c r="F916" s="113">
        <v>12.92</v>
      </c>
      <c r="G916" s="81">
        <f>D916*F916</f>
        <v>2.5840000000000001</v>
      </c>
      <c r="H916" s="76"/>
    </row>
    <row r="917" spans="1:8" ht="21.75">
      <c r="A917" s="684"/>
      <c r="B917" s="685"/>
      <c r="C917" s="686" t="s">
        <v>1472</v>
      </c>
      <c r="D917" s="687">
        <v>1</v>
      </c>
      <c r="E917" s="688" t="s">
        <v>25</v>
      </c>
      <c r="F917" s="689" t="s">
        <v>51</v>
      </c>
      <c r="G917" s="690">
        <f>SUM(G913:G916)</f>
        <v>976.39399999999989</v>
      </c>
      <c r="H917" s="691" t="s">
        <v>779</v>
      </c>
    </row>
    <row r="918" spans="1:8" ht="21.75">
      <c r="A918" s="692">
        <v>10.35</v>
      </c>
      <c r="B918" s="71" t="s">
        <v>1473</v>
      </c>
      <c r="C918" s="72"/>
      <c r="D918" s="76"/>
      <c r="E918" s="76"/>
      <c r="F918" s="627"/>
      <c r="G918" s="74" t="s">
        <v>770</v>
      </c>
      <c r="H918" s="76"/>
    </row>
    <row r="919" spans="1:8" ht="21.75">
      <c r="A919" s="76"/>
      <c r="B919" s="71" t="s">
        <v>1468</v>
      </c>
      <c r="C919" s="72"/>
      <c r="D919" s="631" t="s">
        <v>770</v>
      </c>
      <c r="E919" s="74" t="s">
        <v>770</v>
      </c>
      <c r="F919" s="628" t="s">
        <v>770</v>
      </c>
      <c r="G919" s="81" t="s">
        <v>770</v>
      </c>
      <c r="H919" s="111" t="s">
        <v>770</v>
      </c>
    </row>
    <row r="920" spans="1:8" ht="21.75">
      <c r="A920" s="76"/>
      <c r="B920" s="77" t="s">
        <v>1474</v>
      </c>
      <c r="C920" s="72"/>
      <c r="D920" s="631">
        <v>1.08</v>
      </c>
      <c r="E920" s="74" t="s">
        <v>558</v>
      </c>
      <c r="F920" s="628">
        <v>496</v>
      </c>
      <c r="G920" s="81">
        <f>D920*F920</f>
        <v>535.68000000000006</v>
      </c>
      <c r="H920" s="648" t="s">
        <v>1470</v>
      </c>
    </row>
    <row r="921" spans="1:8" ht="21.75">
      <c r="A921" s="76"/>
      <c r="B921" s="77" t="s">
        <v>1471</v>
      </c>
      <c r="C921" s="72"/>
      <c r="D921" s="82">
        <v>0.51</v>
      </c>
      <c r="E921" s="74" t="s">
        <v>558</v>
      </c>
      <c r="F921" s="667">
        <v>791</v>
      </c>
      <c r="G921" s="81">
        <f>D921*F921</f>
        <v>403.41</v>
      </c>
      <c r="H921" s="76"/>
    </row>
    <row r="922" spans="1:8" ht="21.75">
      <c r="A922" s="76"/>
      <c r="B922" s="77" t="s">
        <v>1298</v>
      </c>
      <c r="C922" s="72"/>
      <c r="D922" s="631">
        <v>0.2</v>
      </c>
      <c r="E922" s="74" t="s">
        <v>26</v>
      </c>
      <c r="F922" s="113">
        <v>12.92</v>
      </c>
      <c r="G922" s="81">
        <f>D922*F922</f>
        <v>2.5840000000000001</v>
      </c>
      <c r="H922" s="76"/>
    </row>
    <row r="923" spans="1:8" ht="21.75">
      <c r="A923" s="684"/>
      <c r="B923" s="685"/>
      <c r="C923" s="686" t="s">
        <v>1475</v>
      </c>
      <c r="D923" s="687">
        <v>1</v>
      </c>
      <c r="E923" s="688" t="s">
        <v>25</v>
      </c>
      <c r="F923" s="689" t="s">
        <v>51</v>
      </c>
      <c r="G923" s="690">
        <f>SUM(G919:G922)</f>
        <v>941.67400000000009</v>
      </c>
      <c r="H923" s="691" t="s">
        <v>779</v>
      </c>
    </row>
    <row r="924" spans="1:8" ht="21.75">
      <c r="A924" s="692">
        <v>10.36</v>
      </c>
      <c r="B924" s="71" t="s">
        <v>1476</v>
      </c>
      <c r="C924" s="72"/>
      <c r="D924" s="76"/>
      <c r="E924" s="76"/>
      <c r="F924" s="627"/>
      <c r="G924" s="74" t="s">
        <v>770</v>
      </c>
      <c r="H924" s="76"/>
    </row>
    <row r="925" spans="1:8" ht="21.75">
      <c r="A925" s="76"/>
      <c r="B925" s="71" t="s">
        <v>1468</v>
      </c>
      <c r="C925" s="72"/>
      <c r="D925" s="631" t="s">
        <v>770</v>
      </c>
      <c r="E925" s="74" t="s">
        <v>770</v>
      </c>
      <c r="F925" s="628" t="s">
        <v>770</v>
      </c>
      <c r="G925" s="81" t="s">
        <v>770</v>
      </c>
      <c r="H925" s="111" t="s">
        <v>770</v>
      </c>
    </row>
    <row r="926" spans="1:8" ht="21.75">
      <c r="A926" s="76"/>
      <c r="B926" s="77" t="s">
        <v>1477</v>
      </c>
      <c r="C926" s="72"/>
      <c r="D926" s="631">
        <v>1.1499999999999999</v>
      </c>
      <c r="E926" s="74" t="s">
        <v>558</v>
      </c>
      <c r="F926" s="628">
        <v>829</v>
      </c>
      <c r="G926" s="81">
        <f>D926*F926</f>
        <v>953.34999999999991</v>
      </c>
      <c r="H926" s="648" t="s">
        <v>1470</v>
      </c>
    </row>
    <row r="927" spans="1:8" ht="21.75">
      <c r="A927" s="76"/>
      <c r="B927" s="77" t="s">
        <v>1471</v>
      </c>
      <c r="C927" s="72"/>
      <c r="D927" s="82">
        <v>0.51</v>
      </c>
      <c r="E927" s="74" t="s">
        <v>558</v>
      </c>
      <c r="F927" s="667">
        <v>791</v>
      </c>
      <c r="G927" s="81">
        <f>D927*F927</f>
        <v>403.41</v>
      </c>
      <c r="H927" s="76"/>
    </row>
    <row r="928" spans="1:8" ht="21.75">
      <c r="A928" s="76"/>
      <c r="B928" s="77" t="s">
        <v>1298</v>
      </c>
      <c r="C928" s="72"/>
      <c r="D928" s="631">
        <v>0.2</v>
      </c>
      <c r="E928" s="74" t="s">
        <v>26</v>
      </c>
      <c r="F928" s="113">
        <v>12.92</v>
      </c>
      <c r="G928" s="81">
        <f>D928*F928</f>
        <v>2.5840000000000001</v>
      </c>
      <c r="H928" s="76"/>
    </row>
    <row r="929" spans="1:8" ht="21.75">
      <c r="A929" s="114"/>
      <c r="B929" s="101"/>
      <c r="C929" s="102" t="s">
        <v>1478</v>
      </c>
      <c r="D929" s="103">
        <v>1</v>
      </c>
      <c r="E929" s="104" t="s">
        <v>25</v>
      </c>
      <c r="F929" s="105" t="s">
        <v>51</v>
      </c>
      <c r="G929" s="106">
        <f>SUM(G925:G928)</f>
        <v>1359.3440000000001</v>
      </c>
      <c r="H929" s="107" t="s">
        <v>779</v>
      </c>
    </row>
    <row r="930" spans="1:8" ht="21.75">
      <c r="A930" s="692">
        <v>10.37</v>
      </c>
      <c r="B930" s="202" t="s">
        <v>1479</v>
      </c>
      <c r="C930" s="78"/>
      <c r="D930" s="84"/>
      <c r="E930" s="84"/>
      <c r="F930" s="109"/>
      <c r="G930" s="87" t="s">
        <v>770</v>
      </c>
      <c r="H930" s="84"/>
    </row>
    <row r="931" spans="1:8" ht="21.75">
      <c r="A931" s="76"/>
      <c r="B931" s="71" t="s">
        <v>1468</v>
      </c>
      <c r="C931" s="72"/>
      <c r="D931" s="631" t="s">
        <v>770</v>
      </c>
      <c r="E931" s="74" t="s">
        <v>770</v>
      </c>
      <c r="F931" s="628" t="s">
        <v>770</v>
      </c>
      <c r="G931" s="81" t="s">
        <v>770</v>
      </c>
      <c r="H931" s="111" t="s">
        <v>770</v>
      </c>
    </row>
    <row r="932" spans="1:8" ht="21.75">
      <c r="A932" s="76"/>
      <c r="B932" s="77" t="s">
        <v>1480</v>
      </c>
      <c r="C932" s="72"/>
      <c r="D932" s="631">
        <v>1.08</v>
      </c>
      <c r="E932" s="74" t="s">
        <v>558</v>
      </c>
      <c r="F932" s="628">
        <v>829</v>
      </c>
      <c r="G932" s="81">
        <f>D932*F932</f>
        <v>895.32</v>
      </c>
      <c r="H932" s="648" t="s">
        <v>1470</v>
      </c>
    </row>
    <row r="933" spans="1:8" ht="21.75">
      <c r="A933" s="76"/>
      <c r="B933" s="77" t="s">
        <v>1471</v>
      </c>
      <c r="C933" s="72"/>
      <c r="D933" s="82">
        <v>0.51</v>
      </c>
      <c r="E933" s="74" t="s">
        <v>558</v>
      </c>
      <c r="F933" s="628">
        <v>791</v>
      </c>
      <c r="G933" s="81">
        <f>D933*F933</f>
        <v>403.41</v>
      </c>
      <c r="H933" s="76"/>
    </row>
    <row r="934" spans="1:8" ht="21.75">
      <c r="A934" s="84"/>
      <c r="B934" s="85" t="s">
        <v>1298</v>
      </c>
      <c r="C934" s="78"/>
      <c r="D934" s="679">
        <v>0.2</v>
      </c>
      <c r="E934" s="87" t="s">
        <v>26</v>
      </c>
      <c r="F934" s="113">
        <v>12.92</v>
      </c>
      <c r="G934" s="89">
        <f>D934*F934</f>
        <v>2.5840000000000001</v>
      </c>
      <c r="H934" s="84"/>
    </row>
    <row r="935" spans="1:8" ht="21.75">
      <c r="A935" s="114"/>
      <c r="B935" s="101"/>
      <c r="C935" s="102" t="s">
        <v>1481</v>
      </c>
      <c r="D935" s="103">
        <v>1</v>
      </c>
      <c r="E935" s="104" t="s">
        <v>25</v>
      </c>
      <c r="F935" s="105" t="s">
        <v>51</v>
      </c>
      <c r="G935" s="106">
        <f>SUM(G931:G934)</f>
        <v>1301.3140000000001</v>
      </c>
      <c r="H935" s="107" t="s">
        <v>779</v>
      </c>
    </row>
    <row r="936" spans="1:8" ht="21.75">
      <c r="A936" s="692">
        <v>10.38</v>
      </c>
      <c r="B936" s="202" t="s">
        <v>1482</v>
      </c>
      <c r="C936" s="78"/>
      <c r="D936" s="84"/>
      <c r="E936" s="84"/>
      <c r="F936" s="109"/>
      <c r="G936" s="87" t="s">
        <v>770</v>
      </c>
      <c r="H936" s="84"/>
    </row>
    <row r="937" spans="1:8" ht="21.75">
      <c r="A937" s="76"/>
      <c r="B937" s="71" t="s">
        <v>1468</v>
      </c>
      <c r="C937" s="72"/>
      <c r="D937" s="631" t="s">
        <v>770</v>
      </c>
      <c r="E937" s="74" t="s">
        <v>770</v>
      </c>
      <c r="F937" s="628" t="s">
        <v>770</v>
      </c>
      <c r="G937" s="81" t="s">
        <v>770</v>
      </c>
      <c r="H937" s="111" t="s">
        <v>770</v>
      </c>
    </row>
    <row r="938" spans="1:8" ht="21.75">
      <c r="A938" s="76"/>
      <c r="B938" s="77" t="s">
        <v>1483</v>
      </c>
      <c r="C938" s="72"/>
      <c r="D938" s="631">
        <v>1.1499999999999999</v>
      </c>
      <c r="E938" s="74" t="s">
        <v>558</v>
      </c>
      <c r="F938" s="628">
        <v>959</v>
      </c>
      <c r="G938" s="81">
        <f>D938*F938</f>
        <v>1102.8499999999999</v>
      </c>
      <c r="H938" s="648" t="s">
        <v>1470</v>
      </c>
    </row>
    <row r="939" spans="1:8" ht="21.75">
      <c r="A939" s="76"/>
      <c r="B939" s="77" t="s">
        <v>1471</v>
      </c>
      <c r="C939" s="72"/>
      <c r="D939" s="82">
        <v>0.51</v>
      </c>
      <c r="E939" s="74" t="s">
        <v>558</v>
      </c>
      <c r="F939" s="667">
        <v>791</v>
      </c>
      <c r="G939" s="81">
        <f>D939*F939</f>
        <v>403.41</v>
      </c>
      <c r="H939" s="76"/>
    </row>
    <row r="940" spans="1:8" ht="21.75">
      <c r="A940" s="76"/>
      <c r="B940" s="77" t="s">
        <v>1298</v>
      </c>
      <c r="C940" s="72"/>
      <c r="D940" s="631">
        <v>0.2</v>
      </c>
      <c r="E940" s="74" t="s">
        <v>26</v>
      </c>
      <c r="F940" s="113">
        <v>12.92</v>
      </c>
      <c r="G940" s="81">
        <f>D940*F940</f>
        <v>2.5840000000000001</v>
      </c>
      <c r="H940" s="76"/>
    </row>
    <row r="941" spans="1:8" ht="21.75">
      <c r="A941" s="114"/>
      <c r="B941" s="101"/>
      <c r="C941" s="102" t="s">
        <v>1484</v>
      </c>
      <c r="D941" s="103">
        <v>1</v>
      </c>
      <c r="E941" s="104" t="s">
        <v>25</v>
      </c>
      <c r="F941" s="105" t="s">
        <v>51</v>
      </c>
      <c r="G941" s="106">
        <f>SUM(G937:G940)</f>
        <v>1508.8440000000001</v>
      </c>
      <c r="H941" s="107" t="s">
        <v>779</v>
      </c>
    </row>
    <row r="942" spans="1:8" ht="21.75">
      <c r="A942" s="692">
        <v>10.39</v>
      </c>
      <c r="B942" s="202" t="s">
        <v>1485</v>
      </c>
      <c r="C942" s="78"/>
      <c r="D942" s="84"/>
      <c r="E942" s="84"/>
      <c r="F942" s="109"/>
      <c r="G942" s="87" t="s">
        <v>770</v>
      </c>
      <c r="H942" s="84"/>
    </row>
    <row r="943" spans="1:8" ht="21.75">
      <c r="A943" s="76"/>
      <c r="B943" s="71" t="s">
        <v>1468</v>
      </c>
      <c r="C943" s="72"/>
      <c r="D943" s="631" t="s">
        <v>770</v>
      </c>
      <c r="E943" s="74" t="s">
        <v>770</v>
      </c>
      <c r="F943" s="628" t="s">
        <v>770</v>
      </c>
      <c r="G943" s="81" t="s">
        <v>770</v>
      </c>
      <c r="H943" s="111" t="s">
        <v>770</v>
      </c>
    </row>
    <row r="944" spans="1:8" ht="21.75">
      <c r="A944" s="76"/>
      <c r="B944" s="77" t="s">
        <v>1486</v>
      </c>
      <c r="C944" s="72"/>
      <c r="D944" s="631">
        <v>1.08</v>
      </c>
      <c r="E944" s="74" t="s">
        <v>558</v>
      </c>
      <c r="F944" s="628">
        <v>959</v>
      </c>
      <c r="G944" s="81">
        <f>D944*F944</f>
        <v>1035.72</v>
      </c>
      <c r="H944" s="648" t="s">
        <v>1470</v>
      </c>
    </row>
    <row r="945" spans="1:8" ht="21.75">
      <c r="A945" s="76"/>
      <c r="B945" s="77" t="s">
        <v>1471</v>
      </c>
      <c r="C945" s="72"/>
      <c r="D945" s="82">
        <v>0.51</v>
      </c>
      <c r="E945" s="74" t="s">
        <v>558</v>
      </c>
      <c r="F945" s="667">
        <v>791</v>
      </c>
      <c r="G945" s="81">
        <f>D945*F945</f>
        <v>403.41</v>
      </c>
      <c r="H945" s="76"/>
    </row>
    <row r="946" spans="1:8" ht="21.75">
      <c r="A946" s="76"/>
      <c r="B946" s="77" t="s">
        <v>1298</v>
      </c>
      <c r="C946" s="72"/>
      <c r="D946" s="631">
        <v>0.2</v>
      </c>
      <c r="E946" s="74" t="s">
        <v>26</v>
      </c>
      <c r="F946" s="113">
        <v>12.92</v>
      </c>
      <c r="G946" s="81">
        <f>D946*F946</f>
        <v>2.5840000000000001</v>
      </c>
      <c r="H946" s="76"/>
    </row>
    <row r="947" spans="1:8" ht="21.75">
      <c r="A947" s="114"/>
      <c r="B947" s="101"/>
      <c r="C947" s="102" t="s">
        <v>1487</v>
      </c>
      <c r="D947" s="103">
        <v>1</v>
      </c>
      <c r="E947" s="104" t="s">
        <v>25</v>
      </c>
      <c r="F947" s="105" t="s">
        <v>51</v>
      </c>
      <c r="G947" s="106">
        <f>SUM(G943:G946)</f>
        <v>1441.7140000000002</v>
      </c>
      <c r="H947" s="107" t="s">
        <v>779</v>
      </c>
    </row>
    <row r="948" spans="1:8" ht="21.75">
      <c r="A948" s="692">
        <v>10.4</v>
      </c>
      <c r="B948" s="71" t="s">
        <v>1488</v>
      </c>
      <c r="C948" s="72"/>
      <c r="D948" s="76"/>
      <c r="E948" s="76"/>
      <c r="F948" s="627"/>
      <c r="G948" s="74" t="s">
        <v>770</v>
      </c>
      <c r="H948" s="76"/>
    </row>
    <row r="949" spans="1:8" ht="21.75">
      <c r="A949" s="76"/>
      <c r="B949" s="71" t="s">
        <v>1468</v>
      </c>
      <c r="C949" s="72"/>
      <c r="D949" s="631" t="s">
        <v>770</v>
      </c>
      <c r="E949" s="74" t="s">
        <v>770</v>
      </c>
      <c r="F949" s="628" t="s">
        <v>770</v>
      </c>
      <c r="G949" s="81" t="s">
        <v>770</v>
      </c>
      <c r="H949" s="111" t="s">
        <v>770</v>
      </c>
    </row>
    <row r="950" spans="1:8" ht="21.75">
      <c r="A950" s="76"/>
      <c r="B950" s="77" t="s">
        <v>1489</v>
      </c>
      <c r="C950" s="72"/>
      <c r="D950" s="631">
        <v>1.1499999999999999</v>
      </c>
      <c r="E950" s="74" t="s">
        <v>558</v>
      </c>
      <c r="F950" s="628">
        <v>2622</v>
      </c>
      <c r="G950" s="81">
        <f>D950*F950</f>
        <v>3015.2999999999997</v>
      </c>
      <c r="H950" s="648" t="s">
        <v>1470</v>
      </c>
    </row>
    <row r="951" spans="1:8" ht="21.75">
      <c r="A951" s="76"/>
      <c r="B951" s="77" t="s">
        <v>1471</v>
      </c>
      <c r="C951" s="72"/>
      <c r="D951" s="82">
        <v>0.51</v>
      </c>
      <c r="E951" s="74" t="s">
        <v>558</v>
      </c>
      <c r="F951" s="667">
        <v>791</v>
      </c>
      <c r="G951" s="81">
        <f>D951*F951</f>
        <v>403.41</v>
      </c>
      <c r="H951" s="76"/>
    </row>
    <row r="952" spans="1:8" ht="21.75">
      <c r="A952" s="76"/>
      <c r="B952" s="77" t="s">
        <v>1298</v>
      </c>
      <c r="C952" s="72"/>
      <c r="D952" s="631">
        <v>0.2</v>
      </c>
      <c r="E952" s="74" t="s">
        <v>26</v>
      </c>
      <c r="F952" s="113">
        <v>12.92</v>
      </c>
      <c r="G952" s="81">
        <f>D952*F952</f>
        <v>2.5840000000000001</v>
      </c>
      <c r="H952" s="76"/>
    </row>
    <row r="953" spans="1:8" ht="21.75">
      <c r="A953" s="114"/>
      <c r="B953" s="101"/>
      <c r="C953" s="102" t="s">
        <v>1490</v>
      </c>
      <c r="D953" s="103">
        <v>1</v>
      </c>
      <c r="E953" s="104" t="s">
        <v>25</v>
      </c>
      <c r="F953" s="105" t="s">
        <v>51</v>
      </c>
      <c r="G953" s="106">
        <f>SUM(G949:G952)</f>
        <v>3421.2939999999994</v>
      </c>
      <c r="H953" s="107" t="s">
        <v>779</v>
      </c>
    </row>
    <row r="954" spans="1:8" ht="21.75">
      <c r="A954" s="692">
        <v>10.41</v>
      </c>
      <c r="B954" s="202" t="s">
        <v>1491</v>
      </c>
      <c r="C954" s="78"/>
      <c r="D954" s="84"/>
      <c r="E954" s="84"/>
      <c r="F954" s="109"/>
      <c r="G954" s="87" t="s">
        <v>770</v>
      </c>
      <c r="H954" s="84"/>
    </row>
    <row r="955" spans="1:8" ht="21.75">
      <c r="A955" s="76"/>
      <c r="B955" s="71" t="s">
        <v>1468</v>
      </c>
      <c r="C955" s="72"/>
      <c r="D955" s="631" t="s">
        <v>770</v>
      </c>
      <c r="E955" s="74" t="s">
        <v>770</v>
      </c>
      <c r="F955" s="628" t="s">
        <v>770</v>
      </c>
      <c r="G955" s="81" t="s">
        <v>770</v>
      </c>
      <c r="H955" s="111" t="s">
        <v>770</v>
      </c>
    </row>
    <row r="956" spans="1:8" ht="21.75">
      <c r="A956" s="76"/>
      <c r="B956" s="77" t="s">
        <v>1492</v>
      </c>
      <c r="C956" s="72"/>
      <c r="D956" s="631">
        <v>1.08</v>
      </c>
      <c r="E956" s="74" t="s">
        <v>558</v>
      </c>
      <c r="F956" s="628">
        <v>2622</v>
      </c>
      <c r="G956" s="81">
        <f>D956*F956</f>
        <v>2831.76</v>
      </c>
      <c r="H956" s="648" t="s">
        <v>1470</v>
      </c>
    </row>
    <row r="957" spans="1:8" ht="21.75">
      <c r="A957" s="76"/>
      <c r="B957" s="77" t="s">
        <v>1471</v>
      </c>
      <c r="C957" s="72"/>
      <c r="D957" s="82">
        <v>0.51</v>
      </c>
      <c r="E957" s="74" t="s">
        <v>558</v>
      </c>
      <c r="F957" s="667">
        <v>791</v>
      </c>
      <c r="G957" s="81">
        <f>D957*F957</f>
        <v>403.41</v>
      </c>
      <c r="H957" s="76"/>
    </row>
    <row r="958" spans="1:8" ht="21.75">
      <c r="A958" s="76"/>
      <c r="B958" s="77" t="s">
        <v>1298</v>
      </c>
      <c r="C958" s="72"/>
      <c r="D958" s="631">
        <v>0.2</v>
      </c>
      <c r="E958" s="74" t="s">
        <v>26</v>
      </c>
      <c r="F958" s="113">
        <v>12.02</v>
      </c>
      <c r="G958" s="81">
        <f>D958*F958</f>
        <v>2.4039999999999999</v>
      </c>
      <c r="H958" s="76"/>
    </row>
    <row r="959" spans="1:8" ht="21.75">
      <c r="A959" s="114"/>
      <c r="B959" s="101"/>
      <c r="C959" s="102" t="s">
        <v>1493</v>
      </c>
      <c r="D959" s="103">
        <v>1</v>
      </c>
      <c r="E959" s="104" t="s">
        <v>25</v>
      </c>
      <c r="F959" s="105" t="s">
        <v>51</v>
      </c>
      <c r="G959" s="106">
        <f>SUM(G955:G958)</f>
        <v>3237.5740000000001</v>
      </c>
      <c r="H959" s="107" t="s">
        <v>779</v>
      </c>
    </row>
    <row r="960" spans="1:8" ht="21.75">
      <c r="A960" s="692">
        <v>10.42</v>
      </c>
      <c r="B960" s="71" t="s">
        <v>1494</v>
      </c>
      <c r="C960" s="72"/>
      <c r="D960" s="76"/>
      <c r="E960" s="76"/>
      <c r="F960" s="627"/>
      <c r="G960" s="74" t="s">
        <v>770</v>
      </c>
      <c r="H960" s="76"/>
    </row>
    <row r="961" spans="1:8" ht="21.75">
      <c r="A961" s="76"/>
      <c r="B961" s="71" t="s">
        <v>1468</v>
      </c>
      <c r="C961" s="72"/>
      <c r="D961" s="631" t="s">
        <v>770</v>
      </c>
      <c r="E961" s="74" t="s">
        <v>770</v>
      </c>
      <c r="F961" s="628" t="s">
        <v>770</v>
      </c>
      <c r="G961" s="81" t="s">
        <v>770</v>
      </c>
      <c r="H961" s="111" t="s">
        <v>770</v>
      </c>
    </row>
    <row r="962" spans="1:8" ht="21.75">
      <c r="A962" s="76"/>
      <c r="B962" s="77" t="s">
        <v>1495</v>
      </c>
      <c r="C962" s="72"/>
      <c r="D962" s="631">
        <v>1.1499999999999999</v>
      </c>
      <c r="E962" s="74" t="s">
        <v>558</v>
      </c>
      <c r="F962" s="628">
        <v>1544</v>
      </c>
      <c r="G962" s="81">
        <f>D962*F962</f>
        <v>1775.6</v>
      </c>
      <c r="H962" s="648" t="s">
        <v>1470</v>
      </c>
    </row>
    <row r="963" spans="1:8" ht="21.75">
      <c r="A963" s="76"/>
      <c r="B963" s="77" t="s">
        <v>1471</v>
      </c>
      <c r="C963" s="72"/>
      <c r="D963" s="82">
        <v>0.51</v>
      </c>
      <c r="E963" s="74" t="s">
        <v>558</v>
      </c>
      <c r="F963" s="667">
        <v>791</v>
      </c>
      <c r="G963" s="81">
        <f>D963*F963</f>
        <v>403.41</v>
      </c>
      <c r="H963" s="76"/>
    </row>
    <row r="964" spans="1:8" ht="21.75">
      <c r="A964" s="76"/>
      <c r="B964" s="77" t="s">
        <v>1298</v>
      </c>
      <c r="C964" s="72"/>
      <c r="D964" s="631">
        <v>0.2</v>
      </c>
      <c r="E964" s="74" t="s">
        <v>26</v>
      </c>
      <c r="F964" s="113">
        <v>12.92</v>
      </c>
      <c r="G964" s="81">
        <f>D964*F964</f>
        <v>2.5840000000000001</v>
      </c>
      <c r="H964" s="76"/>
    </row>
    <row r="965" spans="1:8" ht="21.75">
      <c r="A965" s="114"/>
      <c r="B965" s="101"/>
      <c r="C965" s="102" t="s">
        <v>1496</v>
      </c>
      <c r="D965" s="103">
        <v>1</v>
      </c>
      <c r="E965" s="104" t="s">
        <v>25</v>
      </c>
      <c r="F965" s="105" t="s">
        <v>51</v>
      </c>
      <c r="G965" s="106">
        <f>SUM(G961:G964)</f>
        <v>2181.5939999999996</v>
      </c>
      <c r="H965" s="107" t="s">
        <v>779</v>
      </c>
    </row>
    <row r="966" spans="1:8" ht="21.75">
      <c r="A966" s="692">
        <v>10.43</v>
      </c>
      <c r="B966" s="202" t="s">
        <v>1497</v>
      </c>
      <c r="C966" s="78"/>
      <c r="D966" s="84"/>
      <c r="E966" s="84"/>
      <c r="F966" s="109"/>
      <c r="G966" s="87" t="s">
        <v>770</v>
      </c>
      <c r="H966" s="84"/>
    </row>
    <row r="967" spans="1:8" ht="21.75">
      <c r="A967" s="76"/>
      <c r="B967" s="71" t="s">
        <v>1468</v>
      </c>
      <c r="C967" s="72"/>
      <c r="D967" s="631" t="s">
        <v>770</v>
      </c>
      <c r="E967" s="74" t="s">
        <v>770</v>
      </c>
      <c r="F967" s="628" t="s">
        <v>770</v>
      </c>
      <c r="G967" s="81" t="s">
        <v>770</v>
      </c>
      <c r="H967" s="111" t="s">
        <v>770</v>
      </c>
    </row>
    <row r="968" spans="1:8" ht="21.75">
      <c r="A968" s="76"/>
      <c r="B968" s="77" t="s">
        <v>1498</v>
      </c>
      <c r="C968" s="72"/>
      <c r="D968" s="631">
        <v>1.08</v>
      </c>
      <c r="E968" s="74" t="s">
        <v>558</v>
      </c>
      <c r="F968" s="628">
        <v>1544</v>
      </c>
      <c r="G968" s="81">
        <f>D968*F968</f>
        <v>1667.5200000000002</v>
      </c>
      <c r="H968" s="648" t="s">
        <v>1470</v>
      </c>
    </row>
    <row r="969" spans="1:8" ht="21.75">
      <c r="A969" s="670"/>
      <c r="B969" s="93" t="s">
        <v>1471</v>
      </c>
      <c r="C969" s="94"/>
      <c r="D969" s="726">
        <v>0.51</v>
      </c>
      <c r="E969" s="96" t="s">
        <v>558</v>
      </c>
      <c r="F969" s="702">
        <v>791</v>
      </c>
      <c r="G969" s="703">
        <f>D969*F969</f>
        <v>403.41</v>
      </c>
      <c r="H969" s="670"/>
    </row>
    <row r="970" spans="1:8" ht="21.75">
      <c r="A970" s="76"/>
      <c r="B970" s="77" t="s">
        <v>1298</v>
      </c>
      <c r="C970" s="72"/>
      <c r="D970" s="631">
        <v>0.2</v>
      </c>
      <c r="E970" s="74" t="s">
        <v>26</v>
      </c>
      <c r="F970" s="90">
        <v>12.92</v>
      </c>
      <c r="G970" s="81">
        <f>D970*F970</f>
        <v>2.5840000000000001</v>
      </c>
      <c r="H970" s="76"/>
    </row>
    <row r="971" spans="1:8" ht="21.75">
      <c r="A971" s="114"/>
      <c r="B971" s="101"/>
      <c r="C971" s="102" t="s">
        <v>1499</v>
      </c>
      <c r="D971" s="103">
        <v>1</v>
      </c>
      <c r="E971" s="104" t="s">
        <v>25</v>
      </c>
      <c r="F971" s="105" t="s">
        <v>51</v>
      </c>
      <c r="G971" s="106">
        <f>SUM(G967:G970)</f>
        <v>2073.5140000000001</v>
      </c>
      <c r="H971" s="107" t="s">
        <v>779</v>
      </c>
    </row>
    <row r="972" spans="1:8" ht="21.75">
      <c r="A972" s="692">
        <v>10.44</v>
      </c>
      <c r="B972" s="202" t="s">
        <v>1500</v>
      </c>
      <c r="C972" s="78"/>
      <c r="D972" s="84"/>
      <c r="E972" s="84"/>
      <c r="F972" s="109"/>
      <c r="G972" s="87" t="s">
        <v>770</v>
      </c>
      <c r="H972" s="84"/>
    </row>
    <row r="973" spans="1:8" ht="21.75">
      <c r="A973" s="76"/>
      <c r="B973" s="71" t="s">
        <v>1646</v>
      </c>
      <c r="C973" s="72"/>
      <c r="D973" s="631" t="s">
        <v>770</v>
      </c>
      <c r="E973" s="74" t="s">
        <v>770</v>
      </c>
      <c r="F973" s="628" t="s">
        <v>770</v>
      </c>
      <c r="G973" s="81" t="s">
        <v>770</v>
      </c>
      <c r="H973" s="111" t="s">
        <v>770</v>
      </c>
    </row>
    <row r="974" spans="1:8" ht="21.75">
      <c r="A974" s="76"/>
      <c r="B974" s="77" t="s">
        <v>1501</v>
      </c>
      <c r="C974" s="72"/>
      <c r="D974" s="631">
        <v>7</v>
      </c>
      <c r="E974" s="74" t="s">
        <v>456</v>
      </c>
      <c r="F974" s="628">
        <v>16.149999999999999</v>
      </c>
      <c r="G974" s="81">
        <f>D974*F974</f>
        <v>113.04999999999998</v>
      </c>
      <c r="H974" s="630" t="s">
        <v>770</v>
      </c>
    </row>
    <row r="975" spans="1:8" ht="21.75">
      <c r="A975" s="114"/>
      <c r="B975" s="101" t="s">
        <v>1502</v>
      </c>
      <c r="C975" s="102"/>
      <c r="D975" s="664">
        <v>0.05</v>
      </c>
      <c r="E975" s="104" t="s">
        <v>24</v>
      </c>
      <c r="F975" s="665">
        <v>287.5</v>
      </c>
      <c r="G975" s="678">
        <f>D975*F975</f>
        <v>14.375</v>
      </c>
      <c r="H975" s="114"/>
    </row>
    <row r="976" spans="1:8" ht="21.75">
      <c r="A976" s="84"/>
      <c r="B976" s="85" t="s">
        <v>1503</v>
      </c>
      <c r="C976" s="78"/>
      <c r="D976" s="679">
        <v>0.02</v>
      </c>
      <c r="E976" s="87" t="s">
        <v>24</v>
      </c>
      <c r="F976" s="113">
        <v>10</v>
      </c>
      <c r="G976" s="89">
        <f>D976*F976</f>
        <v>0.2</v>
      </c>
      <c r="H976" s="84"/>
    </row>
    <row r="977" spans="1:8" ht="21.75">
      <c r="A977" s="114"/>
      <c r="B977" s="101"/>
      <c r="C977" s="102" t="s">
        <v>1504</v>
      </c>
      <c r="D977" s="103">
        <v>1</v>
      </c>
      <c r="E977" s="104" t="s">
        <v>25</v>
      </c>
      <c r="F977" s="105" t="s">
        <v>51</v>
      </c>
      <c r="G977" s="106">
        <f>SUM(G973:G976)</f>
        <v>127.62499999999999</v>
      </c>
      <c r="H977" s="107" t="s">
        <v>779</v>
      </c>
    </row>
    <row r="978" spans="1:8" ht="21.75">
      <c r="A978" s="692">
        <v>10.45</v>
      </c>
      <c r="B978" s="202" t="s">
        <v>1505</v>
      </c>
      <c r="C978" s="78"/>
      <c r="D978" s="84"/>
      <c r="E978" s="84"/>
      <c r="F978" s="109"/>
      <c r="G978" s="87" t="s">
        <v>770</v>
      </c>
      <c r="H978" s="84"/>
    </row>
    <row r="979" spans="1:8" ht="21.75">
      <c r="A979" s="76"/>
      <c r="B979" s="71" t="s">
        <v>1646</v>
      </c>
      <c r="C979" s="72"/>
      <c r="D979" s="631" t="s">
        <v>770</v>
      </c>
      <c r="E979" s="74" t="s">
        <v>770</v>
      </c>
      <c r="F979" s="628" t="s">
        <v>770</v>
      </c>
      <c r="G979" s="81" t="s">
        <v>770</v>
      </c>
      <c r="H979" s="111" t="s">
        <v>770</v>
      </c>
    </row>
    <row r="980" spans="1:8" ht="21.75">
      <c r="A980" s="76"/>
      <c r="B980" s="77" t="s">
        <v>1506</v>
      </c>
      <c r="C980" s="72"/>
      <c r="D980" s="631">
        <v>50</v>
      </c>
      <c r="E980" s="74" t="s">
        <v>456</v>
      </c>
      <c r="F980" s="628">
        <v>6.25</v>
      </c>
      <c r="G980" s="81">
        <f>D980*F980</f>
        <v>312.5</v>
      </c>
      <c r="H980" s="630" t="s">
        <v>770</v>
      </c>
    </row>
    <row r="981" spans="1:8" ht="21.75">
      <c r="A981" s="76"/>
      <c r="B981" s="77" t="s">
        <v>1502</v>
      </c>
      <c r="C981" s="72"/>
      <c r="D981" s="82">
        <v>0.05</v>
      </c>
      <c r="E981" s="74" t="s">
        <v>24</v>
      </c>
      <c r="F981" s="628">
        <v>287.5</v>
      </c>
      <c r="G981" s="81">
        <f>D981*F981</f>
        <v>14.375</v>
      </c>
      <c r="H981" s="76"/>
    </row>
    <row r="982" spans="1:8" ht="21.75">
      <c r="A982" s="76"/>
      <c r="B982" s="77" t="s">
        <v>1503</v>
      </c>
      <c r="C982" s="72"/>
      <c r="D982" s="631">
        <v>0.02</v>
      </c>
      <c r="E982" s="74" t="s">
        <v>24</v>
      </c>
      <c r="F982" s="113">
        <v>10</v>
      </c>
      <c r="G982" s="81">
        <f>D982*F982</f>
        <v>0.2</v>
      </c>
      <c r="H982" s="76"/>
    </row>
    <row r="983" spans="1:8" ht="21.75">
      <c r="A983" s="670"/>
      <c r="B983" s="93"/>
      <c r="C983" s="94" t="s">
        <v>1507</v>
      </c>
      <c r="D983" s="95">
        <v>1</v>
      </c>
      <c r="E983" s="96" t="s">
        <v>25</v>
      </c>
      <c r="F983" s="97" t="s">
        <v>51</v>
      </c>
      <c r="G983" s="98">
        <f>SUM(G979:G982)</f>
        <v>327.07499999999999</v>
      </c>
      <c r="H983" s="99" t="s">
        <v>779</v>
      </c>
    </row>
    <row r="984" spans="1:8" ht="21.75">
      <c r="A984" s="114"/>
      <c r="B984" s="101"/>
      <c r="C984" s="102"/>
      <c r="D984" s="103"/>
      <c r="E984" s="104"/>
      <c r="F984" s="105"/>
      <c r="G984" s="106"/>
      <c r="H984" s="107"/>
    </row>
    <row r="985" spans="1:8" ht="22.5">
      <c r="A985" s="70">
        <v>11</v>
      </c>
      <c r="B985" s="108" t="s">
        <v>1508</v>
      </c>
      <c r="C985" s="78"/>
      <c r="D985" s="84"/>
      <c r="E985" s="84"/>
      <c r="F985" s="109"/>
      <c r="G985" s="87" t="s">
        <v>770</v>
      </c>
      <c r="H985" s="84"/>
    </row>
    <row r="986" spans="1:8" ht="21.75">
      <c r="A986" s="70">
        <v>11.1</v>
      </c>
      <c r="B986" s="71" t="s">
        <v>1509</v>
      </c>
      <c r="C986" s="72"/>
      <c r="D986" s="631" t="s">
        <v>770</v>
      </c>
      <c r="E986" s="74" t="s">
        <v>770</v>
      </c>
      <c r="F986" s="628" t="s">
        <v>770</v>
      </c>
      <c r="G986" s="81" t="s">
        <v>770</v>
      </c>
      <c r="H986" s="111" t="s">
        <v>770</v>
      </c>
    </row>
    <row r="987" spans="1:8" ht="21.75">
      <c r="A987" s="76"/>
      <c r="B987" s="71" t="s">
        <v>1510</v>
      </c>
      <c r="C987" s="72"/>
      <c r="D987" s="631" t="s">
        <v>770</v>
      </c>
      <c r="E987" s="74" t="s">
        <v>770</v>
      </c>
      <c r="F987" s="628" t="s">
        <v>770</v>
      </c>
      <c r="G987" s="81" t="s">
        <v>770</v>
      </c>
      <c r="H987" s="111" t="s">
        <v>770</v>
      </c>
    </row>
    <row r="988" spans="1:8" ht="21.75">
      <c r="A988" s="76"/>
      <c r="B988" s="77"/>
      <c r="C988" s="72" t="s">
        <v>1511</v>
      </c>
      <c r="D988" s="708">
        <v>0.72499999999999998</v>
      </c>
      <c r="E988" s="74" t="s">
        <v>558</v>
      </c>
      <c r="F988" s="628">
        <v>415</v>
      </c>
      <c r="G988" s="81">
        <f>D988*F988</f>
        <v>300.875</v>
      </c>
      <c r="H988" s="111" t="s">
        <v>1470</v>
      </c>
    </row>
    <row r="989" spans="1:8" ht="21.75">
      <c r="A989" s="76"/>
      <c r="B989" s="77"/>
      <c r="C989" s="72" t="s">
        <v>1512</v>
      </c>
      <c r="D989" s="82">
        <v>0.25</v>
      </c>
      <c r="E989" s="74" t="s">
        <v>558</v>
      </c>
      <c r="F989" s="667">
        <v>388</v>
      </c>
      <c r="G989" s="81">
        <f>D989*F989</f>
        <v>97</v>
      </c>
      <c r="H989" s="76"/>
    </row>
    <row r="990" spans="1:8" ht="21.75">
      <c r="A990" s="76"/>
      <c r="B990" s="77"/>
      <c r="C990" s="72" t="s">
        <v>1298</v>
      </c>
      <c r="D990" s="631">
        <v>0.15</v>
      </c>
      <c r="E990" s="74" t="s">
        <v>26</v>
      </c>
      <c r="F990" s="113">
        <v>12.92</v>
      </c>
      <c r="G990" s="81">
        <f>D990*F990</f>
        <v>1.9379999999999999</v>
      </c>
      <c r="H990" s="76"/>
    </row>
    <row r="991" spans="1:8" ht="21.75">
      <c r="A991" s="114"/>
      <c r="B991" s="101"/>
      <c r="C991" s="102" t="s">
        <v>1513</v>
      </c>
      <c r="D991" s="103">
        <v>1</v>
      </c>
      <c r="E991" s="104" t="s">
        <v>25</v>
      </c>
      <c r="F991" s="105" t="s">
        <v>51</v>
      </c>
      <c r="G991" s="106">
        <f>SUM(G986:G990)</f>
        <v>399.81299999999999</v>
      </c>
      <c r="H991" s="107" t="s">
        <v>779</v>
      </c>
    </row>
    <row r="992" spans="1:8" ht="21.75">
      <c r="A992" s="70">
        <v>11.2</v>
      </c>
      <c r="B992" s="71" t="s">
        <v>1514</v>
      </c>
      <c r="C992" s="78"/>
      <c r="D992" s="679" t="s">
        <v>770</v>
      </c>
      <c r="E992" s="87" t="s">
        <v>770</v>
      </c>
      <c r="F992" s="667" t="s">
        <v>770</v>
      </c>
      <c r="G992" s="89" t="s">
        <v>770</v>
      </c>
      <c r="H992" s="651" t="s">
        <v>770</v>
      </c>
    </row>
    <row r="993" spans="1:8" ht="21.75">
      <c r="A993" s="76"/>
      <c r="B993" s="71" t="s">
        <v>1510</v>
      </c>
      <c r="C993" s="72"/>
      <c r="D993" s="631" t="s">
        <v>770</v>
      </c>
      <c r="E993" s="74" t="s">
        <v>770</v>
      </c>
      <c r="F993" s="628" t="s">
        <v>770</v>
      </c>
      <c r="G993" s="81" t="s">
        <v>770</v>
      </c>
      <c r="H993" s="111" t="s">
        <v>770</v>
      </c>
    </row>
    <row r="994" spans="1:8" ht="21.75">
      <c r="A994" s="76"/>
      <c r="B994" s="77"/>
      <c r="C994" s="72" t="s">
        <v>1511</v>
      </c>
      <c r="D994" s="708">
        <v>0.72499999999999998</v>
      </c>
      <c r="E994" s="74" t="s">
        <v>558</v>
      </c>
      <c r="F994" s="628">
        <v>415</v>
      </c>
      <c r="G994" s="81">
        <f>D994*F994</f>
        <v>300.875</v>
      </c>
      <c r="H994" s="76"/>
    </row>
    <row r="995" spans="1:8" ht="21.75">
      <c r="A995" s="76"/>
      <c r="B995" s="77"/>
      <c r="C995" s="72" t="s">
        <v>1515</v>
      </c>
      <c r="D995" s="82">
        <v>0.25</v>
      </c>
      <c r="E995" s="74" t="s">
        <v>558</v>
      </c>
      <c r="F995" s="667">
        <v>830</v>
      </c>
      <c r="G995" s="81">
        <f>D995*F995</f>
        <v>207.5</v>
      </c>
      <c r="H995" s="76"/>
    </row>
    <row r="996" spans="1:8" ht="21.75">
      <c r="A996" s="76"/>
      <c r="B996" s="77"/>
      <c r="C996" s="72" t="s">
        <v>1298</v>
      </c>
      <c r="D996" s="631">
        <v>0.15</v>
      </c>
      <c r="E996" s="74" t="s">
        <v>26</v>
      </c>
      <c r="F996" s="113">
        <v>12.92</v>
      </c>
      <c r="G996" s="81">
        <f>D996*F996</f>
        <v>1.9379999999999999</v>
      </c>
      <c r="H996" s="76"/>
    </row>
    <row r="997" spans="1:8" ht="21.75">
      <c r="A997" s="114"/>
      <c r="B997" s="101"/>
      <c r="C997" s="102" t="s">
        <v>1513</v>
      </c>
      <c r="D997" s="103">
        <v>1</v>
      </c>
      <c r="E997" s="104" t="s">
        <v>25</v>
      </c>
      <c r="F997" s="105" t="s">
        <v>51</v>
      </c>
      <c r="G997" s="106">
        <f>SUM(G992:G996)</f>
        <v>510.31299999999999</v>
      </c>
      <c r="H997" s="107" t="s">
        <v>779</v>
      </c>
    </row>
    <row r="998" spans="1:8" ht="21.75">
      <c r="A998" s="70">
        <v>11.3</v>
      </c>
      <c r="B998" s="202" t="s">
        <v>1516</v>
      </c>
      <c r="C998" s="78"/>
      <c r="D998" s="631" t="s">
        <v>770</v>
      </c>
      <c r="E998" s="74" t="s">
        <v>770</v>
      </c>
      <c r="F998" s="628" t="s">
        <v>770</v>
      </c>
      <c r="G998" s="81" t="s">
        <v>770</v>
      </c>
      <c r="H998" s="111" t="s">
        <v>770</v>
      </c>
    </row>
    <row r="999" spans="1:8" ht="21.75">
      <c r="A999" s="76"/>
      <c r="B999" s="71" t="s">
        <v>1310</v>
      </c>
      <c r="C999" s="72"/>
      <c r="D999" s="631" t="s">
        <v>770</v>
      </c>
      <c r="E999" s="74" t="s">
        <v>770</v>
      </c>
      <c r="F999" s="628" t="s">
        <v>770</v>
      </c>
      <c r="G999" s="81" t="s">
        <v>770</v>
      </c>
      <c r="H999" s="111" t="s">
        <v>770</v>
      </c>
    </row>
    <row r="1000" spans="1:8" ht="21.75">
      <c r="A1000" s="76"/>
      <c r="B1000" s="77"/>
      <c r="C1000" s="72" t="s">
        <v>1517</v>
      </c>
      <c r="D1000" s="708">
        <v>0.56999999999999995</v>
      </c>
      <c r="E1000" s="74" t="s">
        <v>558</v>
      </c>
      <c r="F1000" s="628">
        <v>637</v>
      </c>
      <c r="G1000" s="81">
        <f>D1000*F1000</f>
        <v>363.09</v>
      </c>
      <c r="H1000" s="111" t="s">
        <v>1470</v>
      </c>
    </row>
    <row r="1001" spans="1:8" ht="21.75">
      <c r="A1001" s="76"/>
      <c r="B1001" s="77"/>
      <c r="C1001" s="72" t="s">
        <v>1515</v>
      </c>
      <c r="D1001" s="82">
        <v>0.25</v>
      </c>
      <c r="E1001" s="74" t="s">
        <v>558</v>
      </c>
      <c r="F1001" s="667">
        <v>830</v>
      </c>
      <c r="G1001" s="81">
        <f>D1001*F1001</f>
        <v>207.5</v>
      </c>
      <c r="H1001" s="76"/>
    </row>
    <row r="1002" spans="1:8" ht="21.75">
      <c r="A1002" s="76"/>
      <c r="B1002" s="77"/>
      <c r="C1002" s="72" t="s">
        <v>1298</v>
      </c>
      <c r="D1002" s="631">
        <v>0.15</v>
      </c>
      <c r="E1002" s="74" t="s">
        <v>26</v>
      </c>
      <c r="F1002" s="113">
        <v>12.92</v>
      </c>
      <c r="G1002" s="81">
        <f>D1002*F1002</f>
        <v>1.9379999999999999</v>
      </c>
      <c r="H1002" s="76"/>
    </row>
    <row r="1003" spans="1:8" ht="21.75">
      <c r="A1003" s="114"/>
      <c r="B1003" s="101"/>
      <c r="C1003" s="102" t="s">
        <v>1518</v>
      </c>
      <c r="D1003" s="103">
        <v>1</v>
      </c>
      <c r="E1003" s="104" t="s">
        <v>25</v>
      </c>
      <c r="F1003" s="105" t="s">
        <v>51</v>
      </c>
      <c r="G1003" s="106">
        <f>SUM(G998:G1002)</f>
        <v>572.52799999999991</v>
      </c>
      <c r="H1003" s="107" t="s">
        <v>779</v>
      </c>
    </row>
    <row r="1004" spans="1:8" ht="21.75">
      <c r="A1004" s="70">
        <v>11.4</v>
      </c>
      <c r="B1004" s="202" t="s">
        <v>1519</v>
      </c>
      <c r="C1004" s="78"/>
      <c r="D1004" s="679" t="s">
        <v>770</v>
      </c>
      <c r="E1004" s="87" t="s">
        <v>770</v>
      </c>
      <c r="F1004" s="667" t="s">
        <v>770</v>
      </c>
      <c r="G1004" s="89" t="s">
        <v>770</v>
      </c>
      <c r="H1004" s="651" t="s">
        <v>770</v>
      </c>
    </row>
    <row r="1005" spans="1:8" ht="21.75">
      <c r="A1005" s="76"/>
      <c r="B1005" s="71" t="s">
        <v>1310</v>
      </c>
      <c r="C1005" s="72"/>
      <c r="D1005" s="631" t="s">
        <v>770</v>
      </c>
      <c r="E1005" s="74" t="s">
        <v>770</v>
      </c>
      <c r="F1005" s="628" t="s">
        <v>770</v>
      </c>
      <c r="G1005" s="81" t="s">
        <v>770</v>
      </c>
      <c r="H1005" s="111" t="s">
        <v>770</v>
      </c>
    </row>
    <row r="1006" spans="1:8" ht="21.75">
      <c r="A1006" s="670"/>
      <c r="B1006" s="93"/>
      <c r="C1006" s="94" t="s">
        <v>1520</v>
      </c>
      <c r="D1006" s="727">
        <v>0.56999999999999995</v>
      </c>
      <c r="E1006" s="96" t="s">
        <v>558</v>
      </c>
      <c r="F1006" s="702">
        <v>787</v>
      </c>
      <c r="G1006" s="703">
        <f>D1006*F1006</f>
        <v>448.59</v>
      </c>
      <c r="H1006" s="728" t="s">
        <v>1470</v>
      </c>
    </row>
    <row r="1007" spans="1:8" ht="21.75">
      <c r="A1007" s="76"/>
      <c r="B1007" s="77"/>
      <c r="C1007" s="72" t="s">
        <v>1515</v>
      </c>
      <c r="D1007" s="82">
        <v>0.25</v>
      </c>
      <c r="E1007" s="74" t="s">
        <v>558</v>
      </c>
      <c r="F1007" s="628">
        <v>830</v>
      </c>
      <c r="G1007" s="81">
        <f>D1007*F1007</f>
        <v>207.5</v>
      </c>
      <c r="H1007" s="76"/>
    </row>
    <row r="1008" spans="1:8" ht="21.75">
      <c r="A1008" s="76"/>
      <c r="B1008" s="77"/>
      <c r="C1008" s="72" t="s">
        <v>1298</v>
      </c>
      <c r="D1008" s="631">
        <v>0.15</v>
      </c>
      <c r="E1008" s="74" t="s">
        <v>26</v>
      </c>
      <c r="F1008" s="113">
        <v>12.92</v>
      </c>
      <c r="G1008" s="81">
        <f>D1008*F1008</f>
        <v>1.9379999999999999</v>
      </c>
      <c r="H1008" s="76"/>
    </row>
    <row r="1009" spans="1:8" ht="21.75">
      <c r="A1009" s="114"/>
      <c r="B1009" s="101"/>
      <c r="C1009" s="102" t="s">
        <v>1521</v>
      </c>
      <c r="D1009" s="103">
        <v>1</v>
      </c>
      <c r="E1009" s="104" t="s">
        <v>25</v>
      </c>
      <c r="F1009" s="105" t="s">
        <v>51</v>
      </c>
      <c r="G1009" s="106">
        <f>SUM(G1004:G1008)</f>
        <v>658.02799999999991</v>
      </c>
      <c r="H1009" s="107" t="s">
        <v>779</v>
      </c>
    </row>
    <row r="1010" spans="1:8" ht="21.75">
      <c r="A1010" s="70">
        <v>11.5</v>
      </c>
      <c r="B1010" s="202" t="s">
        <v>1522</v>
      </c>
      <c r="C1010" s="78"/>
      <c r="D1010" s="679" t="s">
        <v>770</v>
      </c>
      <c r="E1010" s="87" t="s">
        <v>770</v>
      </c>
      <c r="F1010" s="667" t="s">
        <v>770</v>
      </c>
      <c r="G1010" s="89" t="s">
        <v>770</v>
      </c>
      <c r="H1010" s="651" t="s">
        <v>770</v>
      </c>
    </row>
    <row r="1011" spans="1:8" ht="21.75">
      <c r="A1011" s="76"/>
      <c r="B1011" s="71" t="s">
        <v>1310</v>
      </c>
      <c r="C1011" s="72"/>
      <c r="D1011" s="631" t="s">
        <v>770</v>
      </c>
      <c r="E1011" s="74" t="s">
        <v>770</v>
      </c>
      <c r="F1011" s="628" t="s">
        <v>770</v>
      </c>
      <c r="G1011" s="81" t="s">
        <v>770</v>
      </c>
      <c r="H1011" s="111" t="s">
        <v>770</v>
      </c>
    </row>
    <row r="1012" spans="1:8" ht="21.75">
      <c r="A1012" s="76"/>
      <c r="B1012" s="77"/>
      <c r="C1012" s="72" t="s">
        <v>1523</v>
      </c>
      <c r="D1012" s="708">
        <v>0.56999999999999995</v>
      </c>
      <c r="E1012" s="74" t="s">
        <v>558</v>
      </c>
      <c r="F1012" s="628">
        <v>1412</v>
      </c>
      <c r="G1012" s="81">
        <f>D1012*F1012</f>
        <v>804.83999999999992</v>
      </c>
      <c r="H1012" s="111" t="s">
        <v>1470</v>
      </c>
    </row>
    <row r="1013" spans="1:8" ht="21.75">
      <c r="A1013" s="76"/>
      <c r="B1013" s="77"/>
      <c r="C1013" s="72" t="s">
        <v>1515</v>
      </c>
      <c r="D1013" s="82">
        <v>0.25</v>
      </c>
      <c r="E1013" s="74" t="s">
        <v>558</v>
      </c>
      <c r="F1013" s="667">
        <v>830</v>
      </c>
      <c r="G1013" s="81">
        <f>D1013*F1013</f>
        <v>207.5</v>
      </c>
      <c r="H1013" s="76"/>
    </row>
    <row r="1014" spans="1:8" ht="21.75">
      <c r="A1014" s="76"/>
      <c r="B1014" s="77"/>
      <c r="C1014" s="72" t="s">
        <v>1298</v>
      </c>
      <c r="D1014" s="631">
        <v>0.15</v>
      </c>
      <c r="E1014" s="74" t="s">
        <v>26</v>
      </c>
      <c r="F1014" s="113">
        <v>12.92</v>
      </c>
      <c r="G1014" s="81">
        <f>D1014*F1014</f>
        <v>1.9379999999999999</v>
      </c>
      <c r="H1014" s="76"/>
    </row>
    <row r="1015" spans="1:8" ht="21.75">
      <c r="A1015" s="114"/>
      <c r="B1015" s="101"/>
      <c r="C1015" s="102" t="s">
        <v>1524</v>
      </c>
      <c r="D1015" s="103">
        <v>1</v>
      </c>
      <c r="E1015" s="104" t="s">
        <v>25</v>
      </c>
      <c r="F1015" s="105" t="s">
        <v>51</v>
      </c>
      <c r="G1015" s="106">
        <f>SUM(G1010:G1014)</f>
        <v>1014.2779999999999</v>
      </c>
      <c r="H1015" s="107" t="s">
        <v>779</v>
      </c>
    </row>
    <row r="1016" spans="1:8" ht="21.75">
      <c r="A1016" s="70">
        <v>11.6</v>
      </c>
      <c r="B1016" s="202" t="s">
        <v>1525</v>
      </c>
      <c r="C1016" s="78"/>
      <c r="D1016" s="679" t="s">
        <v>770</v>
      </c>
      <c r="E1016" s="87" t="s">
        <v>770</v>
      </c>
      <c r="F1016" s="667" t="s">
        <v>770</v>
      </c>
      <c r="G1016" s="89" t="s">
        <v>770</v>
      </c>
      <c r="H1016" s="651" t="s">
        <v>770</v>
      </c>
    </row>
    <row r="1017" spans="1:8" ht="21.75">
      <c r="A1017" s="76"/>
      <c r="B1017" s="71" t="s">
        <v>1310</v>
      </c>
      <c r="C1017" s="72"/>
      <c r="D1017" s="631" t="s">
        <v>770</v>
      </c>
      <c r="E1017" s="74" t="s">
        <v>770</v>
      </c>
      <c r="F1017" s="628" t="s">
        <v>770</v>
      </c>
      <c r="G1017" s="81" t="s">
        <v>770</v>
      </c>
      <c r="H1017" s="111" t="s">
        <v>770</v>
      </c>
    </row>
    <row r="1018" spans="1:8" ht="21.75">
      <c r="A1018" s="76"/>
      <c r="B1018" s="77"/>
      <c r="C1018" s="72" t="s">
        <v>1526</v>
      </c>
      <c r="D1018" s="708">
        <v>0.47799999999999998</v>
      </c>
      <c r="E1018" s="74" t="s">
        <v>558</v>
      </c>
      <c r="F1018" s="628">
        <v>787</v>
      </c>
      <c r="G1018" s="81">
        <f>D1018*F1018</f>
        <v>376.18599999999998</v>
      </c>
      <c r="H1018" s="111" t="s">
        <v>1470</v>
      </c>
    </row>
    <row r="1019" spans="1:8" ht="21.75">
      <c r="A1019" s="76"/>
      <c r="B1019" s="77"/>
      <c r="C1019" s="72" t="s">
        <v>1515</v>
      </c>
      <c r="D1019" s="82">
        <v>0.25</v>
      </c>
      <c r="E1019" s="74" t="s">
        <v>558</v>
      </c>
      <c r="F1019" s="667">
        <v>830</v>
      </c>
      <c r="G1019" s="81">
        <f>D1019*F1019</f>
        <v>207.5</v>
      </c>
      <c r="H1019" s="76"/>
    </row>
    <row r="1020" spans="1:8" ht="21.75">
      <c r="A1020" s="76"/>
      <c r="B1020" s="77"/>
      <c r="C1020" s="72" t="s">
        <v>1298</v>
      </c>
      <c r="D1020" s="631">
        <v>0.15</v>
      </c>
      <c r="E1020" s="74" t="s">
        <v>26</v>
      </c>
      <c r="F1020" s="113">
        <v>12.92</v>
      </c>
      <c r="G1020" s="81">
        <f>D1020*F1020</f>
        <v>1.9379999999999999</v>
      </c>
      <c r="H1020" s="76"/>
    </row>
    <row r="1021" spans="1:8" ht="21.75">
      <c r="A1021" s="114"/>
      <c r="B1021" s="101"/>
      <c r="C1021" s="102" t="s">
        <v>1521</v>
      </c>
      <c r="D1021" s="103">
        <v>1</v>
      </c>
      <c r="E1021" s="104" t="s">
        <v>25</v>
      </c>
      <c r="F1021" s="105" t="s">
        <v>51</v>
      </c>
      <c r="G1021" s="106">
        <f>SUM(G1016:G1020)</f>
        <v>585.62399999999991</v>
      </c>
      <c r="H1021" s="107" t="s">
        <v>779</v>
      </c>
    </row>
    <row r="1022" spans="1:8" ht="21.75">
      <c r="A1022" s="70">
        <v>11.7</v>
      </c>
      <c r="B1022" s="202" t="s">
        <v>1527</v>
      </c>
      <c r="C1022" s="78"/>
      <c r="D1022" s="679" t="s">
        <v>770</v>
      </c>
      <c r="E1022" s="87" t="s">
        <v>770</v>
      </c>
      <c r="F1022" s="667" t="s">
        <v>770</v>
      </c>
      <c r="G1022" s="89" t="s">
        <v>770</v>
      </c>
      <c r="H1022" s="651" t="s">
        <v>770</v>
      </c>
    </row>
    <row r="1023" spans="1:8" ht="21.75">
      <c r="A1023" s="76"/>
      <c r="B1023" s="71" t="s">
        <v>1310</v>
      </c>
      <c r="C1023" s="72"/>
      <c r="D1023" s="631" t="s">
        <v>770</v>
      </c>
      <c r="E1023" s="74" t="s">
        <v>770</v>
      </c>
      <c r="F1023" s="628" t="s">
        <v>770</v>
      </c>
      <c r="G1023" s="81" t="s">
        <v>770</v>
      </c>
      <c r="H1023" s="111" t="s">
        <v>770</v>
      </c>
    </row>
    <row r="1024" spans="1:8" ht="21.75">
      <c r="A1024" s="76"/>
      <c r="B1024" s="77"/>
      <c r="C1024" s="72" t="s">
        <v>1528</v>
      </c>
      <c r="D1024" s="708">
        <v>0.47799999999999998</v>
      </c>
      <c r="E1024" s="74" t="s">
        <v>558</v>
      </c>
      <c r="F1024" s="711">
        <v>1482</v>
      </c>
      <c r="G1024" s="81">
        <f>D1024*F1024</f>
        <v>708.39599999999996</v>
      </c>
      <c r="H1024" s="111" t="s">
        <v>1470</v>
      </c>
    </row>
    <row r="1025" spans="1:8" ht="21.75">
      <c r="A1025" s="76"/>
      <c r="B1025" s="77"/>
      <c r="C1025" s="72" t="s">
        <v>1515</v>
      </c>
      <c r="D1025" s="82">
        <v>0.25</v>
      </c>
      <c r="E1025" s="74" t="s">
        <v>558</v>
      </c>
      <c r="F1025" s="667">
        <v>830</v>
      </c>
      <c r="G1025" s="81">
        <f>D1025*F1025</f>
        <v>207.5</v>
      </c>
      <c r="H1025" s="76"/>
    </row>
    <row r="1026" spans="1:8" ht="21.75">
      <c r="A1026" s="76"/>
      <c r="B1026" s="77"/>
      <c r="C1026" s="72" t="s">
        <v>1298</v>
      </c>
      <c r="D1026" s="631">
        <v>0.15</v>
      </c>
      <c r="E1026" s="74" t="s">
        <v>26</v>
      </c>
      <c r="F1026" s="113">
        <v>12.92</v>
      </c>
      <c r="G1026" s="81">
        <f>D1026*F1026</f>
        <v>1.9379999999999999</v>
      </c>
      <c r="H1026" s="76"/>
    </row>
    <row r="1027" spans="1:8" ht="21.75">
      <c r="A1027" s="114"/>
      <c r="B1027" s="101"/>
      <c r="C1027" s="102" t="s">
        <v>1524</v>
      </c>
      <c r="D1027" s="103">
        <v>1</v>
      </c>
      <c r="E1027" s="104" t="s">
        <v>25</v>
      </c>
      <c r="F1027" s="105" t="s">
        <v>51</v>
      </c>
      <c r="G1027" s="106">
        <f>SUM(G1022:G1026)</f>
        <v>917.83399999999995</v>
      </c>
      <c r="H1027" s="107" t="s">
        <v>779</v>
      </c>
    </row>
    <row r="1028" spans="1:8" ht="21.75">
      <c r="A1028" s="70">
        <v>11.8</v>
      </c>
      <c r="B1028" s="202" t="s">
        <v>1529</v>
      </c>
      <c r="C1028" s="78"/>
      <c r="D1028" s="679" t="s">
        <v>770</v>
      </c>
      <c r="E1028" s="87" t="s">
        <v>770</v>
      </c>
      <c r="F1028" s="667" t="s">
        <v>770</v>
      </c>
      <c r="G1028" s="89" t="s">
        <v>770</v>
      </c>
      <c r="H1028" s="651" t="s">
        <v>770</v>
      </c>
    </row>
    <row r="1029" spans="1:8" ht="21.75">
      <c r="A1029" s="76"/>
      <c r="B1029" s="71" t="s">
        <v>1530</v>
      </c>
      <c r="C1029" s="72"/>
      <c r="D1029" s="631" t="s">
        <v>770</v>
      </c>
      <c r="E1029" s="74" t="s">
        <v>770</v>
      </c>
      <c r="F1029" s="628" t="s">
        <v>770</v>
      </c>
      <c r="G1029" s="81" t="s">
        <v>770</v>
      </c>
      <c r="H1029" s="111" t="s">
        <v>770</v>
      </c>
    </row>
    <row r="1030" spans="1:8" ht="21.75">
      <c r="A1030" s="76"/>
      <c r="B1030" s="77"/>
      <c r="C1030" s="72" t="s">
        <v>1531</v>
      </c>
      <c r="D1030" s="708">
        <v>0.54700000000000004</v>
      </c>
      <c r="E1030" s="74" t="s">
        <v>558</v>
      </c>
      <c r="F1030" s="628">
        <v>787</v>
      </c>
      <c r="G1030" s="81">
        <f>D1030*F1030</f>
        <v>430.48900000000003</v>
      </c>
      <c r="H1030" s="111" t="s">
        <v>1470</v>
      </c>
    </row>
    <row r="1031" spans="1:8" ht="21.75">
      <c r="A1031" s="76"/>
      <c r="B1031" s="77"/>
      <c r="C1031" s="72" t="s">
        <v>1515</v>
      </c>
      <c r="D1031" s="82">
        <v>0.25</v>
      </c>
      <c r="E1031" s="74" t="s">
        <v>558</v>
      </c>
      <c r="F1031" s="667">
        <v>830</v>
      </c>
      <c r="G1031" s="81">
        <f>D1031*F1031</f>
        <v>207.5</v>
      </c>
      <c r="H1031" s="76"/>
    </row>
    <row r="1032" spans="1:8" ht="21.75">
      <c r="A1032" s="76"/>
      <c r="B1032" s="77"/>
      <c r="C1032" s="72" t="s">
        <v>1298</v>
      </c>
      <c r="D1032" s="631">
        <v>0.15</v>
      </c>
      <c r="E1032" s="74" t="s">
        <v>26</v>
      </c>
      <c r="F1032" s="113">
        <v>12.92</v>
      </c>
      <c r="G1032" s="81">
        <f>D1032*F1032</f>
        <v>1.9379999999999999</v>
      </c>
      <c r="H1032" s="76"/>
    </row>
    <row r="1033" spans="1:8" ht="21.75">
      <c r="A1033" s="114"/>
      <c r="B1033" s="101"/>
      <c r="C1033" s="102" t="s">
        <v>1532</v>
      </c>
      <c r="D1033" s="103">
        <v>1</v>
      </c>
      <c r="E1033" s="104" t="s">
        <v>25</v>
      </c>
      <c r="F1033" s="105" t="s">
        <v>51</v>
      </c>
      <c r="G1033" s="106">
        <f>SUM(G1028:G1032)</f>
        <v>639.92700000000002</v>
      </c>
      <c r="H1033" s="107" t="s">
        <v>779</v>
      </c>
    </row>
    <row r="1034" spans="1:8" ht="21.75">
      <c r="A1034" s="70">
        <v>11.9</v>
      </c>
      <c r="B1034" s="71" t="s">
        <v>1533</v>
      </c>
      <c r="C1034" s="72"/>
      <c r="D1034" s="631" t="s">
        <v>770</v>
      </c>
      <c r="E1034" s="87" t="s">
        <v>770</v>
      </c>
      <c r="F1034" s="667" t="s">
        <v>770</v>
      </c>
      <c r="G1034" s="89" t="s">
        <v>770</v>
      </c>
      <c r="H1034" s="651" t="s">
        <v>770</v>
      </c>
    </row>
    <row r="1035" spans="1:8" ht="21.75">
      <c r="A1035" s="76"/>
      <c r="B1035" s="71" t="s">
        <v>1530</v>
      </c>
      <c r="C1035" s="72"/>
      <c r="D1035" s="631" t="s">
        <v>770</v>
      </c>
      <c r="E1035" s="74" t="s">
        <v>770</v>
      </c>
      <c r="F1035" s="628" t="s">
        <v>770</v>
      </c>
      <c r="G1035" s="81" t="s">
        <v>770</v>
      </c>
      <c r="H1035" s="111" t="s">
        <v>770</v>
      </c>
    </row>
    <row r="1036" spans="1:8" ht="21.75">
      <c r="A1036" s="76"/>
      <c r="B1036" s="77"/>
      <c r="C1036" s="72" t="s">
        <v>1534</v>
      </c>
      <c r="D1036" s="708">
        <v>0.54700000000000004</v>
      </c>
      <c r="E1036" s="74" t="s">
        <v>558</v>
      </c>
      <c r="F1036" s="628">
        <v>1992</v>
      </c>
      <c r="G1036" s="81">
        <f>D1036*F1036</f>
        <v>1089.624</v>
      </c>
      <c r="H1036" s="111" t="s">
        <v>1470</v>
      </c>
    </row>
    <row r="1037" spans="1:8" ht="21.75">
      <c r="A1037" s="76"/>
      <c r="B1037" s="77"/>
      <c r="C1037" s="72" t="s">
        <v>1515</v>
      </c>
      <c r="D1037" s="82">
        <v>0.25</v>
      </c>
      <c r="E1037" s="74" t="s">
        <v>558</v>
      </c>
      <c r="F1037" s="667">
        <v>830</v>
      </c>
      <c r="G1037" s="81">
        <f>D1037*F1037</f>
        <v>207.5</v>
      </c>
      <c r="H1037" s="76"/>
    </row>
    <row r="1038" spans="1:8" ht="21.75">
      <c r="A1038" s="76"/>
      <c r="B1038" s="77"/>
      <c r="C1038" s="72" t="s">
        <v>1298</v>
      </c>
      <c r="D1038" s="631">
        <v>0.15</v>
      </c>
      <c r="E1038" s="74" t="s">
        <v>26</v>
      </c>
      <c r="F1038" s="113">
        <v>12.92</v>
      </c>
      <c r="G1038" s="81">
        <f>D1038*F1038</f>
        <v>1.9379999999999999</v>
      </c>
      <c r="H1038" s="76"/>
    </row>
    <row r="1039" spans="1:8" ht="21.75">
      <c r="A1039" s="114"/>
      <c r="B1039" s="101"/>
      <c r="C1039" s="102" t="s">
        <v>1535</v>
      </c>
      <c r="D1039" s="103">
        <v>1</v>
      </c>
      <c r="E1039" s="104" t="s">
        <v>25</v>
      </c>
      <c r="F1039" s="105" t="s">
        <v>51</v>
      </c>
      <c r="G1039" s="106">
        <f>SUM(G1034:G1038)</f>
        <v>1299.0620000000001</v>
      </c>
      <c r="H1039" s="107" t="s">
        <v>779</v>
      </c>
    </row>
    <row r="1040" spans="1:8" ht="21.75">
      <c r="A1040" s="692">
        <v>11.1</v>
      </c>
      <c r="B1040" s="71" t="s">
        <v>1536</v>
      </c>
      <c r="C1040" s="72"/>
      <c r="D1040" s="631" t="s">
        <v>770</v>
      </c>
      <c r="E1040" s="74" t="s">
        <v>770</v>
      </c>
      <c r="F1040" s="628" t="s">
        <v>770</v>
      </c>
      <c r="G1040" s="81" t="s">
        <v>770</v>
      </c>
      <c r="H1040" s="111" t="s">
        <v>770</v>
      </c>
    </row>
    <row r="1041" spans="1:8" ht="21.75">
      <c r="A1041" s="76"/>
      <c r="B1041" s="71" t="s">
        <v>1530</v>
      </c>
      <c r="C1041" s="72"/>
      <c r="D1041" s="631" t="s">
        <v>770</v>
      </c>
      <c r="E1041" s="74" t="s">
        <v>770</v>
      </c>
      <c r="F1041" s="628" t="s">
        <v>770</v>
      </c>
      <c r="G1041" s="81" t="s">
        <v>770</v>
      </c>
      <c r="H1041" s="111" t="s">
        <v>770</v>
      </c>
    </row>
    <row r="1042" spans="1:8" ht="21.75">
      <c r="A1042" s="76"/>
      <c r="B1042" s="77"/>
      <c r="C1042" s="72" t="s">
        <v>1537</v>
      </c>
      <c r="D1042" s="708">
        <v>0.54700000000000004</v>
      </c>
      <c r="E1042" s="74" t="s">
        <v>558</v>
      </c>
      <c r="F1042" s="711">
        <v>1482</v>
      </c>
      <c r="G1042" s="81">
        <f>D1042*F1042</f>
        <v>810.65400000000011</v>
      </c>
      <c r="H1042" s="111" t="s">
        <v>1470</v>
      </c>
    </row>
    <row r="1043" spans="1:8" ht="21.75">
      <c r="A1043" s="670"/>
      <c r="B1043" s="93"/>
      <c r="C1043" s="94" t="s">
        <v>1515</v>
      </c>
      <c r="D1043" s="726">
        <v>0.25</v>
      </c>
      <c r="E1043" s="96" t="s">
        <v>558</v>
      </c>
      <c r="F1043" s="702">
        <v>830</v>
      </c>
      <c r="G1043" s="703">
        <f>D1043*F1043</f>
        <v>207.5</v>
      </c>
      <c r="H1043" s="670"/>
    </row>
    <row r="1044" spans="1:8" ht="21.75">
      <c r="A1044" s="76"/>
      <c r="B1044" s="77"/>
      <c r="C1044" s="72" t="s">
        <v>1298</v>
      </c>
      <c r="D1044" s="631">
        <v>0.15</v>
      </c>
      <c r="E1044" s="74" t="s">
        <v>26</v>
      </c>
      <c r="F1044" s="90">
        <v>12.92</v>
      </c>
      <c r="G1044" s="81">
        <f>D1044*F1044</f>
        <v>1.9379999999999999</v>
      </c>
      <c r="H1044" s="76"/>
    </row>
    <row r="1045" spans="1:8" ht="21.75">
      <c r="A1045" s="114"/>
      <c r="B1045" s="101"/>
      <c r="C1045" s="102" t="s">
        <v>1538</v>
      </c>
      <c r="D1045" s="103">
        <v>1</v>
      </c>
      <c r="E1045" s="104" t="s">
        <v>25</v>
      </c>
      <c r="F1045" s="105" t="s">
        <v>51</v>
      </c>
      <c r="G1045" s="106">
        <f>SUM(G1040:G1044)</f>
        <v>1020.0920000000001</v>
      </c>
      <c r="H1045" s="107" t="s">
        <v>779</v>
      </c>
    </row>
    <row r="1046" spans="1:8" ht="21.75">
      <c r="A1046" s="70">
        <v>11.11</v>
      </c>
      <c r="B1046" s="202" t="s">
        <v>1539</v>
      </c>
      <c r="C1046" s="78"/>
      <c r="D1046" s="679" t="s">
        <v>770</v>
      </c>
      <c r="E1046" s="87" t="s">
        <v>770</v>
      </c>
      <c r="F1046" s="667" t="s">
        <v>770</v>
      </c>
      <c r="G1046" s="89" t="s">
        <v>770</v>
      </c>
      <c r="H1046" s="651" t="s">
        <v>770</v>
      </c>
    </row>
    <row r="1047" spans="1:8" ht="21.75">
      <c r="A1047" s="76"/>
      <c r="B1047" s="71" t="s">
        <v>1540</v>
      </c>
      <c r="C1047" s="72"/>
      <c r="D1047" s="631" t="s">
        <v>770</v>
      </c>
      <c r="E1047" s="74" t="s">
        <v>770</v>
      </c>
      <c r="F1047" s="628" t="s">
        <v>770</v>
      </c>
      <c r="G1047" s="81" t="s">
        <v>770</v>
      </c>
      <c r="H1047" s="111" t="s">
        <v>770</v>
      </c>
    </row>
    <row r="1048" spans="1:8" ht="21.75">
      <c r="A1048" s="76"/>
      <c r="B1048" s="77"/>
      <c r="C1048" s="72" t="s">
        <v>1321</v>
      </c>
      <c r="D1048" s="82">
        <v>1</v>
      </c>
      <c r="E1048" s="74" t="s">
        <v>25</v>
      </c>
      <c r="F1048" s="628">
        <v>69.58</v>
      </c>
      <c r="G1048" s="81">
        <f>D1048*F1048</f>
        <v>69.58</v>
      </c>
      <c r="H1048" s="709" t="s">
        <v>1322</v>
      </c>
    </row>
    <row r="1049" spans="1:8" ht="21.75">
      <c r="A1049" s="76"/>
      <c r="B1049" s="77"/>
      <c r="C1049" s="72" t="s">
        <v>1541</v>
      </c>
      <c r="D1049" s="82">
        <v>0.48</v>
      </c>
      <c r="E1049" s="74" t="s">
        <v>558</v>
      </c>
      <c r="F1049" s="667">
        <v>388</v>
      </c>
      <c r="G1049" s="81">
        <f>D1049*F1049</f>
        <v>186.23999999999998</v>
      </c>
      <c r="H1049" s="76"/>
    </row>
    <row r="1050" spans="1:8" ht="21.75">
      <c r="A1050" s="76"/>
      <c r="B1050" s="77"/>
      <c r="C1050" s="72" t="s">
        <v>1298</v>
      </c>
      <c r="D1050" s="631">
        <v>0.2</v>
      </c>
      <c r="E1050" s="74" t="s">
        <v>26</v>
      </c>
      <c r="F1050" s="113">
        <v>12.92</v>
      </c>
      <c r="G1050" s="81">
        <f>D1050*F1050</f>
        <v>2.5840000000000001</v>
      </c>
      <c r="H1050" s="76"/>
    </row>
    <row r="1051" spans="1:8" ht="21.75">
      <c r="A1051" s="114"/>
      <c r="B1051" s="101"/>
      <c r="C1051" s="102" t="s">
        <v>1647</v>
      </c>
      <c r="D1051" s="103">
        <v>1</v>
      </c>
      <c r="E1051" s="104" t="s">
        <v>25</v>
      </c>
      <c r="F1051" s="105" t="s">
        <v>51</v>
      </c>
      <c r="G1051" s="106">
        <f>SUM(G1046:G1050)</f>
        <v>258.404</v>
      </c>
      <c r="H1051" s="107" t="s">
        <v>779</v>
      </c>
    </row>
    <row r="1052" spans="1:8" ht="21.75">
      <c r="A1052" s="70">
        <v>11.12</v>
      </c>
      <c r="B1052" s="202" t="s">
        <v>1542</v>
      </c>
      <c r="C1052" s="78"/>
      <c r="D1052" s="679" t="s">
        <v>770</v>
      </c>
      <c r="E1052" s="87" t="s">
        <v>770</v>
      </c>
      <c r="F1052" s="667" t="s">
        <v>770</v>
      </c>
      <c r="G1052" s="89" t="s">
        <v>770</v>
      </c>
      <c r="H1052" s="651" t="s">
        <v>770</v>
      </c>
    </row>
    <row r="1053" spans="1:8" ht="21.75">
      <c r="A1053" s="76"/>
      <c r="B1053" s="71" t="s">
        <v>1543</v>
      </c>
      <c r="C1053" s="72"/>
      <c r="D1053" s="631" t="s">
        <v>770</v>
      </c>
      <c r="E1053" s="74" t="s">
        <v>770</v>
      </c>
      <c r="F1053" s="628" t="s">
        <v>770</v>
      </c>
      <c r="G1053" s="81" t="s">
        <v>770</v>
      </c>
      <c r="H1053" s="111" t="s">
        <v>770</v>
      </c>
    </row>
    <row r="1054" spans="1:8" ht="21.75">
      <c r="A1054" s="76"/>
      <c r="B1054" s="77"/>
      <c r="C1054" s="72" t="s">
        <v>1321</v>
      </c>
      <c r="D1054" s="82">
        <v>1</v>
      </c>
      <c r="E1054" s="74" t="s">
        <v>25</v>
      </c>
      <c r="F1054" s="628">
        <v>69.58</v>
      </c>
      <c r="G1054" s="81">
        <f>D1054*F1054</f>
        <v>69.58</v>
      </c>
      <c r="H1054" s="709" t="s">
        <v>1322</v>
      </c>
    </row>
    <row r="1055" spans="1:8" ht="21.75">
      <c r="A1055" s="114"/>
      <c r="B1055" s="101"/>
      <c r="C1055" s="102" t="s">
        <v>1544</v>
      </c>
      <c r="D1055" s="664">
        <v>0.48</v>
      </c>
      <c r="E1055" s="104" t="s">
        <v>558</v>
      </c>
      <c r="F1055" s="665">
        <v>830</v>
      </c>
      <c r="G1055" s="678">
        <f>D1055*F1055</f>
        <v>398.4</v>
      </c>
      <c r="H1055" s="114"/>
    </row>
    <row r="1056" spans="1:8" ht="21.75">
      <c r="A1056" s="84"/>
      <c r="B1056" s="85"/>
      <c r="C1056" s="78" t="s">
        <v>1298</v>
      </c>
      <c r="D1056" s="679">
        <v>0.2</v>
      </c>
      <c r="E1056" s="87" t="s">
        <v>26</v>
      </c>
      <c r="F1056" s="113">
        <v>12.92</v>
      </c>
      <c r="G1056" s="89">
        <f>D1056*F1056</f>
        <v>2.5840000000000001</v>
      </c>
      <c r="H1056" s="84"/>
    </row>
    <row r="1057" spans="1:8" ht="21.75">
      <c r="A1057" s="114"/>
      <c r="B1057" s="101"/>
      <c r="C1057" s="102" t="s">
        <v>1648</v>
      </c>
      <c r="D1057" s="103">
        <v>1</v>
      </c>
      <c r="E1057" s="104" t="s">
        <v>25</v>
      </c>
      <c r="F1057" s="105" t="s">
        <v>51</v>
      </c>
      <c r="G1057" s="106">
        <f>SUM(G1052:G1056)</f>
        <v>470.56399999999996</v>
      </c>
      <c r="H1057" s="107" t="s">
        <v>779</v>
      </c>
    </row>
    <row r="1058" spans="1:8" ht="21.75">
      <c r="A1058" s="692">
        <v>11.13</v>
      </c>
      <c r="B1058" s="202" t="s">
        <v>1545</v>
      </c>
      <c r="C1058" s="78"/>
      <c r="D1058" s="679" t="s">
        <v>770</v>
      </c>
      <c r="E1058" s="87" t="s">
        <v>770</v>
      </c>
      <c r="F1058" s="667" t="s">
        <v>770</v>
      </c>
      <c r="G1058" s="89" t="s">
        <v>770</v>
      </c>
      <c r="H1058" s="651" t="s">
        <v>770</v>
      </c>
    </row>
    <row r="1059" spans="1:8" ht="21.75">
      <c r="A1059" s="76"/>
      <c r="B1059" s="71" t="s">
        <v>1540</v>
      </c>
      <c r="C1059" s="72"/>
      <c r="D1059" s="631" t="s">
        <v>770</v>
      </c>
      <c r="E1059" s="74" t="s">
        <v>770</v>
      </c>
      <c r="F1059" s="628" t="s">
        <v>770</v>
      </c>
      <c r="G1059" s="81" t="s">
        <v>770</v>
      </c>
      <c r="H1059" s="111" t="s">
        <v>770</v>
      </c>
    </row>
    <row r="1060" spans="1:8" ht="21.75">
      <c r="A1060" s="76"/>
      <c r="B1060" s="77"/>
      <c r="C1060" s="72" t="s">
        <v>1329</v>
      </c>
      <c r="D1060" s="82">
        <v>1</v>
      </c>
      <c r="E1060" s="74" t="s">
        <v>25</v>
      </c>
      <c r="F1060" s="628">
        <v>106.5</v>
      </c>
      <c r="G1060" s="81">
        <f>D1060*F1060</f>
        <v>106.5</v>
      </c>
      <c r="H1060" s="709" t="s">
        <v>1322</v>
      </c>
    </row>
    <row r="1061" spans="1:8" ht="21.75">
      <c r="A1061" s="76"/>
      <c r="B1061" s="77"/>
      <c r="C1061" s="72" t="s">
        <v>1541</v>
      </c>
      <c r="D1061" s="82">
        <v>0.48</v>
      </c>
      <c r="E1061" s="74" t="s">
        <v>558</v>
      </c>
      <c r="F1061" s="667">
        <v>388</v>
      </c>
      <c r="G1061" s="81">
        <f>D1061*F1061</f>
        <v>186.23999999999998</v>
      </c>
      <c r="H1061" s="76"/>
    </row>
    <row r="1062" spans="1:8" ht="21.75">
      <c r="A1062" s="76"/>
      <c r="B1062" s="77"/>
      <c r="C1062" s="72" t="s">
        <v>1298</v>
      </c>
      <c r="D1062" s="631">
        <v>0.2</v>
      </c>
      <c r="E1062" s="74" t="s">
        <v>26</v>
      </c>
      <c r="F1062" s="113">
        <v>12.92</v>
      </c>
      <c r="G1062" s="81">
        <f>D1062*F1062</f>
        <v>2.5840000000000001</v>
      </c>
      <c r="H1062" s="76"/>
    </row>
    <row r="1063" spans="1:8" ht="21.75">
      <c r="A1063" s="114"/>
      <c r="B1063" s="101"/>
      <c r="C1063" s="102" t="s">
        <v>1649</v>
      </c>
      <c r="D1063" s="103">
        <v>1</v>
      </c>
      <c r="E1063" s="104" t="s">
        <v>25</v>
      </c>
      <c r="F1063" s="105" t="s">
        <v>51</v>
      </c>
      <c r="G1063" s="106">
        <f>SUM(G1058:G1062)</f>
        <v>295.32400000000001</v>
      </c>
      <c r="H1063" s="107" t="s">
        <v>779</v>
      </c>
    </row>
    <row r="1064" spans="1:8" ht="21.75">
      <c r="A1064" s="70">
        <v>11.14</v>
      </c>
      <c r="B1064" s="202" t="s">
        <v>1546</v>
      </c>
      <c r="C1064" s="78"/>
      <c r="D1064" s="679" t="s">
        <v>770</v>
      </c>
      <c r="E1064" s="87" t="s">
        <v>770</v>
      </c>
      <c r="F1064" s="667" t="s">
        <v>770</v>
      </c>
      <c r="G1064" s="89" t="s">
        <v>770</v>
      </c>
      <c r="H1064" s="651" t="s">
        <v>770</v>
      </c>
    </row>
    <row r="1065" spans="1:8" ht="21.75">
      <c r="A1065" s="76"/>
      <c r="B1065" s="71" t="s">
        <v>1543</v>
      </c>
      <c r="C1065" s="72"/>
      <c r="D1065" s="631" t="s">
        <v>770</v>
      </c>
      <c r="E1065" s="74" t="s">
        <v>770</v>
      </c>
      <c r="F1065" s="628" t="s">
        <v>770</v>
      </c>
      <c r="G1065" s="81" t="s">
        <v>770</v>
      </c>
      <c r="H1065" s="111" t="s">
        <v>770</v>
      </c>
    </row>
    <row r="1066" spans="1:8" ht="21.75">
      <c r="A1066" s="76"/>
      <c r="B1066" s="77"/>
      <c r="C1066" s="72" t="s">
        <v>1329</v>
      </c>
      <c r="D1066" s="82">
        <v>1</v>
      </c>
      <c r="E1066" s="74" t="s">
        <v>25</v>
      </c>
      <c r="F1066" s="628">
        <v>106.25</v>
      </c>
      <c r="G1066" s="81">
        <f>D1066*F1066</f>
        <v>106.25</v>
      </c>
      <c r="H1066" s="709" t="s">
        <v>1322</v>
      </c>
    </row>
    <row r="1067" spans="1:8" ht="21.75">
      <c r="A1067" s="76"/>
      <c r="B1067" s="77"/>
      <c r="C1067" s="72" t="s">
        <v>1544</v>
      </c>
      <c r="D1067" s="82">
        <v>0.48</v>
      </c>
      <c r="E1067" s="74" t="s">
        <v>558</v>
      </c>
      <c r="F1067" s="667">
        <v>830</v>
      </c>
      <c r="G1067" s="81">
        <f>D1067*F1067</f>
        <v>398.4</v>
      </c>
      <c r="H1067" s="76"/>
    </row>
    <row r="1068" spans="1:8" ht="21.75">
      <c r="A1068" s="76"/>
      <c r="B1068" s="77"/>
      <c r="C1068" s="72" t="s">
        <v>1298</v>
      </c>
      <c r="D1068" s="631">
        <v>0.2</v>
      </c>
      <c r="E1068" s="74" t="s">
        <v>26</v>
      </c>
      <c r="F1068" s="113">
        <v>12.92</v>
      </c>
      <c r="G1068" s="81">
        <f>D1068*F1068</f>
        <v>2.5840000000000001</v>
      </c>
      <c r="H1068" s="76"/>
    </row>
    <row r="1069" spans="1:8" ht="21.75">
      <c r="A1069" s="114"/>
      <c r="B1069" s="101"/>
      <c r="C1069" s="102" t="s">
        <v>1650</v>
      </c>
      <c r="D1069" s="103">
        <v>1</v>
      </c>
      <c r="E1069" s="104" t="s">
        <v>25</v>
      </c>
      <c r="F1069" s="105" t="s">
        <v>51</v>
      </c>
      <c r="G1069" s="106">
        <f>SUM(G1064:G1068)</f>
        <v>507.23399999999998</v>
      </c>
      <c r="H1069" s="107" t="s">
        <v>779</v>
      </c>
    </row>
    <row r="1070" spans="1:8" ht="21.75">
      <c r="A1070" s="70">
        <v>11.15</v>
      </c>
      <c r="B1070" s="202" t="s">
        <v>1547</v>
      </c>
      <c r="C1070" s="78"/>
      <c r="D1070" s="679" t="s">
        <v>770</v>
      </c>
      <c r="E1070" s="87" t="s">
        <v>770</v>
      </c>
      <c r="F1070" s="667" t="s">
        <v>770</v>
      </c>
      <c r="G1070" s="89" t="s">
        <v>770</v>
      </c>
      <c r="H1070" s="651" t="s">
        <v>770</v>
      </c>
    </row>
    <row r="1071" spans="1:8" ht="21.75">
      <c r="A1071" s="76"/>
      <c r="B1071" s="71" t="s">
        <v>1540</v>
      </c>
      <c r="C1071" s="72"/>
      <c r="D1071" s="631" t="s">
        <v>770</v>
      </c>
      <c r="E1071" s="74" t="s">
        <v>770</v>
      </c>
      <c r="F1071" s="628" t="s">
        <v>770</v>
      </c>
      <c r="G1071" s="81" t="s">
        <v>770</v>
      </c>
      <c r="H1071" s="111" t="s">
        <v>770</v>
      </c>
    </row>
    <row r="1072" spans="1:8" ht="21.75">
      <c r="A1072" s="76"/>
      <c r="B1072" s="77"/>
      <c r="C1072" s="72" t="s">
        <v>1344</v>
      </c>
      <c r="D1072" s="82">
        <v>1</v>
      </c>
      <c r="E1072" s="74" t="s">
        <v>25</v>
      </c>
      <c r="F1072" s="628">
        <v>116.67</v>
      </c>
      <c r="G1072" s="81">
        <f>D1072*F1072</f>
        <v>116.67</v>
      </c>
      <c r="H1072" s="709" t="s">
        <v>1322</v>
      </c>
    </row>
    <row r="1073" spans="1:8" ht="21.75">
      <c r="A1073" s="76"/>
      <c r="B1073" s="77"/>
      <c r="C1073" s="72" t="s">
        <v>1541</v>
      </c>
      <c r="D1073" s="82">
        <v>0.48</v>
      </c>
      <c r="E1073" s="74" t="s">
        <v>558</v>
      </c>
      <c r="F1073" s="667">
        <v>388</v>
      </c>
      <c r="G1073" s="81">
        <f>D1073*F1073</f>
        <v>186.23999999999998</v>
      </c>
      <c r="H1073" s="76"/>
    </row>
    <row r="1074" spans="1:8" ht="21.75">
      <c r="A1074" s="76"/>
      <c r="B1074" s="77"/>
      <c r="C1074" s="72" t="s">
        <v>1298</v>
      </c>
      <c r="D1074" s="631">
        <v>0.2</v>
      </c>
      <c r="E1074" s="74" t="s">
        <v>26</v>
      </c>
      <c r="F1074" s="113">
        <v>12.92</v>
      </c>
      <c r="G1074" s="81">
        <f>D1074*F1074</f>
        <v>2.5840000000000001</v>
      </c>
      <c r="H1074" s="76"/>
    </row>
    <row r="1075" spans="1:8" ht="21.75">
      <c r="A1075" s="114"/>
      <c r="B1075" s="101"/>
      <c r="C1075" s="102" t="s">
        <v>1651</v>
      </c>
      <c r="D1075" s="103">
        <v>1</v>
      </c>
      <c r="E1075" s="104" t="s">
        <v>25</v>
      </c>
      <c r="F1075" s="105" t="s">
        <v>51</v>
      </c>
      <c r="G1075" s="106">
        <f>SUM(G1070:G1074)</f>
        <v>305.49399999999997</v>
      </c>
      <c r="H1075" s="107" t="s">
        <v>779</v>
      </c>
    </row>
    <row r="1076" spans="1:8" ht="21.75">
      <c r="A1076" s="70">
        <v>11.16</v>
      </c>
      <c r="B1076" s="202" t="s">
        <v>1548</v>
      </c>
      <c r="C1076" s="78"/>
      <c r="D1076" s="679" t="s">
        <v>770</v>
      </c>
      <c r="E1076" s="87" t="s">
        <v>770</v>
      </c>
      <c r="F1076" s="667" t="s">
        <v>770</v>
      </c>
      <c r="G1076" s="89" t="s">
        <v>770</v>
      </c>
      <c r="H1076" s="651" t="s">
        <v>770</v>
      </c>
    </row>
    <row r="1077" spans="1:8" ht="21.75">
      <c r="A1077" s="76"/>
      <c r="B1077" s="71" t="s">
        <v>1543</v>
      </c>
      <c r="C1077" s="72"/>
      <c r="D1077" s="631" t="s">
        <v>770</v>
      </c>
      <c r="E1077" s="74" t="s">
        <v>770</v>
      </c>
      <c r="F1077" s="628" t="s">
        <v>770</v>
      </c>
      <c r="G1077" s="81" t="s">
        <v>770</v>
      </c>
      <c r="H1077" s="111" t="s">
        <v>770</v>
      </c>
    </row>
    <row r="1078" spans="1:8" ht="21.75">
      <c r="A1078" s="76"/>
      <c r="B1078" s="77"/>
      <c r="C1078" s="72" t="s">
        <v>1344</v>
      </c>
      <c r="D1078" s="82">
        <v>1</v>
      </c>
      <c r="E1078" s="74" t="s">
        <v>25</v>
      </c>
      <c r="F1078" s="628">
        <v>116.67</v>
      </c>
      <c r="G1078" s="81">
        <f>D1078*F1078</f>
        <v>116.67</v>
      </c>
      <c r="H1078" s="709" t="s">
        <v>1322</v>
      </c>
    </row>
    <row r="1079" spans="1:8" ht="21.75">
      <c r="A1079" s="670"/>
      <c r="B1079" s="93"/>
      <c r="C1079" s="94" t="s">
        <v>1544</v>
      </c>
      <c r="D1079" s="726">
        <v>0.48</v>
      </c>
      <c r="E1079" s="96" t="s">
        <v>558</v>
      </c>
      <c r="F1079" s="702">
        <v>830</v>
      </c>
      <c r="G1079" s="703">
        <f>D1079*F1079</f>
        <v>398.4</v>
      </c>
      <c r="H1079" s="670"/>
    </row>
    <row r="1080" spans="1:8" ht="21.75">
      <c r="A1080" s="76"/>
      <c r="B1080" s="77"/>
      <c r="C1080" s="72" t="s">
        <v>1298</v>
      </c>
      <c r="D1080" s="631">
        <v>0.2</v>
      </c>
      <c r="E1080" s="74" t="s">
        <v>26</v>
      </c>
      <c r="F1080" s="90">
        <v>12.92</v>
      </c>
      <c r="G1080" s="81">
        <f>D1080*F1080</f>
        <v>2.5840000000000001</v>
      </c>
      <c r="H1080" s="76"/>
    </row>
    <row r="1081" spans="1:8" ht="21.75">
      <c r="A1081" s="114"/>
      <c r="B1081" s="101"/>
      <c r="C1081" s="102" t="s">
        <v>1652</v>
      </c>
      <c r="D1081" s="103">
        <v>1</v>
      </c>
      <c r="E1081" s="104" t="s">
        <v>25</v>
      </c>
      <c r="F1081" s="105" t="s">
        <v>51</v>
      </c>
      <c r="G1081" s="106">
        <f>SUM(G1076:G1080)</f>
        <v>517.65399999999988</v>
      </c>
      <c r="H1081" s="107" t="s">
        <v>779</v>
      </c>
    </row>
    <row r="1082" spans="1:8" ht="21.75">
      <c r="A1082" s="70">
        <v>11.17</v>
      </c>
      <c r="B1082" s="202" t="s">
        <v>1549</v>
      </c>
      <c r="C1082" s="78"/>
      <c r="D1082" s="679" t="s">
        <v>770</v>
      </c>
      <c r="E1082" s="87" t="s">
        <v>770</v>
      </c>
      <c r="F1082" s="667" t="s">
        <v>770</v>
      </c>
      <c r="G1082" s="89" t="s">
        <v>770</v>
      </c>
      <c r="H1082" s="651" t="s">
        <v>770</v>
      </c>
    </row>
    <row r="1083" spans="1:8" ht="21.75">
      <c r="A1083" s="76"/>
      <c r="B1083" s="71" t="s">
        <v>1540</v>
      </c>
      <c r="C1083" s="72"/>
      <c r="D1083" s="631" t="s">
        <v>770</v>
      </c>
      <c r="E1083" s="74" t="s">
        <v>770</v>
      </c>
      <c r="F1083" s="628" t="s">
        <v>770</v>
      </c>
      <c r="G1083" s="81" t="s">
        <v>770</v>
      </c>
      <c r="H1083" s="111" t="s">
        <v>770</v>
      </c>
    </row>
    <row r="1084" spans="1:8" ht="21.75">
      <c r="A1084" s="76"/>
      <c r="B1084" s="77"/>
      <c r="C1084" s="72" t="s">
        <v>1348</v>
      </c>
      <c r="D1084" s="82">
        <v>1</v>
      </c>
      <c r="E1084" s="74" t="s">
        <v>25</v>
      </c>
      <c r="F1084" s="628">
        <v>183.75</v>
      </c>
      <c r="G1084" s="81">
        <f>D1084*F1084</f>
        <v>183.75</v>
      </c>
      <c r="H1084" s="709" t="s">
        <v>1322</v>
      </c>
    </row>
    <row r="1085" spans="1:8" ht="21.75">
      <c r="A1085" s="76"/>
      <c r="B1085" s="77"/>
      <c r="C1085" s="72" t="s">
        <v>1541</v>
      </c>
      <c r="D1085" s="82">
        <v>0.48</v>
      </c>
      <c r="E1085" s="74" t="s">
        <v>558</v>
      </c>
      <c r="F1085" s="667">
        <v>388</v>
      </c>
      <c r="G1085" s="81">
        <f>D1085*F1085</f>
        <v>186.23999999999998</v>
      </c>
      <c r="H1085" s="76"/>
    </row>
    <row r="1086" spans="1:8" ht="21.75">
      <c r="A1086" s="76"/>
      <c r="B1086" s="77"/>
      <c r="C1086" s="72" t="s">
        <v>1298</v>
      </c>
      <c r="D1086" s="631">
        <v>0.2</v>
      </c>
      <c r="E1086" s="74" t="s">
        <v>26</v>
      </c>
      <c r="F1086" s="113">
        <v>12.92</v>
      </c>
      <c r="G1086" s="81">
        <f>D1086*F1086</f>
        <v>2.5840000000000001</v>
      </c>
      <c r="H1086" s="76"/>
    </row>
    <row r="1087" spans="1:8" ht="21.75">
      <c r="A1087" s="114"/>
      <c r="B1087" s="101"/>
      <c r="C1087" s="102" t="s">
        <v>1653</v>
      </c>
      <c r="D1087" s="103">
        <v>1</v>
      </c>
      <c r="E1087" s="104" t="s">
        <v>25</v>
      </c>
      <c r="F1087" s="105" t="s">
        <v>51</v>
      </c>
      <c r="G1087" s="106">
        <f>SUM(G1082:G1086)</f>
        <v>372.57400000000001</v>
      </c>
      <c r="H1087" s="107" t="s">
        <v>779</v>
      </c>
    </row>
    <row r="1088" spans="1:8" ht="21.75">
      <c r="A1088" s="692">
        <v>11.18</v>
      </c>
      <c r="B1088" s="202" t="s">
        <v>1550</v>
      </c>
      <c r="C1088" s="78"/>
      <c r="D1088" s="679" t="s">
        <v>770</v>
      </c>
      <c r="E1088" s="87" t="s">
        <v>770</v>
      </c>
      <c r="F1088" s="667" t="s">
        <v>770</v>
      </c>
      <c r="G1088" s="89" t="s">
        <v>770</v>
      </c>
      <c r="H1088" s="651" t="s">
        <v>770</v>
      </c>
    </row>
    <row r="1089" spans="1:8" ht="21.75">
      <c r="A1089" s="76"/>
      <c r="B1089" s="71" t="s">
        <v>1543</v>
      </c>
      <c r="C1089" s="72"/>
      <c r="D1089" s="631" t="s">
        <v>770</v>
      </c>
      <c r="E1089" s="74" t="s">
        <v>770</v>
      </c>
      <c r="F1089" s="628" t="s">
        <v>770</v>
      </c>
      <c r="G1089" s="81" t="s">
        <v>770</v>
      </c>
      <c r="H1089" s="111" t="s">
        <v>770</v>
      </c>
    </row>
    <row r="1090" spans="1:8" ht="21.75">
      <c r="A1090" s="76"/>
      <c r="B1090" s="77"/>
      <c r="C1090" s="72" t="s">
        <v>1348</v>
      </c>
      <c r="D1090" s="82">
        <v>1</v>
      </c>
      <c r="E1090" s="74" t="s">
        <v>25</v>
      </c>
      <c r="F1090" s="628">
        <v>183.75</v>
      </c>
      <c r="G1090" s="81">
        <f>D1090*F1090</f>
        <v>183.75</v>
      </c>
      <c r="H1090" s="709" t="s">
        <v>1322</v>
      </c>
    </row>
    <row r="1091" spans="1:8" ht="21.75">
      <c r="A1091" s="76"/>
      <c r="B1091" s="77"/>
      <c r="C1091" s="72" t="s">
        <v>1544</v>
      </c>
      <c r="D1091" s="82">
        <v>0.48</v>
      </c>
      <c r="E1091" s="74" t="s">
        <v>558</v>
      </c>
      <c r="F1091" s="667">
        <v>830</v>
      </c>
      <c r="G1091" s="81">
        <f>D1091*F1091</f>
        <v>398.4</v>
      </c>
      <c r="H1091" s="76"/>
    </row>
    <row r="1092" spans="1:8" ht="21.75">
      <c r="A1092" s="76"/>
      <c r="B1092" s="77"/>
      <c r="C1092" s="72" t="s">
        <v>1298</v>
      </c>
      <c r="D1092" s="631">
        <v>0.2</v>
      </c>
      <c r="E1092" s="74" t="s">
        <v>26</v>
      </c>
      <c r="F1092" s="113">
        <v>12.92</v>
      </c>
      <c r="G1092" s="81">
        <f>D1092*F1092</f>
        <v>2.5840000000000001</v>
      </c>
      <c r="H1092" s="76"/>
    </row>
    <row r="1093" spans="1:8" ht="21.75">
      <c r="A1093" s="670"/>
      <c r="B1093" s="93"/>
      <c r="C1093" s="94" t="s">
        <v>1654</v>
      </c>
      <c r="D1093" s="95">
        <v>1</v>
      </c>
      <c r="E1093" s="96" t="s">
        <v>25</v>
      </c>
      <c r="F1093" s="97" t="s">
        <v>51</v>
      </c>
      <c r="G1093" s="98">
        <f>SUM(G1088:G1092)</f>
        <v>584.73399999999992</v>
      </c>
      <c r="H1093" s="99" t="s">
        <v>779</v>
      </c>
    </row>
    <row r="1094" spans="1:8" ht="21.75">
      <c r="A1094" s="76"/>
      <c r="B1094" s="77"/>
      <c r="C1094" s="72"/>
      <c r="D1094" s="73"/>
      <c r="E1094" s="74"/>
      <c r="F1094" s="75"/>
      <c r="G1094" s="632"/>
      <c r="H1094" s="633"/>
    </row>
    <row r="1095" spans="1:8" ht="21.75">
      <c r="A1095" s="114"/>
      <c r="B1095" s="101"/>
      <c r="C1095" s="102"/>
      <c r="D1095" s="103"/>
      <c r="E1095" s="104"/>
      <c r="F1095" s="105"/>
      <c r="G1095" s="106"/>
      <c r="H1095" s="107"/>
    </row>
    <row r="1096" spans="1:8" ht="21.75">
      <c r="A1096" s="70">
        <v>11.19</v>
      </c>
      <c r="B1096" s="202" t="s">
        <v>1551</v>
      </c>
      <c r="C1096" s="78"/>
      <c r="D1096" s="679" t="s">
        <v>770</v>
      </c>
      <c r="E1096" s="87" t="s">
        <v>770</v>
      </c>
      <c r="F1096" s="667" t="s">
        <v>770</v>
      </c>
      <c r="G1096" s="89" t="s">
        <v>770</v>
      </c>
      <c r="H1096" s="651" t="s">
        <v>770</v>
      </c>
    </row>
    <row r="1097" spans="1:8" ht="21.75">
      <c r="A1097" s="76"/>
      <c r="B1097" s="71" t="s">
        <v>1552</v>
      </c>
      <c r="C1097" s="72"/>
      <c r="D1097" s="631" t="s">
        <v>770</v>
      </c>
      <c r="E1097" s="74" t="s">
        <v>770</v>
      </c>
      <c r="F1097" s="628" t="s">
        <v>770</v>
      </c>
      <c r="G1097" s="81" t="s">
        <v>770</v>
      </c>
      <c r="H1097" s="111" t="s">
        <v>770</v>
      </c>
    </row>
    <row r="1098" spans="1:8" ht="21.75">
      <c r="A1098" s="76"/>
      <c r="B1098" s="77"/>
      <c r="C1098" s="72" t="s">
        <v>1553</v>
      </c>
      <c r="D1098" s="82">
        <v>1</v>
      </c>
      <c r="E1098" s="74" t="s">
        <v>25</v>
      </c>
      <c r="F1098" s="628">
        <v>65</v>
      </c>
      <c r="G1098" s="81">
        <f>D1098*F1098</f>
        <v>65</v>
      </c>
      <c r="H1098" s="709" t="s">
        <v>1322</v>
      </c>
    </row>
    <row r="1099" spans="1:8" ht="21.75">
      <c r="A1099" s="76"/>
      <c r="B1099" s="77"/>
      <c r="C1099" s="72" t="s">
        <v>1541</v>
      </c>
      <c r="D1099" s="82">
        <v>0.48</v>
      </c>
      <c r="E1099" s="74" t="s">
        <v>558</v>
      </c>
      <c r="F1099" s="667">
        <v>388</v>
      </c>
      <c r="G1099" s="81">
        <f>D1099*F1099</f>
        <v>186.23999999999998</v>
      </c>
      <c r="H1099" s="76"/>
    </row>
    <row r="1100" spans="1:8" ht="21.75">
      <c r="A1100" s="76"/>
      <c r="B1100" s="77"/>
      <c r="C1100" s="72" t="s">
        <v>1298</v>
      </c>
      <c r="D1100" s="631">
        <v>0.2</v>
      </c>
      <c r="E1100" s="74" t="s">
        <v>26</v>
      </c>
      <c r="F1100" s="113">
        <v>12.92</v>
      </c>
      <c r="G1100" s="81">
        <f>D1100*F1100</f>
        <v>2.5840000000000001</v>
      </c>
      <c r="H1100" s="76"/>
    </row>
    <row r="1101" spans="1:8" ht="21.75">
      <c r="A1101" s="114"/>
      <c r="B1101" s="101"/>
      <c r="C1101" s="102" t="s">
        <v>1554</v>
      </c>
      <c r="D1101" s="103">
        <v>1</v>
      </c>
      <c r="E1101" s="104" t="s">
        <v>25</v>
      </c>
      <c r="F1101" s="105" t="s">
        <v>51</v>
      </c>
      <c r="G1101" s="106">
        <f>SUM(G1096:G1100)</f>
        <v>253.82399999999998</v>
      </c>
      <c r="H1101" s="114" t="s">
        <v>1655</v>
      </c>
    </row>
    <row r="1102" spans="1:8" ht="21.75">
      <c r="A1102" s="692">
        <v>11.2</v>
      </c>
      <c r="B1102" s="202" t="s">
        <v>1551</v>
      </c>
      <c r="C1102" s="78"/>
      <c r="D1102" s="679" t="s">
        <v>770</v>
      </c>
      <c r="E1102" s="87" t="s">
        <v>770</v>
      </c>
      <c r="F1102" s="667" t="s">
        <v>770</v>
      </c>
      <c r="G1102" s="89" t="s">
        <v>770</v>
      </c>
      <c r="H1102" s="651" t="s">
        <v>770</v>
      </c>
    </row>
    <row r="1103" spans="1:8" ht="21.75">
      <c r="A1103" s="76"/>
      <c r="B1103" s="71" t="s">
        <v>1555</v>
      </c>
      <c r="C1103" s="72"/>
      <c r="D1103" s="631" t="s">
        <v>770</v>
      </c>
      <c r="E1103" s="74" t="s">
        <v>770</v>
      </c>
      <c r="F1103" s="628" t="s">
        <v>770</v>
      </c>
      <c r="G1103" s="81" t="s">
        <v>770</v>
      </c>
      <c r="H1103" s="111" t="s">
        <v>770</v>
      </c>
    </row>
    <row r="1104" spans="1:8" ht="21.75">
      <c r="A1104" s="76"/>
      <c r="B1104" s="77"/>
      <c r="C1104" s="72" t="s">
        <v>1553</v>
      </c>
      <c r="D1104" s="82">
        <v>1</v>
      </c>
      <c r="E1104" s="74" t="s">
        <v>25</v>
      </c>
      <c r="F1104" s="628">
        <v>65</v>
      </c>
      <c r="G1104" s="81">
        <f>D1104*F1104</f>
        <v>65</v>
      </c>
      <c r="H1104" s="709" t="s">
        <v>1322</v>
      </c>
    </row>
    <row r="1105" spans="1:8" ht="21.75">
      <c r="A1105" s="76"/>
      <c r="B1105" s="77"/>
      <c r="C1105" s="72" t="s">
        <v>1544</v>
      </c>
      <c r="D1105" s="82">
        <v>0.48</v>
      </c>
      <c r="E1105" s="74" t="s">
        <v>558</v>
      </c>
      <c r="F1105" s="667">
        <v>830</v>
      </c>
      <c r="G1105" s="81">
        <f>D1105*F1105</f>
        <v>398.4</v>
      </c>
      <c r="H1105" s="76"/>
    </row>
    <row r="1106" spans="1:8" ht="21.75">
      <c r="A1106" s="76"/>
      <c r="B1106" s="77"/>
      <c r="C1106" s="72" t="s">
        <v>1298</v>
      </c>
      <c r="D1106" s="631">
        <v>0.2</v>
      </c>
      <c r="E1106" s="74" t="s">
        <v>26</v>
      </c>
      <c r="F1106" s="113">
        <v>12.92</v>
      </c>
      <c r="G1106" s="81">
        <f>D1106*F1106</f>
        <v>2.5840000000000001</v>
      </c>
      <c r="H1106" s="76"/>
    </row>
    <row r="1107" spans="1:8" ht="21.75">
      <c r="A1107" s="114"/>
      <c r="B1107" s="101"/>
      <c r="C1107" s="102" t="s">
        <v>1554</v>
      </c>
      <c r="D1107" s="103">
        <v>1</v>
      </c>
      <c r="E1107" s="104" t="s">
        <v>25</v>
      </c>
      <c r="F1107" s="105" t="s">
        <v>51</v>
      </c>
      <c r="G1107" s="106">
        <f>SUM(G1102:G1106)</f>
        <v>465.98399999999998</v>
      </c>
      <c r="H1107" s="114" t="s">
        <v>1656</v>
      </c>
    </row>
    <row r="1108" spans="1:8" ht="21.75">
      <c r="A1108" s="70">
        <v>11.21</v>
      </c>
      <c r="B1108" s="202" t="s">
        <v>1556</v>
      </c>
      <c r="C1108" s="78"/>
      <c r="D1108" s="679" t="s">
        <v>770</v>
      </c>
      <c r="E1108" s="87" t="s">
        <v>770</v>
      </c>
      <c r="F1108" s="667" t="s">
        <v>770</v>
      </c>
      <c r="G1108" s="89" t="s">
        <v>770</v>
      </c>
      <c r="H1108" s="651" t="s">
        <v>770</v>
      </c>
    </row>
    <row r="1109" spans="1:8" ht="21.75">
      <c r="A1109" s="76"/>
      <c r="B1109" s="71" t="s">
        <v>1552</v>
      </c>
      <c r="C1109" s="72"/>
      <c r="D1109" s="631" t="s">
        <v>770</v>
      </c>
      <c r="E1109" s="74" t="s">
        <v>770</v>
      </c>
      <c r="F1109" s="628" t="s">
        <v>770</v>
      </c>
      <c r="G1109" s="81" t="s">
        <v>770</v>
      </c>
      <c r="H1109" s="111" t="s">
        <v>770</v>
      </c>
    </row>
    <row r="1110" spans="1:8" ht="21.75">
      <c r="A1110" s="76"/>
      <c r="B1110" s="77"/>
      <c r="C1110" s="72" t="s">
        <v>1363</v>
      </c>
      <c r="D1110" s="82">
        <v>1</v>
      </c>
      <c r="E1110" s="74" t="s">
        <v>25</v>
      </c>
      <c r="F1110" s="628">
        <v>94.17</v>
      </c>
      <c r="G1110" s="81">
        <f>D1110*F1110</f>
        <v>94.17</v>
      </c>
      <c r="H1110" s="709" t="s">
        <v>1322</v>
      </c>
    </row>
    <row r="1111" spans="1:8" ht="21.75">
      <c r="A1111" s="76"/>
      <c r="B1111" s="77"/>
      <c r="C1111" s="72" t="s">
        <v>1541</v>
      </c>
      <c r="D1111" s="82">
        <v>0.48</v>
      </c>
      <c r="E1111" s="74" t="s">
        <v>558</v>
      </c>
      <c r="F1111" s="667">
        <v>388</v>
      </c>
      <c r="G1111" s="81">
        <f>D1111*F1111</f>
        <v>186.23999999999998</v>
      </c>
      <c r="H1111" s="76"/>
    </row>
    <row r="1112" spans="1:8" ht="21.75">
      <c r="A1112" s="76"/>
      <c r="B1112" s="77"/>
      <c r="C1112" s="72" t="s">
        <v>1298</v>
      </c>
      <c r="D1112" s="631">
        <v>0.2</v>
      </c>
      <c r="E1112" s="74" t="s">
        <v>26</v>
      </c>
      <c r="F1112" s="113">
        <v>12.92</v>
      </c>
      <c r="G1112" s="81">
        <f>D1112*F1112</f>
        <v>2.5840000000000001</v>
      </c>
      <c r="H1112" s="76"/>
    </row>
    <row r="1113" spans="1:8" ht="21.75">
      <c r="A1113" s="114"/>
      <c r="B1113" s="101"/>
      <c r="C1113" s="102" t="s">
        <v>1557</v>
      </c>
      <c r="D1113" s="103">
        <v>1</v>
      </c>
      <c r="E1113" s="104" t="s">
        <v>25</v>
      </c>
      <c r="F1113" s="105" t="s">
        <v>51</v>
      </c>
      <c r="G1113" s="106">
        <f>SUM(G1108:G1112)</f>
        <v>282.99399999999997</v>
      </c>
      <c r="H1113" s="114" t="s">
        <v>1655</v>
      </c>
    </row>
    <row r="1114" spans="1:8" ht="21.75">
      <c r="A1114" s="692">
        <v>11.22</v>
      </c>
      <c r="B1114" s="202" t="s">
        <v>1556</v>
      </c>
      <c r="C1114" s="78"/>
      <c r="D1114" s="679" t="s">
        <v>770</v>
      </c>
      <c r="E1114" s="87" t="s">
        <v>770</v>
      </c>
      <c r="F1114" s="667" t="s">
        <v>770</v>
      </c>
      <c r="G1114" s="89" t="s">
        <v>770</v>
      </c>
      <c r="H1114" s="651" t="s">
        <v>770</v>
      </c>
    </row>
    <row r="1115" spans="1:8" ht="21.75">
      <c r="A1115" s="76"/>
      <c r="B1115" s="71" t="s">
        <v>1555</v>
      </c>
      <c r="C1115" s="72"/>
      <c r="D1115" s="631" t="s">
        <v>770</v>
      </c>
      <c r="E1115" s="74" t="s">
        <v>770</v>
      </c>
      <c r="F1115" s="628" t="s">
        <v>770</v>
      </c>
      <c r="G1115" s="81" t="s">
        <v>770</v>
      </c>
      <c r="H1115" s="111" t="s">
        <v>770</v>
      </c>
    </row>
    <row r="1116" spans="1:8" ht="21.75">
      <c r="A1116" s="76"/>
      <c r="B1116" s="77"/>
      <c r="C1116" s="72" t="s">
        <v>1363</v>
      </c>
      <c r="D1116" s="82">
        <v>1</v>
      </c>
      <c r="E1116" s="74" t="s">
        <v>25</v>
      </c>
      <c r="F1116" s="628">
        <v>94.17</v>
      </c>
      <c r="G1116" s="81">
        <f>D1116*F1116</f>
        <v>94.17</v>
      </c>
      <c r="H1116" s="709" t="s">
        <v>1322</v>
      </c>
    </row>
    <row r="1117" spans="1:8" ht="21.75">
      <c r="A1117" s="670"/>
      <c r="B1117" s="93"/>
      <c r="C1117" s="94" t="s">
        <v>1544</v>
      </c>
      <c r="D1117" s="726">
        <v>0.48</v>
      </c>
      <c r="E1117" s="96" t="s">
        <v>558</v>
      </c>
      <c r="F1117" s="702">
        <v>830</v>
      </c>
      <c r="G1117" s="703">
        <f>D1117*F1117</f>
        <v>398.4</v>
      </c>
      <c r="H1117" s="670"/>
    </row>
    <row r="1118" spans="1:8" ht="21.75">
      <c r="A1118" s="76"/>
      <c r="B1118" s="77"/>
      <c r="C1118" s="72" t="s">
        <v>1298</v>
      </c>
      <c r="D1118" s="631">
        <v>0.2</v>
      </c>
      <c r="E1118" s="74" t="s">
        <v>26</v>
      </c>
      <c r="F1118" s="90">
        <v>12.92</v>
      </c>
      <c r="G1118" s="81">
        <f>D1118*F1118</f>
        <v>2.5840000000000001</v>
      </c>
      <c r="H1118" s="76"/>
    </row>
    <row r="1119" spans="1:8" ht="21.75">
      <c r="A1119" s="114"/>
      <c r="B1119" s="101"/>
      <c r="C1119" s="102" t="s">
        <v>1557</v>
      </c>
      <c r="D1119" s="103">
        <v>1</v>
      </c>
      <c r="E1119" s="104" t="s">
        <v>25</v>
      </c>
      <c r="F1119" s="105" t="s">
        <v>51</v>
      </c>
      <c r="G1119" s="106">
        <f>SUM(G1114:G1118)</f>
        <v>495.154</v>
      </c>
      <c r="H1119" s="114" t="s">
        <v>1656</v>
      </c>
    </row>
    <row r="1120" spans="1:8" ht="21.75">
      <c r="A1120" s="692">
        <v>11.23</v>
      </c>
      <c r="B1120" s="202" t="s">
        <v>1558</v>
      </c>
      <c r="C1120" s="78"/>
      <c r="D1120" s="679" t="s">
        <v>770</v>
      </c>
      <c r="E1120" s="87" t="s">
        <v>770</v>
      </c>
      <c r="F1120" s="667" t="s">
        <v>770</v>
      </c>
      <c r="G1120" s="89" t="s">
        <v>770</v>
      </c>
      <c r="H1120" s="651" t="s">
        <v>770</v>
      </c>
    </row>
    <row r="1121" spans="1:8" ht="21.75">
      <c r="A1121" s="76"/>
      <c r="B1121" s="71" t="s">
        <v>1559</v>
      </c>
      <c r="C1121" s="72"/>
      <c r="D1121" s="631" t="s">
        <v>770</v>
      </c>
      <c r="E1121" s="74" t="s">
        <v>770</v>
      </c>
      <c r="F1121" s="628" t="s">
        <v>770</v>
      </c>
      <c r="G1121" s="81" t="s">
        <v>770</v>
      </c>
      <c r="H1121" s="111" t="s">
        <v>770</v>
      </c>
    </row>
    <row r="1122" spans="1:8" ht="21.75">
      <c r="A1122" s="76"/>
      <c r="B1122" s="77"/>
      <c r="C1122" s="72" t="s">
        <v>1374</v>
      </c>
      <c r="D1122" s="82">
        <v>1</v>
      </c>
      <c r="E1122" s="74" t="s">
        <v>25</v>
      </c>
      <c r="F1122" s="628">
        <v>79.33</v>
      </c>
      <c r="G1122" s="81">
        <f>D1122*F1122</f>
        <v>79.33</v>
      </c>
      <c r="H1122" s="709" t="s">
        <v>1322</v>
      </c>
    </row>
    <row r="1123" spans="1:8" ht="21.75">
      <c r="A1123" s="76"/>
      <c r="B1123" s="77"/>
      <c r="C1123" s="72" t="s">
        <v>1541</v>
      </c>
      <c r="D1123" s="82">
        <v>0.48</v>
      </c>
      <c r="E1123" s="74" t="s">
        <v>558</v>
      </c>
      <c r="F1123" s="667">
        <v>388</v>
      </c>
      <c r="G1123" s="81">
        <f>D1123*F1123</f>
        <v>186.23999999999998</v>
      </c>
      <c r="H1123" s="76"/>
    </row>
    <row r="1124" spans="1:8" ht="21.75">
      <c r="A1124" s="76"/>
      <c r="B1124" s="77"/>
      <c r="C1124" s="72" t="s">
        <v>1298</v>
      </c>
      <c r="D1124" s="631">
        <v>0.2</v>
      </c>
      <c r="E1124" s="74" t="s">
        <v>26</v>
      </c>
      <c r="F1124" s="113">
        <v>12.92</v>
      </c>
      <c r="G1124" s="81">
        <f>D1124*F1124</f>
        <v>2.5840000000000001</v>
      </c>
      <c r="H1124" s="76"/>
    </row>
    <row r="1125" spans="1:8" ht="21.75">
      <c r="A1125" s="670"/>
      <c r="B1125" s="93"/>
      <c r="C1125" s="72" t="s">
        <v>1375</v>
      </c>
      <c r="D1125" s="631">
        <v>1</v>
      </c>
      <c r="E1125" s="74" t="s">
        <v>25</v>
      </c>
      <c r="F1125" s="113">
        <v>5</v>
      </c>
      <c r="G1125" s="81">
        <f>D1125*F1125</f>
        <v>5</v>
      </c>
      <c r="H1125" s="670"/>
    </row>
    <row r="1126" spans="1:8" ht="21.75">
      <c r="A1126" s="114"/>
      <c r="B1126" s="101"/>
      <c r="C1126" s="102" t="s">
        <v>1560</v>
      </c>
      <c r="D1126" s="103">
        <v>1</v>
      </c>
      <c r="E1126" s="104" t="s">
        <v>25</v>
      </c>
      <c r="F1126" s="105" t="s">
        <v>51</v>
      </c>
      <c r="G1126" s="106">
        <f>SUM(G1120:G1125)</f>
        <v>273.154</v>
      </c>
      <c r="H1126" s="114" t="s">
        <v>1655</v>
      </c>
    </row>
    <row r="1127" spans="1:8" ht="21.75">
      <c r="A1127" s="692">
        <v>11.24</v>
      </c>
      <c r="B1127" s="202" t="s">
        <v>1558</v>
      </c>
      <c r="C1127" s="78"/>
      <c r="D1127" s="679" t="s">
        <v>770</v>
      </c>
      <c r="E1127" s="87" t="s">
        <v>770</v>
      </c>
      <c r="F1127" s="667" t="s">
        <v>770</v>
      </c>
      <c r="G1127" s="89" t="s">
        <v>770</v>
      </c>
      <c r="H1127" s="651" t="s">
        <v>770</v>
      </c>
    </row>
    <row r="1128" spans="1:8" ht="21.75">
      <c r="A1128" s="76"/>
      <c r="B1128" s="71" t="s">
        <v>1561</v>
      </c>
      <c r="C1128" s="72"/>
      <c r="D1128" s="631" t="s">
        <v>770</v>
      </c>
      <c r="E1128" s="74" t="s">
        <v>770</v>
      </c>
      <c r="F1128" s="628" t="s">
        <v>770</v>
      </c>
      <c r="G1128" s="81" t="s">
        <v>770</v>
      </c>
      <c r="H1128" s="111" t="s">
        <v>770</v>
      </c>
    </row>
    <row r="1129" spans="1:8" ht="21.75">
      <c r="A1129" s="76"/>
      <c r="B1129" s="77"/>
      <c r="C1129" s="72" t="s">
        <v>1374</v>
      </c>
      <c r="D1129" s="82">
        <v>1</v>
      </c>
      <c r="E1129" s="74" t="s">
        <v>25</v>
      </c>
      <c r="F1129" s="628">
        <v>79.33</v>
      </c>
      <c r="G1129" s="81">
        <f>D1129*F1129</f>
        <v>79.33</v>
      </c>
      <c r="H1129" s="709" t="s">
        <v>1322</v>
      </c>
    </row>
    <row r="1130" spans="1:8" ht="21.75">
      <c r="A1130" s="76"/>
      <c r="B1130" s="77"/>
      <c r="C1130" s="72" t="s">
        <v>1544</v>
      </c>
      <c r="D1130" s="82">
        <v>0.48</v>
      </c>
      <c r="E1130" s="74" t="s">
        <v>558</v>
      </c>
      <c r="F1130" s="667">
        <v>830</v>
      </c>
      <c r="G1130" s="81">
        <f>D1130*F1130</f>
        <v>398.4</v>
      </c>
      <c r="H1130" s="76"/>
    </row>
    <row r="1131" spans="1:8" ht="21.75">
      <c r="A1131" s="76"/>
      <c r="B1131" s="77"/>
      <c r="C1131" s="72" t="s">
        <v>1298</v>
      </c>
      <c r="D1131" s="631">
        <v>0.2</v>
      </c>
      <c r="E1131" s="74" t="s">
        <v>26</v>
      </c>
      <c r="F1131" s="113">
        <v>12.92</v>
      </c>
      <c r="G1131" s="81">
        <f>D1131*F1131</f>
        <v>2.5840000000000001</v>
      </c>
      <c r="H1131" s="76"/>
    </row>
    <row r="1132" spans="1:8" ht="21.75">
      <c r="A1132" s="670"/>
      <c r="B1132" s="93"/>
      <c r="C1132" s="72" t="s">
        <v>1375</v>
      </c>
      <c r="D1132" s="631">
        <v>1</v>
      </c>
      <c r="E1132" s="74" t="s">
        <v>25</v>
      </c>
      <c r="F1132" s="113">
        <v>5</v>
      </c>
      <c r="G1132" s="81">
        <f>D1132*F1132</f>
        <v>5</v>
      </c>
      <c r="H1132" s="670"/>
    </row>
    <row r="1133" spans="1:8" ht="21.75">
      <c r="A1133" s="114"/>
      <c r="B1133" s="101"/>
      <c r="C1133" s="102" t="s">
        <v>1560</v>
      </c>
      <c r="D1133" s="103">
        <v>1</v>
      </c>
      <c r="E1133" s="104" t="s">
        <v>25</v>
      </c>
      <c r="F1133" s="105" t="s">
        <v>51</v>
      </c>
      <c r="G1133" s="106">
        <f>SUM(G1127:G1132)</f>
        <v>485.31399999999996</v>
      </c>
      <c r="H1133" s="114" t="s">
        <v>1656</v>
      </c>
    </row>
    <row r="1134" spans="1:8" ht="21.75">
      <c r="A1134" s="692">
        <v>11.25</v>
      </c>
      <c r="B1134" s="202" t="s">
        <v>1562</v>
      </c>
      <c r="C1134" s="78"/>
      <c r="D1134" s="679" t="s">
        <v>770</v>
      </c>
      <c r="E1134" s="87" t="s">
        <v>770</v>
      </c>
      <c r="F1134" s="667" t="s">
        <v>770</v>
      </c>
      <c r="G1134" s="89" t="s">
        <v>770</v>
      </c>
      <c r="H1134" s="651" t="s">
        <v>770</v>
      </c>
    </row>
    <row r="1135" spans="1:8" ht="21.75">
      <c r="A1135" s="76"/>
      <c r="B1135" s="71" t="s">
        <v>1559</v>
      </c>
      <c r="C1135" s="72"/>
      <c r="D1135" s="631" t="s">
        <v>770</v>
      </c>
      <c r="E1135" s="74" t="s">
        <v>770</v>
      </c>
      <c r="F1135" s="628" t="s">
        <v>770</v>
      </c>
      <c r="G1135" s="81" t="s">
        <v>770</v>
      </c>
      <c r="H1135" s="111" t="s">
        <v>770</v>
      </c>
    </row>
    <row r="1136" spans="1:8" ht="21.75">
      <c r="A1136" s="76"/>
      <c r="B1136" s="77"/>
      <c r="C1136" s="72" t="s">
        <v>1378</v>
      </c>
      <c r="D1136" s="82">
        <v>1</v>
      </c>
      <c r="E1136" s="74" t="s">
        <v>25</v>
      </c>
      <c r="F1136" s="628">
        <v>83.33</v>
      </c>
      <c r="G1136" s="81">
        <f>D1136*F1136</f>
        <v>83.33</v>
      </c>
      <c r="H1136" s="709" t="s">
        <v>1322</v>
      </c>
    </row>
    <row r="1137" spans="1:8" ht="21.75">
      <c r="A1137" s="114"/>
      <c r="B1137" s="101"/>
      <c r="C1137" s="102" t="s">
        <v>1541</v>
      </c>
      <c r="D1137" s="664">
        <v>0.48</v>
      </c>
      <c r="E1137" s="104" t="s">
        <v>558</v>
      </c>
      <c r="F1137" s="665">
        <v>388</v>
      </c>
      <c r="G1137" s="678">
        <f>D1137*F1137</f>
        <v>186.23999999999998</v>
      </c>
      <c r="H1137" s="114"/>
    </row>
    <row r="1138" spans="1:8" ht="21.75">
      <c r="A1138" s="84"/>
      <c r="B1138" s="85"/>
      <c r="C1138" s="78" t="s">
        <v>1298</v>
      </c>
      <c r="D1138" s="679">
        <v>0.2</v>
      </c>
      <c r="E1138" s="87" t="s">
        <v>26</v>
      </c>
      <c r="F1138" s="113">
        <v>12.92</v>
      </c>
      <c r="G1138" s="89">
        <f>D1138*F1138</f>
        <v>2.5840000000000001</v>
      </c>
      <c r="H1138" s="84"/>
    </row>
    <row r="1139" spans="1:8" ht="21.75">
      <c r="A1139" s="670"/>
      <c r="B1139" s="93"/>
      <c r="C1139" s="72" t="s">
        <v>1375</v>
      </c>
      <c r="D1139" s="631">
        <v>1</v>
      </c>
      <c r="E1139" s="74" t="s">
        <v>25</v>
      </c>
      <c r="F1139" s="113">
        <v>5</v>
      </c>
      <c r="G1139" s="81">
        <f>D1139*F1139</f>
        <v>5</v>
      </c>
      <c r="H1139" s="670"/>
    </row>
    <row r="1140" spans="1:8" ht="21.75">
      <c r="A1140" s="114"/>
      <c r="B1140" s="101"/>
      <c r="C1140" s="102" t="s">
        <v>1563</v>
      </c>
      <c r="D1140" s="103">
        <v>1</v>
      </c>
      <c r="E1140" s="104" t="s">
        <v>25</v>
      </c>
      <c r="F1140" s="105" t="s">
        <v>51</v>
      </c>
      <c r="G1140" s="106">
        <f>SUM(G1134:G1139)</f>
        <v>277.154</v>
      </c>
      <c r="H1140" s="114" t="s">
        <v>1655</v>
      </c>
    </row>
    <row r="1141" spans="1:8" ht="21.75">
      <c r="A1141" s="692">
        <v>11.26</v>
      </c>
      <c r="B1141" s="202" t="s">
        <v>1562</v>
      </c>
      <c r="C1141" s="78"/>
      <c r="D1141" s="679" t="s">
        <v>770</v>
      </c>
      <c r="E1141" s="87" t="s">
        <v>770</v>
      </c>
      <c r="F1141" s="667" t="s">
        <v>770</v>
      </c>
      <c r="G1141" s="89" t="s">
        <v>770</v>
      </c>
      <c r="H1141" s="651" t="s">
        <v>770</v>
      </c>
    </row>
    <row r="1142" spans="1:8" ht="21.75">
      <c r="A1142" s="76"/>
      <c r="B1142" s="71" t="s">
        <v>1561</v>
      </c>
      <c r="C1142" s="72"/>
      <c r="D1142" s="631" t="s">
        <v>770</v>
      </c>
      <c r="E1142" s="74" t="s">
        <v>770</v>
      </c>
      <c r="F1142" s="628" t="s">
        <v>770</v>
      </c>
      <c r="G1142" s="81" t="s">
        <v>770</v>
      </c>
      <c r="H1142" s="111" t="s">
        <v>770</v>
      </c>
    </row>
    <row r="1143" spans="1:8" ht="21.75">
      <c r="A1143" s="76"/>
      <c r="B1143" s="77"/>
      <c r="C1143" s="72" t="s">
        <v>1564</v>
      </c>
      <c r="D1143" s="82">
        <v>1</v>
      </c>
      <c r="E1143" s="74" t="s">
        <v>25</v>
      </c>
      <c r="F1143" s="628">
        <v>83.33</v>
      </c>
      <c r="G1143" s="81">
        <f>D1143*F1143</f>
        <v>83.33</v>
      </c>
      <c r="H1143" s="709" t="s">
        <v>1322</v>
      </c>
    </row>
    <row r="1144" spans="1:8" ht="21.75">
      <c r="A1144" s="76"/>
      <c r="B1144" s="77"/>
      <c r="C1144" s="72" t="s">
        <v>1544</v>
      </c>
      <c r="D1144" s="82">
        <v>0.48</v>
      </c>
      <c r="E1144" s="74" t="s">
        <v>558</v>
      </c>
      <c r="F1144" s="667">
        <v>830</v>
      </c>
      <c r="G1144" s="81">
        <f>D1144*F1144</f>
        <v>398.4</v>
      </c>
      <c r="H1144" s="76"/>
    </row>
    <row r="1145" spans="1:8" ht="21.75">
      <c r="A1145" s="76"/>
      <c r="B1145" s="77"/>
      <c r="C1145" s="72" t="s">
        <v>1298</v>
      </c>
      <c r="D1145" s="631">
        <v>0.2</v>
      </c>
      <c r="E1145" s="74" t="s">
        <v>26</v>
      </c>
      <c r="F1145" s="113">
        <v>12.92</v>
      </c>
      <c r="G1145" s="81">
        <f>D1145*F1145</f>
        <v>2.5840000000000001</v>
      </c>
      <c r="H1145" s="76"/>
    </row>
    <row r="1146" spans="1:8" ht="21.75">
      <c r="A1146" s="670"/>
      <c r="B1146" s="93"/>
      <c r="C1146" s="72" t="s">
        <v>1375</v>
      </c>
      <c r="D1146" s="631">
        <v>1</v>
      </c>
      <c r="E1146" s="74" t="s">
        <v>25</v>
      </c>
      <c r="F1146" s="113">
        <v>5</v>
      </c>
      <c r="G1146" s="81">
        <f>D1146*F1146</f>
        <v>5</v>
      </c>
      <c r="H1146" s="670"/>
    </row>
    <row r="1147" spans="1:8" ht="21.75">
      <c r="A1147" s="114"/>
      <c r="B1147" s="101"/>
      <c r="C1147" s="102" t="s">
        <v>1563</v>
      </c>
      <c r="D1147" s="103">
        <v>1</v>
      </c>
      <c r="E1147" s="104" t="s">
        <v>25</v>
      </c>
      <c r="F1147" s="105" t="s">
        <v>51</v>
      </c>
      <c r="G1147" s="106">
        <f>SUM(G1141:G1146)</f>
        <v>489.31399999999996</v>
      </c>
      <c r="H1147" s="114" t="s">
        <v>1656</v>
      </c>
    </row>
    <row r="1148" spans="1:8" ht="21.75">
      <c r="A1148" s="692">
        <v>11.27</v>
      </c>
      <c r="B1148" s="202" t="s">
        <v>1558</v>
      </c>
      <c r="C1148" s="78"/>
      <c r="D1148" s="679" t="s">
        <v>770</v>
      </c>
      <c r="E1148" s="87" t="s">
        <v>770</v>
      </c>
      <c r="F1148" s="667" t="s">
        <v>770</v>
      </c>
      <c r="G1148" s="89" t="s">
        <v>770</v>
      </c>
      <c r="H1148" s="651" t="s">
        <v>770</v>
      </c>
    </row>
    <row r="1149" spans="1:8" ht="21.75">
      <c r="A1149" s="76"/>
      <c r="B1149" s="71" t="s">
        <v>1565</v>
      </c>
      <c r="C1149" s="72"/>
      <c r="D1149" s="631" t="s">
        <v>770</v>
      </c>
      <c r="E1149" s="74" t="s">
        <v>770</v>
      </c>
      <c r="F1149" s="628" t="s">
        <v>770</v>
      </c>
      <c r="G1149" s="81" t="s">
        <v>770</v>
      </c>
      <c r="H1149" s="111" t="s">
        <v>770</v>
      </c>
    </row>
    <row r="1150" spans="1:8" ht="21.75">
      <c r="A1150" s="76"/>
      <c r="B1150" s="77"/>
      <c r="C1150" s="72" t="s">
        <v>1566</v>
      </c>
      <c r="D1150" s="82">
        <v>1</v>
      </c>
      <c r="E1150" s="74" t="s">
        <v>25</v>
      </c>
      <c r="F1150" s="628">
        <v>102.33</v>
      </c>
      <c r="G1150" s="81">
        <f>D1150*F1150</f>
        <v>102.33</v>
      </c>
      <c r="H1150" s="709" t="s">
        <v>1322</v>
      </c>
    </row>
    <row r="1151" spans="1:8" ht="21.75">
      <c r="A1151" s="76"/>
      <c r="B1151" s="77"/>
      <c r="C1151" s="72" t="s">
        <v>1541</v>
      </c>
      <c r="D1151" s="82">
        <v>0.48</v>
      </c>
      <c r="E1151" s="74" t="s">
        <v>558</v>
      </c>
      <c r="F1151" s="667">
        <v>388</v>
      </c>
      <c r="G1151" s="81">
        <f>D1151*F1151</f>
        <v>186.23999999999998</v>
      </c>
      <c r="H1151" s="76"/>
    </row>
    <row r="1152" spans="1:8" ht="21.75">
      <c r="A1152" s="76"/>
      <c r="B1152" s="77"/>
      <c r="C1152" s="72" t="s">
        <v>1298</v>
      </c>
      <c r="D1152" s="631">
        <v>0.2</v>
      </c>
      <c r="E1152" s="74" t="s">
        <v>26</v>
      </c>
      <c r="F1152" s="113">
        <v>12.92</v>
      </c>
      <c r="G1152" s="81">
        <f>D1152*F1152</f>
        <v>2.5840000000000001</v>
      </c>
      <c r="H1152" s="76"/>
    </row>
    <row r="1153" spans="1:8" ht="21.75">
      <c r="A1153" s="670"/>
      <c r="B1153" s="93"/>
      <c r="C1153" s="72" t="s">
        <v>1375</v>
      </c>
      <c r="D1153" s="631">
        <v>1</v>
      </c>
      <c r="E1153" s="74" t="s">
        <v>25</v>
      </c>
      <c r="F1153" s="113">
        <v>5</v>
      </c>
      <c r="G1153" s="81">
        <f>D1153*F1153</f>
        <v>5</v>
      </c>
      <c r="H1153" s="670"/>
    </row>
    <row r="1154" spans="1:8" ht="21.75">
      <c r="A1154" s="114"/>
      <c r="B1154" s="101"/>
      <c r="C1154" s="102" t="s">
        <v>1657</v>
      </c>
      <c r="D1154" s="103">
        <v>1</v>
      </c>
      <c r="E1154" s="104" t="s">
        <v>25</v>
      </c>
      <c r="F1154" s="105" t="s">
        <v>51</v>
      </c>
      <c r="G1154" s="106">
        <f>SUM(G1148:G1153)</f>
        <v>296.154</v>
      </c>
      <c r="H1154" s="114" t="s">
        <v>1655</v>
      </c>
    </row>
    <row r="1155" spans="1:8" ht="21.75">
      <c r="A1155" s="692">
        <v>11.28</v>
      </c>
      <c r="B1155" s="202" t="s">
        <v>1558</v>
      </c>
      <c r="C1155" s="78"/>
      <c r="D1155" s="679" t="s">
        <v>770</v>
      </c>
      <c r="E1155" s="87" t="s">
        <v>770</v>
      </c>
      <c r="F1155" s="667" t="s">
        <v>770</v>
      </c>
      <c r="G1155" s="89" t="s">
        <v>770</v>
      </c>
      <c r="H1155" s="651" t="s">
        <v>770</v>
      </c>
    </row>
    <row r="1156" spans="1:8" ht="21.75">
      <c r="A1156" s="76"/>
      <c r="B1156" s="71" t="s">
        <v>1567</v>
      </c>
      <c r="C1156" s="72"/>
      <c r="D1156" s="631" t="s">
        <v>770</v>
      </c>
      <c r="E1156" s="74" t="s">
        <v>770</v>
      </c>
      <c r="F1156" s="628" t="s">
        <v>770</v>
      </c>
      <c r="G1156" s="81" t="s">
        <v>770</v>
      </c>
      <c r="H1156" s="111" t="s">
        <v>770</v>
      </c>
    </row>
    <row r="1157" spans="1:8" ht="21.75">
      <c r="A1157" s="670"/>
      <c r="B1157" s="93"/>
      <c r="C1157" s="94" t="s">
        <v>1566</v>
      </c>
      <c r="D1157" s="726">
        <v>1</v>
      </c>
      <c r="E1157" s="96" t="s">
        <v>25</v>
      </c>
      <c r="F1157" s="702">
        <v>102.33</v>
      </c>
      <c r="G1157" s="703">
        <f>D1157*F1157</f>
        <v>102.33</v>
      </c>
      <c r="H1157" s="729" t="s">
        <v>1322</v>
      </c>
    </row>
    <row r="1158" spans="1:8" ht="21.75">
      <c r="A1158" s="76"/>
      <c r="B1158" s="77"/>
      <c r="C1158" s="72" t="s">
        <v>1544</v>
      </c>
      <c r="D1158" s="82">
        <v>0.48</v>
      </c>
      <c r="E1158" s="74" t="s">
        <v>558</v>
      </c>
      <c r="F1158" s="628">
        <v>830</v>
      </c>
      <c r="G1158" s="81">
        <f>D1158*F1158</f>
        <v>398.4</v>
      </c>
      <c r="H1158" s="76"/>
    </row>
    <row r="1159" spans="1:8" ht="21.75">
      <c r="A1159" s="76"/>
      <c r="B1159" s="77"/>
      <c r="C1159" s="72" t="s">
        <v>1298</v>
      </c>
      <c r="D1159" s="631">
        <v>0.2</v>
      </c>
      <c r="E1159" s="74" t="s">
        <v>26</v>
      </c>
      <c r="F1159" s="113">
        <v>12.92</v>
      </c>
      <c r="G1159" s="81">
        <f>D1159*F1159</f>
        <v>2.5840000000000001</v>
      </c>
      <c r="H1159" s="76"/>
    </row>
    <row r="1160" spans="1:8" ht="21.75">
      <c r="A1160" s="670"/>
      <c r="B1160" s="93"/>
      <c r="C1160" s="72" t="s">
        <v>1375</v>
      </c>
      <c r="D1160" s="631">
        <v>1</v>
      </c>
      <c r="E1160" s="74" t="s">
        <v>25</v>
      </c>
      <c r="F1160" s="113">
        <v>5</v>
      </c>
      <c r="G1160" s="81">
        <f>D1160*F1160</f>
        <v>5</v>
      </c>
      <c r="H1160" s="670"/>
    </row>
    <row r="1161" spans="1:8" ht="21.75">
      <c r="A1161" s="114"/>
      <c r="B1161" s="101"/>
      <c r="C1161" s="102" t="s">
        <v>1657</v>
      </c>
      <c r="D1161" s="103">
        <v>1</v>
      </c>
      <c r="E1161" s="104" t="s">
        <v>25</v>
      </c>
      <c r="F1161" s="105" t="s">
        <v>51</v>
      </c>
      <c r="G1161" s="106">
        <f>SUM(G1155:G1160)</f>
        <v>508.31399999999996</v>
      </c>
      <c r="H1161" s="114" t="s">
        <v>1656</v>
      </c>
    </row>
    <row r="1162" spans="1:8" ht="21.75">
      <c r="A1162" s="692">
        <v>11.29</v>
      </c>
      <c r="B1162" s="202" t="s">
        <v>1562</v>
      </c>
      <c r="C1162" s="78"/>
      <c r="D1162" s="679" t="s">
        <v>770</v>
      </c>
      <c r="E1162" s="87" t="s">
        <v>770</v>
      </c>
      <c r="F1162" s="667" t="s">
        <v>770</v>
      </c>
      <c r="G1162" s="89" t="s">
        <v>770</v>
      </c>
      <c r="H1162" s="651" t="s">
        <v>770</v>
      </c>
    </row>
    <row r="1163" spans="1:8" ht="21.75">
      <c r="A1163" s="76"/>
      <c r="B1163" s="71" t="s">
        <v>1565</v>
      </c>
      <c r="C1163" s="72"/>
      <c r="D1163" s="631" t="s">
        <v>770</v>
      </c>
      <c r="E1163" s="74" t="s">
        <v>770</v>
      </c>
      <c r="F1163" s="628" t="s">
        <v>770</v>
      </c>
      <c r="G1163" s="81" t="s">
        <v>770</v>
      </c>
      <c r="H1163" s="111" t="s">
        <v>770</v>
      </c>
    </row>
    <row r="1164" spans="1:8" ht="21.75">
      <c r="A1164" s="76"/>
      <c r="B1164" s="77"/>
      <c r="C1164" s="72" t="s">
        <v>1568</v>
      </c>
      <c r="D1164" s="82">
        <v>1</v>
      </c>
      <c r="E1164" s="74" t="s">
        <v>25</v>
      </c>
      <c r="F1164" s="628">
        <v>114.67</v>
      </c>
      <c r="G1164" s="81">
        <f>D1164*F1164</f>
        <v>114.67</v>
      </c>
      <c r="H1164" s="709" t="s">
        <v>1322</v>
      </c>
    </row>
    <row r="1165" spans="1:8" ht="21.75">
      <c r="A1165" s="76"/>
      <c r="B1165" s="77"/>
      <c r="C1165" s="72" t="s">
        <v>1541</v>
      </c>
      <c r="D1165" s="82">
        <v>0.48</v>
      </c>
      <c r="E1165" s="74" t="s">
        <v>558</v>
      </c>
      <c r="F1165" s="667">
        <v>388</v>
      </c>
      <c r="G1165" s="81">
        <f>D1165*F1165</f>
        <v>186.23999999999998</v>
      </c>
      <c r="H1165" s="76"/>
    </row>
    <row r="1166" spans="1:8" ht="21.75">
      <c r="A1166" s="76"/>
      <c r="B1166" s="77"/>
      <c r="C1166" s="72" t="s">
        <v>1298</v>
      </c>
      <c r="D1166" s="631">
        <v>0.2</v>
      </c>
      <c r="E1166" s="74" t="s">
        <v>26</v>
      </c>
      <c r="F1166" s="113">
        <v>12.92</v>
      </c>
      <c r="G1166" s="81">
        <f>D1166*F1166</f>
        <v>2.5840000000000001</v>
      </c>
      <c r="H1166" s="76"/>
    </row>
    <row r="1167" spans="1:8" ht="21.75">
      <c r="A1167" s="670"/>
      <c r="B1167" s="93"/>
      <c r="C1167" s="72" t="s">
        <v>1375</v>
      </c>
      <c r="D1167" s="631">
        <v>1</v>
      </c>
      <c r="E1167" s="74" t="s">
        <v>25</v>
      </c>
      <c r="F1167" s="113">
        <v>5</v>
      </c>
      <c r="G1167" s="81">
        <f>D1167*F1167</f>
        <v>5</v>
      </c>
      <c r="H1167" s="670"/>
    </row>
    <row r="1168" spans="1:8" ht="21.75">
      <c r="A1168" s="114"/>
      <c r="B1168" s="101"/>
      <c r="C1168" s="102" t="s">
        <v>1658</v>
      </c>
      <c r="D1168" s="103">
        <v>1</v>
      </c>
      <c r="E1168" s="104" t="s">
        <v>25</v>
      </c>
      <c r="F1168" s="105" t="s">
        <v>51</v>
      </c>
      <c r="G1168" s="106">
        <f>SUM(G1162:G1167)</f>
        <v>308.49399999999997</v>
      </c>
      <c r="H1168" s="114" t="s">
        <v>1655</v>
      </c>
    </row>
    <row r="1169" spans="1:8" ht="21.75">
      <c r="A1169" s="692">
        <v>11.3</v>
      </c>
      <c r="B1169" s="202" t="s">
        <v>1562</v>
      </c>
      <c r="C1169" s="78"/>
      <c r="D1169" s="679" t="s">
        <v>770</v>
      </c>
      <c r="E1169" s="87" t="s">
        <v>770</v>
      </c>
      <c r="F1169" s="667" t="s">
        <v>770</v>
      </c>
      <c r="G1169" s="89" t="s">
        <v>770</v>
      </c>
      <c r="H1169" s="651" t="s">
        <v>770</v>
      </c>
    </row>
    <row r="1170" spans="1:8" ht="21.75">
      <c r="A1170" s="76"/>
      <c r="B1170" s="71" t="s">
        <v>1567</v>
      </c>
      <c r="C1170" s="72"/>
      <c r="D1170" s="631" t="s">
        <v>770</v>
      </c>
      <c r="E1170" s="74" t="s">
        <v>770</v>
      </c>
      <c r="F1170" s="628" t="s">
        <v>770</v>
      </c>
      <c r="G1170" s="81" t="s">
        <v>770</v>
      </c>
      <c r="H1170" s="111" t="s">
        <v>770</v>
      </c>
    </row>
    <row r="1171" spans="1:8" ht="21.75">
      <c r="A1171" s="76"/>
      <c r="B1171" s="77"/>
      <c r="C1171" s="72" t="s">
        <v>1568</v>
      </c>
      <c r="D1171" s="82">
        <v>1</v>
      </c>
      <c r="E1171" s="74" t="s">
        <v>25</v>
      </c>
      <c r="F1171" s="628">
        <v>114.67</v>
      </c>
      <c r="G1171" s="81">
        <f>D1171*F1171</f>
        <v>114.67</v>
      </c>
      <c r="H1171" s="709" t="s">
        <v>1322</v>
      </c>
    </row>
    <row r="1172" spans="1:8" ht="21.75">
      <c r="A1172" s="76"/>
      <c r="B1172" s="77"/>
      <c r="C1172" s="72" t="s">
        <v>1544</v>
      </c>
      <c r="D1172" s="82">
        <v>0.48</v>
      </c>
      <c r="E1172" s="74" t="s">
        <v>558</v>
      </c>
      <c r="F1172" s="667">
        <v>830</v>
      </c>
      <c r="G1172" s="81">
        <f>D1172*F1172</f>
        <v>398.4</v>
      </c>
      <c r="H1172" s="76"/>
    </row>
    <row r="1173" spans="1:8" ht="21.75">
      <c r="A1173" s="76"/>
      <c r="B1173" s="77"/>
      <c r="C1173" s="72" t="s">
        <v>1298</v>
      </c>
      <c r="D1173" s="631">
        <v>0.2</v>
      </c>
      <c r="E1173" s="74" t="s">
        <v>26</v>
      </c>
      <c r="F1173" s="113">
        <v>12.92</v>
      </c>
      <c r="G1173" s="81">
        <f>D1173*F1173</f>
        <v>2.5840000000000001</v>
      </c>
      <c r="H1173" s="76"/>
    </row>
    <row r="1174" spans="1:8" ht="21.75">
      <c r="A1174" s="670"/>
      <c r="B1174" s="93"/>
      <c r="C1174" s="72" t="s">
        <v>1375</v>
      </c>
      <c r="D1174" s="631">
        <v>1</v>
      </c>
      <c r="E1174" s="74" t="s">
        <v>25</v>
      </c>
      <c r="F1174" s="113">
        <v>5</v>
      </c>
      <c r="G1174" s="81">
        <f>D1174*F1174</f>
        <v>5</v>
      </c>
      <c r="H1174" s="670"/>
    </row>
    <row r="1175" spans="1:8" ht="21.75">
      <c r="A1175" s="114"/>
      <c r="B1175" s="101"/>
      <c r="C1175" s="723" t="s">
        <v>1569</v>
      </c>
      <c r="D1175" s="103">
        <v>1</v>
      </c>
      <c r="E1175" s="104" t="s">
        <v>25</v>
      </c>
      <c r="F1175" s="105" t="s">
        <v>51</v>
      </c>
      <c r="G1175" s="106">
        <f>SUM(G1169:G1174)</f>
        <v>520.65399999999988</v>
      </c>
      <c r="H1175" s="114" t="s">
        <v>1656</v>
      </c>
    </row>
    <row r="1176" spans="1:8" ht="21.75">
      <c r="A1176" s="692">
        <v>11.31</v>
      </c>
      <c r="B1176" s="202" t="s">
        <v>1558</v>
      </c>
      <c r="C1176" s="78"/>
      <c r="D1176" s="679" t="s">
        <v>770</v>
      </c>
      <c r="E1176" s="87" t="s">
        <v>770</v>
      </c>
      <c r="F1176" s="667" t="s">
        <v>770</v>
      </c>
      <c r="G1176" s="89" t="s">
        <v>770</v>
      </c>
      <c r="H1176" s="651" t="s">
        <v>770</v>
      </c>
    </row>
    <row r="1177" spans="1:8" ht="21.75">
      <c r="A1177" s="76"/>
      <c r="B1177" s="71" t="s">
        <v>1570</v>
      </c>
      <c r="C1177" s="72"/>
      <c r="D1177" s="631" t="s">
        <v>770</v>
      </c>
      <c r="E1177" s="74" t="s">
        <v>770</v>
      </c>
      <c r="F1177" s="628" t="s">
        <v>770</v>
      </c>
      <c r="G1177" s="81" t="s">
        <v>770</v>
      </c>
      <c r="H1177" s="111" t="s">
        <v>770</v>
      </c>
    </row>
    <row r="1178" spans="1:8" ht="21.75">
      <c r="A1178" s="76"/>
      <c r="B1178" s="77"/>
      <c r="C1178" s="72" t="s">
        <v>1571</v>
      </c>
      <c r="D1178" s="82">
        <v>1</v>
      </c>
      <c r="E1178" s="74" t="s">
        <v>25</v>
      </c>
      <c r="F1178" s="628">
        <v>103.42</v>
      </c>
      <c r="G1178" s="81">
        <f>D1178*F1178</f>
        <v>103.42</v>
      </c>
      <c r="H1178" s="709" t="s">
        <v>1322</v>
      </c>
    </row>
    <row r="1179" spans="1:8" ht="21.75">
      <c r="A1179" s="76"/>
      <c r="B1179" s="77"/>
      <c r="C1179" s="72" t="s">
        <v>1541</v>
      </c>
      <c r="D1179" s="82">
        <v>0.48</v>
      </c>
      <c r="E1179" s="74" t="s">
        <v>558</v>
      </c>
      <c r="F1179" s="667">
        <v>388</v>
      </c>
      <c r="G1179" s="81">
        <f>D1179*F1179</f>
        <v>186.23999999999998</v>
      </c>
      <c r="H1179" s="76"/>
    </row>
    <row r="1180" spans="1:8" ht="21.75">
      <c r="A1180" s="76"/>
      <c r="B1180" s="77"/>
      <c r="C1180" s="72" t="s">
        <v>1298</v>
      </c>
      <c r="D1180" s="631">
        <v>0.2</v>
      </c>
      <c r="E1180" s="74" t="s">
        <v>26</v>
      </c>
      <c r="F1180" s="113">
        <v>12.92</v>
      </c>
      <c r="G1180" s="81">
        <f>D1180*F1180</f>
        <v>2.5840000000000001</v>
      </c>
      <c r="H1180" s="76"/>
    </row>
    <row r="1181" spans="1:8" ht="21.75">
      <c r="A1181" s="114"/>
      <c r="B1181" s="101"/>
      <c r="C1181" s="102"/>
      <c r="D1181" s="713"/>
      <c r="E1181" s="104"/>
      <c r="F1181" s="714"/>
      <c r="G1181" s="678"/>
      <c r="H1181" s="114"/>
    </row>
    <row r="1182" spans="1:8" ht="21.75">
      <c r="A1182" s="655"/>
      <c r="B1182" s="695"/>
      <c r="C1182" s="78" t="s">
        <v>1375</v>
      </c>
      <c r="D1182" s="679">
        <v>1</v>
      </c>
      <c r="E1182" s="87" t="s">
        <v>25</v>
      </c>
      <c r="F1182" s="113">
        <v>5</v>
      </c>
      <c r="G1182" s="89">
        <f>D1182*F1182</f>
        <v>5</v>
      </c>
      <c r="H1182" s="655"/>
    </row>
    <row r="1183" spans="1:8" ht="21.75">
      <c r="A1183" s="114"/>
      <c r="B1183" s="101"/>
      <c r="C1183" s="102" t="s">
        <v>1659</v>
      </c>
      <c r="D1183" s="103">
        <v>1</v>
      </c>
      <c r="E1183" s="104" t="s">
        <v>25</v>
      </c>
      <c r="F1183" s="105" t="s">
        <v>51</v>
      </c>
      <c r="G1183" s="106">
        <f>SUM(G1176:G1182)</f>
        <v>297.24399999999997</v>
      </c>
      <c r="H1183" s="114" t="s">
        <v>1655</v>
      </c>
    </row>
    <row r="1184" spans="1:8" ht="21.75">
      <c r="A1184" s="692">
        <v>11.32</v>
      </c>
      <c r="B1184" s="202" t="s">
        <v>1572</v>
      </c>
      <c r="C1184" s="78"/>
      <c r="D1184" s="679" t="s">
        <v>770</v>
      </c>
      <c r="E1184" s="87" t="s">
        <v>770</v>
      </c>
      <c r="F1184" s="667" t="s">
        <v>770</v>
      </c>
      <c r="G1184" s="89" t="s">
        <v>770</v>
      </c>
      <c r="H1184" s="651" t="s">
        <v>770</v>
      </c>
    </row>
    <row r="1185" spans="1:8" ht="21.75">
      <c r="A1185" s="76"/>
      <c r="B1185" s="71" t="s">
        <v>1573</v>
      </c>
      <c r="C1185" s="72"/>
      <c r="D1185" s="631" t="s">
        <v>770</v>
      </c>
      <c r="E1185" s="74" t="s">
        <v>770</v>
      </c>
      <c r="F1185" s="628" t="s">
        <v>770</v>
      </c>
      <c r="G1185" s="81" t="s">
        <v>770</v>
      </c>
      <c r="H1185" s="111" t="s">
        <v>770</v>
      </c>
    </row>
    <row r="1186" spans="1:8" ht="21.75">
      <c r="A1186" s="76"/>
      <c r="B1186" s="77"/>
      <c r="C1186" s="72" t="s">
        <v>1571</v>
      </c>
      <c r="D1186" s="82">
        <v>1</v>
      </c>
      <c r="E1186" s="74" t="s">
        <v>25</v>
      </c>
      <c r="F1186" s="628">
        <v>103.42</v>
      </c>
      <c r="G1186" s="81">
        <f>D1186*F1186</f>
        <v>103.42</v>
      </c>
      <c r="H1186" s="709" t="s">
        <v>1322</v>
      </c>
    </row>
    <row r="1187" spans="1:8" ht="21.75">
      <c r="A1187" s="76"/>
      <c r="B1187" s="77"/>
      <c r="C1187" s="72" t="s">
        <v>1544</v>
      </c>
      <c r="D1187" s="82">
        <v>0.48</v>
      </c>
      <c r="E1187" s="74" t="s">
        <v>558</v>
      </c>
      <c r="F1187" s="667">
        <v>830</v>
      </c>
      <c r="G1187" s="81">
        <f>D1187*F1187</f>
        <v>398.4</v>
      </c>
      <c r="H1187" s="76"/>
    </row>
    <row r="1188" spans="1:8" ht="21.75">
      <c r="A1188" s="76"/>
      <c r="B1188" s="77"/>
      <c r="C1188" s="72" t="s">
        <v>1298</v>
      </c>
      <c r="D1188" s="631">
        <v>0.2</v>
      </c>
      <c r="E1188" s="74" t="s">
        <v>26</v>
      </c>
      <c r="F1188" s="113">
        <v>12.92</v>
      </c>
      <c r="G1188" s="81">
        <f>D1188*F1188</f>
        <v>2.5840000000000001</v>
      </c>
      <c r="H1188" s="76"/>
    </row>
    <row r="1189" spans="1:8" ht="21.75">
      <c r="A1189" s="670"/>
      <c r="B1189" s="93"/>
      <c r="C1189" s="72" t="s">
        <v>1375</v>
      </c>
      <c r="D1189" s="631">
        <v>1</v>
      </c>
      <c r="E1189" s="74" t="s">
        <v>25</v>
      </c>
      <c r="F1189" s="113">
        <v>5</v>
      </c>
      <c r="G1189" s="81">
        <f>D1189*F1189</f>
        <v>5</v>
      </c>
      <c r="H1189" s="670"/>
    </row>
    <row r="1190" spans="1:8" ht="21.75">
      <c r="A1190" s="114"/>
      <c r="B1190" s="101"/>
      <c r="C1190" s="102" t="s">
        <v>1659</v>
      </c>
      <c r="D1190" s="103">
        <v>1</v>
      </c>
      <c r="E1190" s="104" t="s">
        <v>25</v>
      </c>
      <c r="F1190" s="105" t="s">
        <v>51</v>
      </c>
      <c r="G1190" s="106">
        <f>SUM(G1184:G1189)</f>
        <v>509.404</v>
      </c>
      <c r="H1190" s="114" t="s">
        <v>1656</v>
      </c>
    </row>
    <row r="1191" spans="1:8" ht="21.75">
      <c r="A1191" s="692">
        <v>11.33</v>
      </c>
      <c r="B1191" s="202" t="s">
        <v>1562</v>
      </c>
      <c r="C1191" s="78"/>
      <c r="D1191" s="679" t="s">
        <v>770</v>
      </c>
      <c r="E1191" s="87" t="s">
        <v>770</v>
      </c>
      <c r="F1191" s="667" t="s">
        <v>770</v>
      </c>
      <c r="G1191" s="89" t="s">
        <v>770</v>
      </c>
      <c r="H1191" s="651" t="s">
        <v>770</v>
      </c>
    </row>
    <row r="1192" spans="1:8" ht="21.75">
      <c r="A1192" s="76"/>
      <c r="B1192" s="71" t="s">
        <v>1570</v>
      </c>
      <c r="C1192" s="72"/>
      <c r="D1192" s="631" t="s">
        <v>770</v>
      </c>
      <c r="E1192" s="74" t="s">
        <v>770</v>
      </c>
      <c r="F1192" s="628" t="s">
        <v>770</v>
      </c>
      <c r="G1192" s="81" t="s">
        <v>770</v>
      </c>
      <c r="H1192" s="111" t="s">
        <v>770</v>
      </c>
    </row>
    <row r="1193" spans="1:8" ht="21.75">
      <c r="A1193" s="76"/>
      <c r="B1193" s="77"/>
      <c r="C1193" s="72" t="s">
        <v>1574</v>
      </c>
      <c r="D1193" s="82">
        <v>1</v>
      </c>
      <c r="E1193" s="74" t="s">
        <v>25</v>
      </c>
      <c r="F1193" s="628">
        <v>116.17</v>
      </c>
      <c r="G1193" s="81">
        <f>D1193*F1193</f>
        <v>116.17</v>
      </c>
      <c r="H1193" s="709" t="s">
        <v>1322</v>
      </c>
    </row>
    <row r="1194" spans="1:8" ht="21.75">
      <c r="A1194" s="76"/>
      <c r="B1194" s="77"/>
      <c r="C1194" s="72" t="s">
        <v>1541</v>
      </c>
      <c r="D1194" s="82">
        <v>0.48</v>
      </c>
      <c r="E1194" s="74" t="s">
        <v>558</v>
      </c>
      <c r="F1194" s="667">
        <v>388</v>
      </c>
      <c r="G1194" s="81">
        <f>D1194*F1194</f>
        <v>186.23999999999998</v>
      </c>
      <c r="H1194" s="76"/>
    </row>
    <row r="1195" spans="1:8" ht="21.75">
      <c r="A1195" s="76"/>
      <c r="B1195" s="77"/>
      <c r="C1195" s="72" t="s">
        <v>1298</v>
      </c>
      <c r="D1195" s="631">
        <v>0.2</v>
      </c>
      <c r="E1195" s="74" t="s">
        <v>26</v>
      </c>
      <c r="F1195" s="113">
        <v>12.92</v>
      </c>
      <c r="G1195" s="81">
        <f>D1195*F1195</f>
        <v>2.5840000000000001</v>
      </c>
      <c r="H1195" s="76"/>
    </row>
    <row r="1196" spans="1:8" ht="21.75">
      <c r="A1196" s="670"/>
      <c r="B1196" s="93"/>
      <c r="C1196" s="72" t="s">
        <v>1375</v>
      </c>
      <c r="D1196" s="631">
        <v>1</v>
      </c>
      <c r="E1196" s="74" t="s">
        <v>25</v>
      </c>
      <c r="F1196" s="113">
        <v>5</v>
      </c>
      <c r="G1196" s="81">
        <f>D1196*F1196</f>
        <v>5</v>
      </c>
      <c r="H1196" s="670"/>
    </row>
    <row r="1197" spans="1:8" ht="21.75">
      <c r="A1197" s="114"/>
      <c r="B1197" s="101"/>
      <c r="C1197" s="102" t="s">
        <v>1660</v>
      </c>
      <c r="D1197" s="103">
        <v>1</v>
      </c>
      <c r="E1197" s="104" t="s">
        <v>25</v>
      </c>
      <c r="F1197" s="105" t="s">
        <v>51</v>
      </c>
      <c r="G1197" s="106">
        <f>SUM(G1191:G1196)</f>
        <v>309.99399999999997</v>
      </c>
      <c r="H1197" s="114" t="s">
        <v>1655</v>
      </c>
    </row>
    <row r="1198" spans="1:8" ht="21.75">
      <c r="A1198" s="692">
        <v>11.34</v>
      </c>
      <c r="B1198" s="202" t="s">
        <v>1562</v>
      </c>
      <c r="C1198" s="78"/>
      <c r="D1198" s="679" t="s">
        <v>770</v>
      </c>
      <c r="E1198" s="87" t="s">
        <v>770</v>
      </c>
      <c r="F1198" s="667" t="s">
        <v>770</v>
      </c>
      <c r="G1198" s="89" t="s">
        <v>770</v>
      </c>
      <c r="H1198" s="651" t="s">
        <v>770</v>
      </c>
    </row>
    <row r="1199" spans="1:8" ht="21.75">
      <c r="A1199" s="76"/>
      <c r="B1199" s="71" t="s">
        <v>1573</v>
      </c>
      <c r="C1199" s="72"/>
      <c r="D1199" s="631" t="s">
        <v>770</v>
      </c>
      <c r="E1199" s="74" t="s">
        <v>770</v>
      </c>
      <c r="F1199" s="628" t="s">
        <v>770</v>
      </c>
      <c r="G1199" s="81" t="s">
        <v>770</v>
      </c>
      <c r="H1199" s="111" t="s">
        <v>770</v>
      </c>
    </row>
    <row r="1200" spans="1:8" ht="21.75">
      <c r="A1200" s="76"/>
      <c r="B1200" s="77"/>
      <c r="C1200" s="72" t="s">
        <v>1574</v>
      </c>
      <c r="D1200" s="82">
        <v>1</v>
      </c>
      <c r="E1200" s="74" t="s">
        <v>25</v>
      </c>
      <c r="F1200" s="628">
        <v>116.17</v>
      </c>
      <c r="G1200" s="81">
        <f>D1200*F1200</f>
        <v>116.17</v>
      </c>
      <c r="H1200" s="709" t="s">
        <v>1322</v>
      </c>
    </row>
    <row r="1201" spans="1:8" ht="21.75">
      <c r="A1201" s="76"/>
      <c r="B1201" s="77"/>
      <c r="C1201" s="72" t="s">
        <v>1544</v>
      </c>
      <c r="D1201" s="82">
        <v>0.48</v>
      </c>
      <c r="E1201" s="74" t="s">
        <v>558</v>
      </c>
      <c r="F1201" s="667">
        <v>830</v>
      </c>
      <c r="G1201" s="81">
        <f>D1201*F1201</f>
        <v>398.4</v>
      </c>
      <c r="H1201" s="76"/>
    </row>
    <row r="1202" spans="1:8" ht="21.75">
      <c r="A1202" s="76"/>
      <c r="B1202" s="77"/>
      <c r="C1202" s="72" t="s">
        <v>1298</v>
      </c>
      <c r="D1202" s="631">
        <v>0.2</v>
      </c>
      <c r="E1202" s="74" t="s">
        <v>26</v>
      </c>
      <c r="F1202" s="113">
        <v>12.92</v>
      </c>
      <c r="G1202" s="81">
        <f>D1202*F1202</f>
        <v>2.5840000000000001</v>
      </c>
      <c r="H1202" s="76"/>
    </row>
    <row r="1203" spans="1:8" ht="21.75">
      <c r="A1203" s="670"/>
      <c r="B1203" s="93"/>
      <c r="C1203" s="72" t="s">
        <v>1375</v>
      </c>
      <c r="D1203" s="631">
        <v>1</v>
      </c>
      <c r="E1203" s="74" t="s">
        <v>25</v>
      </c>
      <c r="F1203" s="113">
        <v>5</v>
      </c>
      <c r="G1203" s="81">
        <f>D1203*F1203</f>
        <v>5</v>
      </c>
      <c r="H1203" s="670"/>
    </row>
    <row r="1204" spans="1:8" ht="21.75">
      <c r="A1204" s="114"/>
      <c r="B1204" s="101"/>
      <c r="C1204" s="102" t="s">
        <v>1660</v>
      </c>
      <c r="D1204" s="103">
        <v>1</v>
      </c>
      <c r="E1204" s="104" t="s">
        <v>25</v>
      </c>
      <c r="F1204" s="105" t="s">
        <v>51</v>
      </c>
      <c r="G1204" s="106">
        <f>SUM(G1198:G1203)</f>
        <v>522.15399999999988</v>
      </c>
      <c r="H1204" s="114" t="s">
        <v>1656</v>
      </c>
    </row>
    <row r="1205" spans="1:8" ht="21.75">
      <c r="A1205" s="692">
        <v>11.35</v>
      </c>
      <c r="B1205" s="202" t="s">
        <v>1575</v>
      </c>
      <c r="C1205" s="78"/>
      <c r="D1205" s="679" t="s">
        <v>770</v>
      </c>
      <c r="E1205" s="87" t="s">
        <v>770</v>
      </c>
      <c r="F1205" s="667" t="s">
        <v>770</v>
      </c>
      <c r="G1205" s="89" t="s">
        <v>770</v>
      </c>
      <c r="H1205" s="651" t="s">
        <v>770</v>
      </c>
    </row>
    <row r="1206" spans="1:8" ht="21.75">
      <c r="A1206" s="76"/>
      <c r="B1206" s="71" t="s">
        <v>1576</v>
      </c>
      <c r="C1206" s="72"/>
      <c r="D1206" s="631" t="s">
        <v>770</v>
      </c>
      <c r="E1206" s="74" t="s">
        <v>770</v>
      </c>
      <c r="F1206" s="628" t="s">
        <v>770</v>
      </c>
      <c r="G1206" s="81" t="s">
        <v>770</v>
      </c>
      <c r="H1206" s="111" t="s">
        <v>770</v>
      </c>
    </row>
    <row r="1207" spans="1:8" ht="21.75">
      <c r="A1207" s="76"/>
      <c r="B1207" s="77"/>
      <c r="C1207" s="72" t="s">
        <v>1374</v>
      </c>
      <c r="D1207" s="82">
        <v>1</v>
      </c>
      <c r="E1207" s="74" t="s">
        <v>25</v>
      </c>
      <c r="F1207" s="628">
        <v>79.33</v>
      </c>
      <c r="G1207" s="81">
        <f>D1207*F1207</f>
        <v>79.33</v>
      </c>
      <c r="H1207" s="709" t="s">
        <v>1322</v>
      </c>
    </row>
    <row r="1208" spans="1:8" ht="21.75">
      <c r="A1208" s="76"/>
      <c r="B1208" s="77"/>
      <c r="C1208" s="72" t="s">
        <v>1384</v>
      </c>
      <c r="D1208" s="82">
        <v>1</v>
      </c>
      <c r="E1208" s="74" t="s">
        <v>25</v>
      </c>
      <c r="F1208" s="667">
        <v>170</v>
      </c>
      <c r="G1208" s="81">
        <f>D1208*F1208</f>
        <v>170</v>
      </c>
      <c r="H1208" s="76"/>
    </row>
    <row r="1209" spans="1:8" ht="21.75">
      <c r="A1209" s="76"/>
      <c r="B1209" s="77"/>
      <c r="C1209" s="72" t="s">
        <v>1385</v>
      </c>
      <c r="D1209" s="631">
        <v>0.11</v>
      </c>
      <c r="E1209" s="74" t="s">
        <v>26</v>
      </c>
      <c r="F1209" s="113">
        <v>25</v>
      </c>
      <c r="G1209" s="81">
        <f>D1209*F1209</f>
        <v>2.75</v>
      </c>
      <c r="H1209" s="76"/>
    </row>
    <row r="1210" spans="1:8" ht="21.75">
      <c r="A1210" s="670"/>
      <c r="B1210" s="93"/>
      <c r="C1210" s="72" t="s">
        <v>1375</v>
      </c>
      <c r="D1210" s="631">
        <v>2</v>
      </c>
      <c r="E1210" s="74" t="s">
        <v>25</v>
      </c>
      <c r="F1210" s="113">
        <v>5</v>
      </c>
      <c r="G1210" s="81">
        <f>D1210*F1210</f>
        <v>10</v>
      </c>
      <c r="H1210" s="670"/>
    </row>
    <row r="1211" spans="1:8" ht="21.75">
      <c r="A1211" s="670"/>
      <c r="B1211" s="93"/>
      <c r="C1211" s="72" t="s">
        <v>1577</v>
      </c>
      <c r="D1211" s="631">
        <v>1</v>
      </c>
      <c r="E1211" s="74" t="s">
        <v>25</v>
      </c>
      <c r="F1211" s="113">
        <v>100</v>
      </c>
      <c r="G1211" s="81">
        <f>D1211*F1211</f>
        <v>100</v>
      </c>
      <c r="H1211" s="670"/>
    </row>
    <row r="1212" spans="1:8" ht="21.75">
      <c r="A1212" s="114"/>
      <c r="B1212" s="101"/>
      <c r="C1212" s="102" t="s">
        <v>1578</v>
      </c>
      <c r="D1212" s="103">
        <v>1</v>
      </c>
      <c r="E1212" s="104" t="s">
        <v>25</v>
      </c>
      <c r="F1212" s="105" t="s">
        <v>51</v>
      </c>
      <c r="G1212" s="106">
        <f>SUM(G1205:G1211)</f>
        <v>362.08</v>
      </c>
      <c r="H1212" s="114" t="s">
        <v>1388</v>
      </c>
    </row>
    <row r="1213" spans="1:8" ht="21.75">
      <c r="A1213" s="692">
        <v>11.36</v>
      </c>
      <c r="B1213" s="202" t="s">
        <v>1562</v>
      </c>
      <c r="C1213" s="78"/>
      <c r="D1213" s="679" t="s">
        <v>770</v>
      </c>
      <c r="E1213" s="87" t="s">
        <v>770</v>
      </c>
      <c r="F1213" s="667" t="s">
        <v>770</v>
      </c>
      <c r="G1213" s="89" t="s">
        <v>770</v>
      </c>
      <c r="H1213" s="651" t="s">
        <v>770</v>
      </c>
    </row>
    <row r="1214" spans="1:8" ht="21.75">
      <c r="A1214" s="76"/>
      <c r="B1214" s="71" t="s">
        <v>1576</v>
      </c>
      <c r="C1214" s="72"/>
      <c r="D1214" s="631" t="s">
        <v>770</v>
      </c>
      <c r="E1214" s="74" t="s">
        <v>770</v>
      </c>
      <c r="F1214" s="628" t="s">
        <v>770</v>
      </c>
      <c r="G1214" s="81" t="s">
        <v>770</v>
      </c>
      <c r="H1214" s="111" t="s">
        <v>770</v>
      </c>
    </row>
    <row r="1215" spans="1:8" ht="21.75">
      <c r="A1215" s="76"/>
      <c r="B1215" s="77"/>
      <c r="C1215" s="72" t="s">
        <v>1378</v>
      </c>
      <c r="D1215" s="82">
        <v>1</v>
      </c>
      <c r="E1215" s="74" t="s">
        <v>25</v>
      </c>
      <c r="F1215" s="628">
        <v>83.33</v>
      </c>
      <c r="G1215" s="81">
        <f>D1215*F1215</f>
        <v>83.33</v>
      </c>
      <c r="H1215" s="709" t="s">
        <v>1322</v>
      </c>
    </row>
    <row r="1216" spans="1:8" ht="21.75">
      <c r="A1216" s="76"/>
      <c r="B1216" s="77"/>
      <c r="C1216" s="72" t="s">
        <v>1384</v>
      </c>
      <c r="D1216" s="82">
        <v>1</v>
      </c>
      <c r="E1216" s="74" t="s">
        <v>25</v>
      </c>
      <c r="F1216" s="667">
        <v>170</v>
      </c>
      <c r="G1216" s="81">
        <f>D1216*F1216</f>
        <v>170</v>
      </c>
      <c r="H1216" s="76"/>
    </row>
    <row r="1217" spans="1:8" ht="21.75">
      <c r="A1217" s="76"/>
      <c r="B1217" s="77"/>
      <c r="C1217" s="72" t="s">
        <v>1385</v>
      </c>
      <c r="D1217" s="631">
        <v>0.11</v>
      </c>
      <c r="E1217" s="74" t="s">
        <v>26</v>
      </c>
      <c r="F1217" s="113">
        <v>25</v>
      </c>
      <c r="G1217" s="81">
        <f>D1217*F1217</f>
        <v>2.75</v>
      </c>
      <c r="H1217" s="76"/>
    </row>
    <row r="1218" spans="1:8" ht="21.75">
      <c r="A1218" s="670"/>
      <c r="B1218" s="93"/>
      <c r="C1218" s="72" t="s">
        <v>1375</v>
      </c>
      <c r="D1218" s="631">
        <v>2</v>
      </c>
      <c r="E1218" s="74" t="s">
        <v>25</v>
      </c>
      <c r="F1218" s="113">
        <v>5</v>
      </c>
      <c r="G1218" s="81">
        <f>D1218*F1218</f>
        <v>10</v>
      </c>
      <c r="H1218" s="670"/>
    </row>
    <row r="1219" spans="1:8" ht="21.75">
      <c r="A1219" s="670"/>
      <c r="B1219" s="93"/>
      <c r="C1219" s="72" t="s">
        <v>1577</v>
      </c>
      <c r="D1219" s="631">
        <v>1</v>
      </c>
      <c r="E1219" s="74" t="s">
        <v>25</v>
      </c>
      <c r="F1219" s="113">
        <v>100</v>
      </c>
      <c r="G1219" s="81">
        <f>D1219*F1219</f>
        <v>100</v>
      </c>
      <c r="H1219" s="670"/>
    </row>
    <row r="1220" spans="1:8" ht="21.75">
      <c r="A1220" s="670"/>
      <c r="B1220" s="93"/>
      <c r="C1220" s="94" t="s">
        <v>1579</v>
      </c>
      <c r="D1220" s="95">
        <v>1</v>
      </c>
      <c r="E1220" s="96" t="s">
        <v>25</v>
      </c>
      <c r="F1220" s="97" t="s">
        <v>51</v>
      </c>
      <c r="G1220" s="98">
        <f>SUM(G1213:G1219)</f>
        <v>366.08</v>
      </c>
      <c r="H1220" s="670" t="s">
        <v>1388</v>
      </c>
    </row>
    <row r="1221" spans="1:8" ht="21.75">
      <c r="A1221" s="76"/>
      <c r="B1221" s="77"/>
      <c r="C1221" s="72"/>
      <c r="D1221" s="73"/>
      <c r="E1221" s="74"/>
      <c r="F1221" s="75"/>
      <c r="G1221" s="632"/>
      <c r="H1221" s="76"/>
    </row>
    <row r="1222" spans="1:8" ht="21.75">
      <c r="A1222" s="114"/>
      <c r="B1222" s="101"/>
      <c r="C1222" s="102"/>
      <c r="D1222" s="103"/>
      <c r="E1222" s="104"/>
      <c r="F1222" s="105"/>
      <c r="G1222" s="106"/>
      <c r="H1222" s="114"/>
    </row>
    <row r="1223" spans="1:8" ht="21.75">
      <c r="A1223" s="692">
        <v>11.37</v>
      </c>
      <c r="B1223" s="202" t="s">
        <v>1575</v>
      </c>
      <c r="C1223" s="78"/>
      <c r="D1223" s="679" t="s">
        <v>770</v>
      </c>
      <c r="E1223" s="87" t="s">
        <v>770</v>
      </c>
      <c r="F1223" s="667" t="s">
        <v>770</v>
      </c>
      <c r="G1223" s="89" t="s">
        <v>770</v>
      </c>
      <c r="H1223" s="651" t="s">
        <v>770</v>
      </c>
    </row>
    <row r="1224" spans="1:8" ht="21.75">
      <c r="A1224" s="76"/>
      <c r="B1224" s="71" t="s">
        <v>1580</v>
      </c>
      <c r="C1224" s="72"/>
      <c r="D1224" s="631" t="s">
        <v>770</v>
      </c>
      <c r="E1224" s="74" t="s">
        <v>770</v>
      </c>
      <c r="F1224" s="628" t="s">
        <v>770</v>
      </c>
      <c r="G1224" s="81" t="s">
        <v>770</v>
      </c>
      <c r="H1224" s="111" t="s">
        <v>770</v>
      </c>
    </row>
    <row r="1225" spans="1:8" ht="21.75">
      <c r="A1225" s="76"/>
      <c r="B1225" s="77"/>
      <c r="C1225" s="72" t="s">
        <v>1374</v>
      </c>
      <c r="D1225" s="82">
        <v>1</v>
      </c>
      <c r="E1225" s="74" t="s">
        <v>25</v>
      </c>
      <c r="F1225" s="628">
        <v>102.33</v>
      </c>
      <c r="G1225" s="81">
        <f>D1225*F1225</f>
        <v>102.33</v>
      </c>
      <c r="H1225" s="709" t="s">
        <v>1322</v>
      </c>
    </row>
    <row r="1226" spans="1:8" ht="21.75">
      <c r="A1226" s="76"/>
      <c r="B1226" s="77"/>
      <c r="C1226" s="72" t="s">
        <v>1384</v>
      </c>
      <c r="D1226" s="82">
        <v>1</v>
      </c>
      <c r="E1226" s="74" t="s">
        <v>25</v>
      </c>
      <c r="F1226" s="667">
        <v>170</v>
      </c>
      <c r="G1226" s="81">
        <f>D1226*F1226</f>
        <v>170</v>
      </c>
      <c r="H1226" s="76"/>
    </row>
    <row r="1227" spans="1:8" ht="21.75">
      <c r="A1227" s="76"/>
      <c r="B1227" s="77"/>
      <c r="C1227" s="72" t="s">
        <v>1385</v>
      </c>
      <c r="D1227" s="631">
        <v>0.11</v>
      </c>
      <c r="E1227" s="74" t="s">
        <v>26</v>
      </c>
      <c r="F1227" s="113">
        <v>25</v>
      </c>
      <c r="G1227" s="81">
        <f>D1227*F1227</f>
        <v>2.75</v>
      </c>
      <c r="H1227" s="76"/>
    </row>
    <row r="1228" spans="1:8" ht="21.75">
      <c r="A1228" s="670"/>
      <c r="B1228" s="93"/>
      <c r="C1228" s="72" t="s">
        <v>1375</v>
      </c>
      <c r="D1228" s="631">
        <v>2</v>
      </c>
      <c r="E1228" s="74" t="s">
        <v>25</v>
      </c>
      <c r="F1228" s="113">
        <v>5</v>
      </c>
      <c r="G1228" s="81">
        <f>D1228*F1228</f>
        <v>10</v>
      </c>
      <c r="H1228" s="670"/>
    </row>
    <row r="1229" spans="1:8" ht="21.75">
      <c r="A1229" s="670"/>
      <c r="B1229" s="93"/>
      <c r="C1229" s="72" t="s">
        <v>1577</v>
      </c>
      <c r="D1229" s="631">
        <v>1</v>
      </c>
      <c r="E1229" s="74" t="s">
        <v>25</v>
      </c>
      <c r="F1229" s="113">
        <v>100</v>
      </c>
      <c r="G1229" s="81">
        <f>D1229*F1229</f>
        <v>100</v>
      </c>
      <c r="H1229" s="670"/>
    </row>
    <row r="1230" spans="1:8" ht="21.75">
      <c r="A1230" s="114"/>
      <c r="B1230" s="101"/>
      <c r="C1230" s="102" t="s">
        <v>1578</v>
      </c>
      <c r="D1230" s="103">
        <v>1</v>
      </c>
      <c r="E1230" s="104" t="s">
        <v>25</v>
      </c>
      <c r="F1230" s="105" t="s">
        <v>51</v>
      </c>
      <c r="G1230" s="106">
        <f>SUM(G1223:G1229)</f>
        <v>385.08</v>
      </c>
      <c r="H1230" s="114" t="s">
        <v>1388</v>
      </c>
    </row>
    <row r="1231" spans="1:8" ht="21.75">
      <c r="A1231" s="692">
        <v>11.38</v>
      </c>
      <c r="B1231" s="202" t="s">
        <v>1562</v>
      </c>
      <c r="C1231" s="78"/>
      <c r="D1231" s="679" t="s">
        <v>770</v>
      </c>
      <c r="E1231" s="87" t="s">
        <v>770</v>
      </c>
      <c r="F1231" s="667" t="s">
        <v>770</v>
      </c>
      <c r="G1231" s="89" t="s">
        <v>770</v>
      </c>
      <c r="H1231" s="651" t="s">
        <v>770</v>
      </c>
    </row>
    <row r="1232" spans="1:8" ht="21.75">
      <c r="A1232" s="76"/>
      <c r="B1232" s="71" t="s">
        <v>1580</v>
      </c>
      <c r="C1232" s="72"/>
      <c r="D1232" s="631" t="s">
        <v>770</v>
      </c>
      <c r="E1232" s="74" t="s">
        <v>770</v>
      </c>
      <c r="F1232" s="628" t="s">
        <v>770</v>
      </c>
      <c r="G1232" s="81" t="s">
        <v>770</v>
      </c>
      <c r="H1232" s="111" t="s">
        <v>770</v>
      </c>
    </row>
    <row r="1233" spans="1:8" ht="21.75">
      <c r="A1233" s="76"/>
      <c r="B1233" s="77"/>
      <c r="C1233" s="72" t="s">
        <v>1378</v>
      </c>
      <c r="D1233" s="82">
        <v>1</v>
      </c>
      <c r="E1233" s="74" t="s">
        <v>25</v>
      </c>
      <c r="F1233" s="628">
        <v>114.67</v>
      </c>
      <c r="G1233" s="81">
        <f>D1233*F1233</f>
        <v>114.67</v>
      </c>
      <c r="H1233" s="709" t="s">
        <v>1322</v>
      </c>
    </row>
    <row r="1234" spans="1:8" ht="21.75">
      <c r="A1234" s="76"/>
      <c r="B1234" s="77"/>
      <c r="C1234" s="72" t="s">
        <v>1384</v>
      </c>
      <c r="D1234" s="82">
        <v>1</v>
      </c>
      <c r="E1234" s="74" t="s">
        <v>25</v>
      </c>
      <c r="F1234" s="667">
        <v>170</v>
      </c>
      <c r="G1234" s="81">
        <f>D1234*F1234</f>
        <v>170</v>
      </c>
      <c r="H1234" s="76"/>
    </row>
    <row r="1235" spans="1:8" ht="21.75">
      <c r="A1235" s="76"/>
      <c r="B1235" s="77"/>
      <c r="C1235" s="72" t="s">
        <v>1385</v>
      </c>
      <c r="D1235" s="631">
        <v>0.11</v>
      </c>
      <c r="E1235" s="74" t="s">
        <v>26</v>
      </c>
      <c r="F1235" s="113">
        <v>25</v>
      </c>
      <c r="G1235" s="81">
        <f>D1235*F1235</f>
        <v>2.75</v>
      </c>
      <c r="H1235" s="76"/>
    </row>
    <row r="1236" spans="1:8" ht="21.75">
      <c r="A1236" s="670"/>
      <c r="B1236" s="93"/>
      <c r="C1236" s="94" t="s">
        <v>1375</v>
      </c>
      <c r="D1236" s="701">
        <v>2</v>
      </c>
      <c r="E1236" s="96" t="s">
        <v>25</v>
      </c>
      <c r="F1236" s="730">
        <v>5</v>
      </c>
      <c r="G1236" s="703">
        <f>D1236*F1236</f>
        <v>10</v>
      </c>
      <c r="H1236" s="670"/>
    </row>
    <row r="1237" spans="1:8" ht="21.75">
      <c r="A1237" s="76"/>
      <c r="B1237" s="77"/>
      <c r="C1237" s="72" t="s">
        <v>1577</v>
      </c>
      <c r="D1237" s="631">
        <v>1</v>
      </c>
      <c r="E1237" s="74" t="s">
        <v>25</v>
      </c>
      <c r="F1237" s="90">
        <v>100</v>
      </c>
      <c r="G1237" s="81">
        <f>D1237*F1237</f>
        <v>100</v>
      </c>
      <c r="H1237" s="76"/>
    </row>
    <row r="1238" spans="1:8" ht="21.75">
      <c r="A1238" s="114"/>
      <c r="B1238" s="101"/>
      <c r="C1238" s="102" t="s">
        <v>1579</v>
      </c>
      <c r="D1238" s="103">
        <v>1</v>
      </c>
      <c r="E1238" s="104" t="s">
        <v>25</v>
      </c>
      <c r="F1238" s="105" t="s">
        <v>51</v>
      </c>
      <c r="G1238" s="106">
        <f>SUM(G1231:G1237)</f>
        <v>397.42</v>
      </c>
      <c r="H1238" s="114" t="s">
        <v>1388</v>
      </c>
    </row>
    <row r="1239" spans="1:8" ht="21.75">
      <c r="A1239" s="692">
        <v>11.39</v>
      </c>
      <c r="B1239" s="202" t="s">
        <v>1581</v>
      </c>
      <c r="C1239" s="78"/>
      <c r="D1239" s="679" t="s">
        <v>770</v>
      </c>
      <c r="E1239" s="87" t="s">
        <v>770</v>
      </c>
      <c r="F1239" s="667" t="s">
        <v>770</v>
      </c>
      <c r="G1239" s="89" t="s">
        <v>770</v>
      </c>
      <c r="H1239" s="651" t="s">
        <v>770</v>
      </c>
    </row>
    <row r="1240" spans="1:8" ht="21.75">
      <c r="A1240" s="76"/>
      <c r="B1240" s="71" t="s">
        <v>1582</v>
      </c>
      <c r="C1240" s="72"/>
      <c r="D1240" s="631" t="s">
        <v>770</v>
      </c>
      <c r="E1240" s="74" t="s">
        <v>770</v>
      </c>
      <c r="F1240" s="628" t="s">
        <v>770</v>
      </c>
      <c r="G1240" s="81" t="s">
        <v>770</v>
      </c>
      <c r="H1240" s="111" t="s">
        <v>770</v>
      </c>
    </row>
    <row r="1241" spans="1:8" ht="21.75">
      <c r="A1241" s="76"/>
      <c r="B1241" s="77"/>
      <c r="C1241" s="72" t="s">
        <v>1583</v>
      </c>
      <c r="D1241" s="82">
        <v>1</v>
      </c>
      <c r="E1241" s="74" t="s">
        <v>25</v>
      </c>
      <c r="F1241" s="628">
        <v>144</v>
      </c>
      <c r="G1241" s="81">
        <f>D1241*F1241</f>
        <v>144</v>
      </c>
      <c r="H1241" s="709" t="s">
        <v>1322</v>
      </c>
    </row>
    <row r="1242" spans="1:8" ht="21.75">
      <c r="A1242" s="76"/>
      <c r="B1242" s="77"/>
      <c r="C1242" s="72" t="s">
        <v>1384</v>
      </c>
      <c r="D1242" s="82">
        <v>1</v>
      </c>
      <c r="E1242" s="74" t="s">
        <v>25</v>
      </c>
      <c r="F1242" s="667">
        <v>170</v>
      </c>
      <c r="G1242" s="81">
        <f>D1242*F1242</f>
        <v>170</v>
      </c>
      <c r="H1242" s="76"/>
    </row>
    <row r="1243" spans="1:8" ht="21.75">
      <c r="A1243" s="76"/>
      <c r="B1243" s="77"/>
      <c r="C1243" s="72" t="s">
        <v>1385</v>
      </c>
      <c r="D1243" s="631">
        <v>0.11</v>
      </c>
      <c r="E1243" s="74" t="s">
        <v>26</v>
      </c>
      <c r="F1243" s="113">
        <v>25</v>
      </c>
      <c r="G1243" s="81">
        <f>D1243*F1243</f>
        <v>2.75</v>
      </c>
      <c r="H1243" s="76"/>
    </row>
    <row r="1244" spans="1:8" ht="21.75">
      <c r="A1244" s="670"/>
      <c r="B1244" s="93"/>
      <c r="C1244" s="72" t="s">
        <v>1375</v>
      </c>
      <c r="D1244" s="631">
        <v>2</v>
      </c>
      <c r="E1244" s="74" t="s">
        <v>25</v>
      </c>
      <c r="F1244" s="113">
        <v>5</v>
      </c>
      <c r="G1244" s="81">
        <f>D1244*F1244</f>
        <v>10</v>
      </c>
      <c r="H1244" s="670"/>
    </row>
    <row r="1245" spans="1:8" ht="21.75">
      <c r="A1245" s="670"/>
      <c r="B1245" s="93"/>
      <c r="C1245" s="72" t="s">
        <v>1577</v>
      </c>
      <c r="D1245" s="631">
        <v>1</v>
      </c>
      <c r="E1245" s="74" t="s">
        <v>25</v>
      </c>
      <c r="F1245" s="113">
        <v>100</v>
      </c>
      <c r="G1245" s="81">
        <f>D1245*F1245</f>
        <v>100</v>
      </c>
      <c r="H1245" s="670"/>
    </row>
    <row r="1246" spans="1:8" ht="21.75">
      <c r="A1246" s="114"/>
      <c r="B1246" s="101"/>
      <c r="C1246" s="102" t="s">
        <v>1578</v>
      </c>
      <c r="D1246" s="103">
        <v>1</v>
      </c>
      <c r="E1246" s="104" t="s">
        <v>25</v>
      </c>
      <c r="F1246" s="105" t="s">
        <v>51</v>
      </c>
      <c r="G1246" s="106">
        <f>SUM(G1239:G1245)</f>
        <v>426.75</v>
      </c>
      <c r="H1246" s="114" t="s">
        <v>1388</v>
      </c>
    </row>
    <row r="1247" spans="1:8" ht="21.75">
      <c r="A1247" s="692">
        <v>11.4</v>
      </c>
      <c r="B1247" s="202" t="s">
        <v>1584</v>
      </c>
      <c r="C1247" s="78"/>
      <c r="D1247" s="679" t="s">
        <v>770</v>
      </c>
      <c r="E1247" s="87" t="s">
        <v>770</v>
      </c>
      <c r="F1247" s="667" t="s">
        <v>770</v>
      </c>
      <c r="G1247" s="89" t="s">
        <v>770</v>
      </c>
      <c r="H1247" s="651" t="s">
        <v>770</v>
      </c>
    </row>
    <row r="1248" spans="1:8" ht="21.75">
      <c r="A1248" s="76"/>
      <c r="B1248" s="71" t="s">
        <v>1585</v>
      </c>
      <c r="C1248" s="72"/>
      <c r="D1248" s="631" t="s">
        <v>770</v>
      </c>
      <c r="E1248" s="74" t="s">
        <v>770</v>
      </c>
      <c r="F1248" s="628" t="s">
        <v>770</v>
      </c>
      <c r="G1248" s="81" t="s">
        <v>770</v>
      </c>
      <c r="H1248" s="111" t="s">
        <v>770</v>
      </c>
    </row>
    <row r="1249" spans="1:8" ht="21.75">
      <c r="A1249" s="76"/>
      <c r="B1249" s="77"/>
      <c r="C1249" s="72" t="s">
        <v>1586</v>
      </c>
      <c r="D1249" s="82">
        <v>1</v>
      </c>
      <c r="E1249" s="74" t="s">
        <v>25</v>
      </c>
      <c r="F1249" s="628">
        <v>144</v>
      </c>
      <c r="G1249" s="81">
        <f>D1249*F1249</f>
        <v>144</v>
      </c>
      <c r="H1249" s="709" t="s">
        <v>1322</v>
      </c>
    </row>
    <row r="1250" spans="1:8" ht="21.75">
      <c r="A1250" s="76"/>
      <c r="B1250" s="77"/>
      <c r="C1250" s="72" t="s">
        <v>1384</v>
      </c>
      <c r="D1250" s="82">
        <v>1</v>
      </c>
      <c r="E1250" s="74" t="s">
        <v>25</v>
      </c>
      <c r="F1250" s="667">
        <v>170</v>
      </c>
      <c r="G1250" s="81">
        <f>D1250*F1250</f>
        <v>170</v>
      </c>
      <c r="H1250" s="76"/>
    </row>
    <row r="1251" spans="1:8" ht="21.75">
      <c r="A1251" s="76"/>
      <c r="B1251" s="77"/>
      <c r="C1251" s="72" t="s">
        <v>1385</v>
      </c>
      <c r="D1251" s="631">
        <v>0.11</v>
      </c>
      <c r="E1251" s="74" t="s">
        <v>26</v>
      </c>
      <c r="F1251" s="113">
        <v>25</v>
      </c>
      <c r="G1251" s="81">
        <f>D1251*F1251</f>
        <v>2.75</v>
      </c>
      <c r="H1251" s="76"/>
    </row>
    <row r="1252" spans="1:8" ht="21.75">
      <c r="A1252" s="670"/>
      <c r="B1252" s="93"/>
      <c r="C1252" s="72" t="s">
        <v>1375</v>
      </c>
      <c r="D1252" s="631">
        <v>2</v>
      </c>
      <c r="E1252" s="74" t="s">
        <v>25</v>
      </c>
      <c r="F1252" s="113">
        <v>5</v>
      </c>
      <c r="G1252" s="81">
        <f>D1252*F1252</f>
        <v>10</v>
      </c>
      <c r="H1252" s="670"/>
    </row>
    <row r="1253" spans="1:8" ht="21.75">
      <c r="A1253" s="670"/>
      <c r="B1253" s="93"/>
      <c r="C1253" s="72" t="s">
        <v>1577</v>
      </c>
      <c r="D1253" s="631">
        <v>1</v>
      </c>
      <c r="E1253" s="74" t="s">
        <v>25</v>
      </c>
      <c r="F1253" s="113">
        <v>100</v>
      </c>
      <c r="G1253" s="81">
        <f>D1253*F1253</f>
        <v>100</v>
      </c>
      <c r="H1253" s="670"/>
    </row>
    <row r="1254" spans="1:8" ht="21.75">
      <c r="A1254" s="114"/>
      <c r="B1254" s="101"/>
      <c r="C1254" s="102" t="s">
        <v>1578</v>
      </c>
      <c r="D1254" s="103">
        <v>1</v>
      </c>
      <c r="E1254" s="104" t="s">
        <v>25</v>
      </c>
      <c r="F1254" s="105" t="s">
        <v>51</v>
      </c>
      <c r="G1254" s="106">
        <f>SUM(G1247:G1253)</f>
        <v>426.75</v>
      </c>
      <c r="H1254" s="114" t="s">
        <v>1388</v>
      </c>
    </row>
    <row r="1255" spans="1:8" ht="21.75">
      <c r="A1255" s="692">
        <v>11.41</v>
      </c>
      <c r="B1255" s="202" t="s">
        <v>1587</v>
      </c>
      <c r="C1255" s="78"/>
      <c r="D1255" s="679" t="s">
        <v>770</v>
      </c>
      <c r="E1255" s="87" t="s">
        <v>770</v>
      </c>
      <c r="F1255" s="667" t="s">
        <v>770</v>
      </c>
      <c r="G1255" s="89" t="s">
        <v>770</v>
      </c>
      <c r="H1255" s="651" t="s">
        <v>770</v>
      </c>
    </row>
    <row r="1256" spans="1:8" ht="21.75">
      <c r="A1256" s="76"/>
      <c r="B1256" s="71" t="s">
        <v>1588</v>
      </c>
      <c r="C1256" s="72"/>
      <c r="D1256" s="631" t="s">
        <v>770</v>
      </c>
      <c r="E1256" s="74" t="s">
        <v>770</v>
      </c>
      <c r="F1256" s="628" t="s">
        <v>770</v>
      </c>
      <c r="G1256" s="81" t="s">
        <v>770</v>
      </c>
      <c r="H1256" s="111" t="s">
        <v>770</v>
      </c>
    </row>
    <row r="1257" spans="1:8" ht="21.75">
      <c r="A1257" s="76"/>
      <c r="B1257" s="77"/>
      <c r="C1257" s="72" t="s">
        <v>1583</v>
      </c>
      <c r="D1257" s="82">
        <v>1</v>
      </c>
      <c r="E1257" s="74" t="s">
        <v>25</v>
      </c>
      <c r="F1257" s="628">
        <v>72.92</v>
      </c>
      <c r="G1257" s="81">
        <f>D1257*F1257</f>
        <v>72.92</v>
      </c>
      <c r="H1257" s="709" t="s">
        <v>1322</v>
      </c>
    </row>
    <row r="1258" spans="1:8" ht="21.75">
      <c r="A1258" s="76"/>
      <c r="B1258" s="77"/>
      <c r="C1258" s="72" t="s">
        <v>1384</v>
      </c>
      <c r="D1258" s="82">
        <v>1</v>
      </c>
      <c r="E1258" s="74" t="s">
        <v>25</v>
      </c>
      <c r="F1258" s="667">
        <v>170</v>
      </c>
      <c r="G1258" s="81">
        <f>D1258*F1258</f>
        <v>170</v>
      </c>
      <c r="H1258" s="76"/>
    </row>
    <row r="1259" spans="1:8" ht="21.75">
      <c r="A1259" s="76"/>
      <c r="B1259" s="77"/>
      <c r="C1259" s="72" t="s">
        <v>1385</v>
      </c>
      <c r="D1259" s="631">
        <v>0.11</v>
      </c>
      <c r="E1259" s="74" t="s">
        <v>26</v>
      </c>
      <c r="F1259" s="113">
        <v>25</v>
      </c>
      <c r="G1259" s="81">
        <f>D1259*F1259</f>
        <v>2.75</v>
      </c>
      <c r="H1259" s="76"/>
    </row>
    <row r="1260" spans="1:8" ht="21.75">
      <c r="A1260" s="670"/>
      <c r="B1260" s="93"/>
      <c r="C1260" s="72" t="s">
        <v>1375</v>
      </c>
      <c r="D1260" s="631">
        <v>2</v>
      </c>
      <c r="E1260" s="74" t="s">
        <v>25</v>
      </c>
      <c r="F1260" s="113">
        <v>5</v>
      </c>
      <c r="G1260" s="81">
        <f>D1260*F1260</f>
        <v>10</v>
      </c>
      <c r="H1260" s="670"/>
    </row>
    <row r="1261" spans="1:8" ht="21.75">
      <c r="A1261" s="670"/>
      <c r="B1261" s="93"/>
      <c r="C1261" s="72" t="s">
        <v>1577</v>
      </c>
      <c r="D1261" s="631">
        <v>1</v>
      </c>
      <c r="E1261" s="74" t="s">
        <v>25</v>
      </c>
      <c r="F1261" s="113">
        <v>100</v>
      </c>
      <c r="G1261" s="81">
        <f>D1261*F1261</f>
        <v>100</v>
      </c>
      <c r="H1261" s="670"/>
    </row>
    <row r="1262" spans="1:8" ht="21.75">
      <c r="A1262" s="114"/>
      <c r="B1262" s="101"/>
      <c r="C1262" s="102" t="s">
        <v>1578</v>
      </c>
      <c r="D1262" s="103">
        <v>1</v>
      </c>
      <c r="E1262" s="104" t="s">
        <v>25</v>
      </c>
      <c r="F1262" s="105" t="s">
        <v>51</v>
      </c>
      <c r="G1262" s="106">
        <f>SUM(G1255:G1261)</f>
        <v>355.67</v>
      </c>
      <c r="H1262" s="114" t="s">
        <v>1388</v>
      </c>
    </row>
    <row r="1263" spans="1:8" ht="21.75">
      <c r="A1263" s="692">
        <v>11.42</v>
      </c>
      <c r="B1263" s="202" t="s">
        <v>1589</v>
      </c>
      <c r="C1263" s="78"/>
      <c r="D1263" s="679" t="s">
        <v>770</v>
      </c>
      <c r="E1263" s="87" t="s">
        <v>770</v>
      </c>
      <c r="F1263" s="667" t="s">
        <v>770</v>
      </c>
      <c r="G1263" s="89" t="s">
        <v>770</v>
      </c>
      <c r="H1263" s="651" t="s">
        <v>770</v>
      </c>
    </row>
    <row r="1264" spans="1:8" ht="21.75">
      <c r="A1264" s="76"/>
      <c r="B1264" s="71" t="s">
        <v>1588</v>
      </c>
      <c r="C1264" s="72"/>
      <c r="D1264" s="631" t="s">
        <v>770</v>
      </c>
      <c r="E1264" s="74" t="s">
        <v>770</v>
      </c>
      <c r="F1264" s="628" t="s">
        <v>770</v>
      </c>
      <c r="G1264" s="81" t="s">
        <v>770</v>
      </c>
      <c r="H1264" s="111" t="s">
        <v>770</v>
      </c>
    </row>
    <row r="1265" spans="1:8" ht="21.75">
      <c r="A1265" s="76"/>
      <c r="B1265" s="77"/>
      <c r="C1265" s="72" t="s">
        <v>1583</v>
      </c>
      <c r="D1265" s="82">
        <v>1</v>
      </c>
      <c r="E1265" s="74" t="s">
        <v>25</v>
      </c>
      <c r="F1265" s="628">
        <v>78.33</v>
      </c>
      <c r="G1265" s="81">
        <f>D1265*F1265</f>
        <v>78.33</v>
      </c>
      <c r="H1265" s="709" t="s">
        <v>1322</v>
      </c>
    </row>
    <row r="1266" spans="1:8" ht="21.75">
      <c r="A1266" s="76"/>
      <c r="B1266" s="77"/>
      <c r="C1266" s="72" t="s">
        <v>1384</v>
      </c>
      <c r="D1266" s="82">
        <v>1</v>
      </c>
      <c r="E1266" s="74" t="s">
        <v>25</v>
      </c>
      <c r="F1266" s="667">
        <v>170</v>
      </c>
      <c r="G1266" s="81">
        <f>D1266*F1266</f>
        <v>170</v>
      </c>
      <c r="H1266" s="76"/>
    </row>
    <row r="1267" spans="1:8" ht="21.75">
      <c r="A1267" s="76"/>
      <c r="B1267" s="77"/>
      <c r="C1267" s="72" t="s">
        <v>1385</v>
      </c>
      <c r="D1267" s="631">
        <v>0.11</v>
      </c>
      <c r="E1267" s="74" t="s">
        <v>26</v>
      </c>
      <c r="F1267" s="113">
        <v>25</v>
      </c>
      <c r="G1267" s="81">
        <f>D1267*F1267</f>
        <v>2.75</v>
      </c>
      <c r="H1267" s="76"/>
    </row>
    <row r="1268" spans="1:8" ht="21.75">
      <c r="A1268" s="670"/>
      <c r="B1268" s="93"/>
      <c r="C1268" s="72" t="s">
        <v>1375</v>
      </c>
      <c r="D1268" s="631">
        <v>2</v>
      </c>
      <c r="E1268" s="74" t="s">
        <v>25</v>
      </c>
      <c r="F1268" s="113">
        <v>5</v>
      </c>
      <c r="G1268" s="81">
        <f>D1268*F1268</f>
        <v>10</v>
      </c>
      <c r="H1268" s="670"/>
    </row>
    <row r="1269" spans="1:8" ht="21.75">
      <c r="A1269" s="670"/>
      <c r="B1269" s="93"/>
      <c r="C1269" s="72" t="s">
        <v>1577</v>
      </c>
      <c r="D1269" s="631">
        <v>1</v>
      </c>
      <c r="E1269" s="74" t="s">
        <v>25</v>
      </c>
      <c r="F1269" s="113">
        <v>100</v>
      </c>
      <c r="G1269" s="81">
        <f>D1269*F1269</f>
        <v>100</v>
      </c>
      <c r="H1269" s="670"/>
    </row>
    <row r="1270" spans="1:8" ht="21.75">
      <c r="A1270" s="670"/>
      <c r="B1270" s="93"/>
      <c r="C1270" s="94" t="s">
        <v>1578</v>
      </c>
      <c r="D1270" s="95">
        <v>1</v>
      </c>
      <c r="E1270" s="96" t="s">
        <v>25</v>
      </c>
      <c r="F1270" s="97" t="s">
        <v>51</v>
      </c>
      <c r="G1270" s="98">
        <f>SUM(G1263:G1269)</f>
        <v>361.08</v>
      </c>
      <c r="H1270" s="670" t="s">
        <v>1388</v>
      </c>
    </row>
    <row r="1271" spans="1:8" ht="21.75">
      <c r="A1271" s="114"/>
      <c r="B1271" s="101"/>
      <c r="C1271" s="102"/>
      <c r="D1271" s="103"/>
      <c r="E1271" s="104"/>
      <c r="F1271" s="105"/>
      <c r="G1271" s="106"/>
      <c r="H1271" s="114"/>
    </row>
    <row r="1272" spans="1:8" ht="22.5">
      <c r="A1272" s="70">
        <v>12</v>
      </c>
      <c r="B1272" s="108" t="s">
        <v>910</v>
      </c>
      <c r="C1272" s="78"/>
      <c r="D1272" s="84"/>
      <c r="E1272" s="84"/>
      <c r="F1272" s="109"/>
      <c r="G1272" s="87" t="s">
        <v>770</v>
      </c>
      <c r="H1272" s="84"/>
    </row>
    <row r="1273" spans="1:8" ht="21.75">
      <c r="A1273" s="70">
        <v>12.1</v>
      </c>
      <c r="B1273" s="71" t="s">
        <v>911</v>
      </c>
      <c r="C1273" s="72"/>
      <c r="D1273" s="631" t="s">
        <v>770</v>
      </c>
      <c r="E1273" s="74" t="s">
        <v>770</v>
      </c>
      <c r="F1273" s="628" t="s">
        <v>770</v>
      </c>
      <c r="G1273" s="81" t="s">
        <v>770</v>
      </c>
      <c r="H1273" s="111" t="s">
        <v>770</v>
      </c>
    </row>
    <row r="1274" spans="1:8" ht="21.75">
      <c r="A1274" s="76"/>
      <c r="B1274" s="77"/>
      <c r="C1274" s="72" t="s">
        <v>912</v>
      </c>
      <c r="D1274" s="631">
        <v>0.2</v>
      </c>
      <c r="E1274" s="74" t="s">
        <v>26</v>
      </c>
      <c r="F1274" s="628">
        <v>10</v>
      </c>
      <c r="G1274" s="81">
        <f>D1274*F1274</f>
        <v>2</v>
      </c>
      <c r="H1274" s="111" t="s">
        <v>770</v>
      </c>
    </row>
    <row r="1275" spans="1:8" ht="21.75">
      <c r="A1275" s="76"/>
      <c r="B1275" s="77"/>
      <c r="C1275" s="72" t="s">
        <v>913</v>
      </c>
      <c r="D1275" s="631">
        <f>1/28</f>
        <v>3.5714285714285712E-2</v>
      </c>
      <c r="E1275" s="74" t="s">
        <v>856</v>
      </c>
      <c r="F1275" s="667">
        <v>307</v>
      </c>
      <c r="G1275" s="81">
        <f>D1275*F1275</f>
        <v>10.964285714285714</v>
      </c>
      <c r="H1275" s="76"/>
    </row>
    <row r="1276" spans="1:8" ht="21.75">
      <c r="A1276" s="76"/>
      <c r="B1276" s="77"/>
      <c r="C1276" s="72" t="s">
        <v>914</v>
      </c>
      <c r="D1276" s="631">
        <f>1/20</f>
        <v>0.05</v>
      </c>
      <c r="E1276" s="74" t="s">
        <v>856</v>
      </c>
      <c r="F1276" s="113">
        <v>437.5</v>
      </c>
      <c r="G1276" s="81">
        <f>D1276*F1276</f>
        <v>21.875</v>
      </c>
      <c r="H1276" s="76"/>
    </row>
    <row r="1277" spans="1:8" ht="21.75">
      <c r="A1277" s="76"/>
      <c r="B1277" s="77"/>
      <c r="C1277" s="72" t="s">
        <v>915</v>
      </c>
      <c r="D1277" s="631">
        <v>1</v>
      </c>
      <c r="E1277" s="74" t="s">
        <v>777</v>
      </c>
      <c r="F1277" s="83">
        <v>1.44E-2</v>
      </c>
      <c r="G1277" s="81">
        <f>D1277*F1277</f>
        <v>1.44E-2</v>
      </c>
      <c r="H1277" s="76"/>
    </row>
    <row r="1278" spans="1:8" ht="21.75">
      <c r="A1278" s="114"/>
      <c r="B1278" s="101"/>
      <c r="C1278" s="102" t="s">
        <v>916</v>
      </c>
      <c r="D1278" s="103">
        <v>1</v>
      </c>
      <c r="E1278" s="104" t="s">
        <v>25</v>
      </c>
      <c r="F1278" s="105" t="s">
        <v>51</v>
      </c>
      <c r="G1278" s="106">
        <f>SUM(G1274:G1277)</f>
        <v>34.853685714285717</v>
      </c>
      <c r="H1278" s="107" t="s">
        <v>779</v>
      </c>
    </row>
    <row r="1279" spans="1:8" ht="21.75">
      <c r="A1279" s="70">
        <v>12.2</v>
      </c>
      <c r="B1279" s="71" t="s">
        <v>1590</v>
      </c>
      <c r="C1279" s="72"/>
      <c r="D1279" s="631" t="s">
        <v>770</v>
      </c>
      <c r="E1279" s="74" t="s">
        <v>770</v>
      </c>
      <c r="F1279" s="628" t="s">
        <v>770</v>
      </c>
      <c r="G1279" s="81" t="s">
        <v>770</v>
      </c>
      <c r="H1279" s="111" t="s">
        <v>770</v>
      </c>
    </row>
    <row r="1280" spans="1:8" ht="21.75">
      <c r="A1280" s="76"/>
      <c r="B1280" s="77"/>
      <c r="C1280" s="72" t="s">
        <v>912</v>
      </c>
      <c r="D1280" s="631">
        <v>0.2</v>
      </c>
      <c r="E1280" s="74" t="s">
        <v>26</v>
      </c>
      <c r="F1280" s="628">
        <v>10</v>
      </c>
      <c r="G1280" s="81">
        <f>D1280*F1280</f>
        <v>2</v>
      </c>
      <c r="H1280" s="111" t="s">
        <v>770</v>
      </c>
    </row>
    <row r="1281" spans="1:8" ht="21.75">
      <c r="A1281" s="76"/>
      <c r="B1281" s="77"/>
      <c r="C1281" s="72" t="s">
        <v>1591</v>
      </c>
      <c r="D1281" s="631">
        <f>1/28</f>
        <v>3.5714285714285712E-2</v>
      </c>
      <c r="E1281" s="74" t="s">
        <v>856</v>
      </c>
      <c r="F1281" s="667">
        <v>307</v>
      </c>
      <c r="G1281" s="81">
        <f>D1281*F1281</f>
        <v>10.964285714285714</v>
      </c>
      <c r="H1281" s="76"/>
    </row>
    <row r="1282" spans="1:8" ht="21.75">
      <c r="A1282" s="76"/>
      <c r="B1282" s="77"/>
      <c r="C1282" s="72" t="s">
        <v>1592</v>
      </c>
      <c r="D1282" s="631">
        <f>1/20</f>
        <v>0.05</v>
      </c>
      <c r="E1282" s="74" t="s">
        <v>856</v>
      </c>
      <c r="F1282" s="113">
        <v>358</v>
      </c>
      <c r="G1282" s="81">
        <f>D1282*F1282</f>
        <v>17.900000000000002</v>
      </c>
      <c r="H1282" s="76"/>
    </row>
    <row r="1283" spans="1:8" ht="21.75">
      <c r="A1283" s="76"/>
      <c r="B1283" s="77"/>
      <c r="C1283" s="72" t="s">
        <v>915</v>
      </c>
      <c r="D1283" s="631">
        <v>1</v>
      </c>
      <c r="E1283" s="74" t="s">
        <v>777</v>
      </c>
      <c r="F1283" s="83">
        <v>1.44E-2</v>
      </c>
      <c r="G1283" s="81">
        <f>D1283*F1283</f>
        <v>1.44E-2</v>
      </c>
      <c r="H1283" s="76"/>
    </row>
    <row r="1284" spans="1:8" ht="21.75">
      <c r="A1284" s="114"/>
      <c r="B1284" s="101"/>
      <c r="C1284" s="102" t="s">
        <v>1593</v>
      </c>
      <c r="D1284" s="103">
        <v>1</v>
      </c>
      <c r="E1284" s="104" t="s">
        <v>25</v>
      </c>
      <c r="F1284" s="105" t="s">
        <v>51</v>
      </c>
      <c r="G1284" s="106">
        <f>SUM(G1280:G1283)+0.93</f>
        <v>31.808685714285712</v>
      </c>
      <c r="H1284" s="107" t="s">
        <v>779</v>
      </c>
    </row>
    <row r="1285" spans="1:8" ht="21.75">
      <c r="A1285" s="70">
        <v>12.1</v>
      </c>
      <c r="B1285" s="71" t="s">
        <v>1594</v>
      </c>
      <c r="C1285" s="72"/>
      <c r="D1285" s="631" t="s">
        <v>770</v>
      </c>
      <c r="E1285" s="74" t="s">
        <v>770</v>
      </c>
      <c r="F1285" s="628" t="s">
        <v>770</v>
      </c>
      <c r="G1285" s="81" t="s">
        <v>770</v>
      </c>
      <c r="H1285" s="111" t="s">
        <v>770</v>
      </c>
    </row>
    <row r="1286" spans="1:8" ht="21.75">
      <c r="A1286" s="76"/>
      <c r="B1286" s="77"/>
      <c r="C1286" s="72" t="s">
        <v>912</v>
      </c>
      <c r="D1286" s="631">
        <v>0.2</v>
      </c>
      <c r="E1286" s="74" t="s">
        <v>26</v>
      </c>
      <c r="F1286" s="628">
        <v>10</v>
      </c>
      <c r="G1286" s="81">
        <f>D1286*F1286</f>
        <v>2</v>
      </c>
      <c r="H1286" s="111" t="s">
        <v>770</v>
      </c>
    </row>
    <row r="1287" spans="1:8" ht="21.75">
      <c r="A1287" s="76"/>
      <c r="B1287" s="77"/>
      <c r="C1287" s="72" t="s">
        <v>1595</v>
      </c>
      <c r="D1287" s="631">
        <f>1/28</f>
        <v>3.5714285714285712E-2</v>
      </c>
      <c r="E1287" s="74" t="s">
        <v>856</v>
      </c>
      <c r="F1287" s="667">
        <v>307</v>
      </c>
      <c r="G1287" s="81">
        <f>D1287*F1287</f>
        <v>10.964285714285714</v>
      </c>
      <c r="H1287" s="76"/>
    </row>
    <row r="1288" spans="1:8" ht="21.75">
      <c r="A1288" s="76"/>
      <c r="B1288" s="77"/>
      <c r="C1288" s="72" t="s">
        <v>1596</v>
      </c>
      <c r="D1288" s="631">
        <f>1/20</f>
        <v>0.05</v>
      </c>
      <c r="E1288" s="74" t="s">
        <v>856</v>
      </c>
      <c r="F1288" s="113">
        <v>437.5</v>
      </c>
      <c r="G1288" s="81">
        <f>D1288*F1288</f>
        <v>21.875</v>
      </c>
      <c r="H1288" s="76"/>
    </row>
    <row r="1289" spans="1:8" ht="21.75">
      <c r="A1289" s="76"/>
      <c r="B1289" s="77"/>
      <c r="C1289" s="72" t="s">
        <v>915</v>
      </c>
      <c r="D1289" s="631">
        <v>1</v>
      </c>
      <c r="E1289" s="74" t="s">
        <v>777</v>
      </c>
      <c r="F1289" s="83">
        <v>1.44E-2</v>
      </c>
      <c r="G1289" s="81">
        <f>D1289*F1289</f>
        <v>1.44E-2</v>
      </c>
      <c r="H1289" s="76"/>
    </row>
    <row r="1290" spans="1:8" ht="21.75">
      <c r="A1290" s="114"/>
      <c r="B1290" s="101"/>
      <c r="C1290" s="102" t="s">
        <v>1597</v>
      </c>
      <c r="D1290" s="103">
        <v>1</v>
      </c>
      <c r="E1290" s="104" t="s">
        <v>25</v>
      </c>
      <c r="F1290" s="105" t="s">
        <v>51</v>
      </c>
      <c r="G1290" s="106">
        <f>SUM(G1286:G1289)</f>
        <v>34.853685714285717</v>
      </c>
      <c r="H1290" s="107" t="s">
        <v>779</v>
      </c>
    </row>
    <row r="1291" spans="1:8" ht="21.75">
      <c r="A1291" s="70">
        <v>12.3</v>
      </c>
      <c r="B1291" s="71" t="s">
        <v>1598</v>
      </c>
      <c r="C1291" s="72"/>
      <c r="D1291" s="631" t="s">
        <v>770</v>
      </c>
      <c r="E1291" s="74" t="s">
        <v>770</v>
      </c>
      <c r="F1291" s="628" t="s">
        <v>770</v>
      </c>
      <c r="G1291" s="81" t="s">
        <v>770</v>
      </c>
      <c r="H1291" s="111" t="s">
        <v>770</v>
      </c>
    </row>
    <row r="1292" spans="1:8" ht="21.75">
      <c r="A1292" s="76"/>
      <c r="B1292" s="77"/>
      <c r="C1292" s="72" t="s">
        <v>912</v>
      </c>
      <c r="D1292" s="631">
        <v>0.2</v>
      </c>
      <c r="E1292" s="74" t="s">
        <v>26</v>
      </c>
      <c r="F1292" s="628">
        <v>0</v>
      </c>
      <c r="G1292" s="81">
        <f>D1292*F1292</f>
        <v>0</v>
      </c>
      <c r="H1292" s="111" t="s">
        <v>770</v>
      </c>
    </row>
    <row r="1293" spans="1:8" ht="21.75">
      <c r="A1293" s="76"/>
      <c r="B1293" s="77"/>
      <c r="C1293" s="72" t="s">
        <v>1599</v>
      </c>
      <c r="D1293" s="631">
        <f>1/28</f>
        <v>3.5714285714285712E-2</v>
      </c>
      <c r="E1293" s="74" t="s">
        <v>856</v>
      </c>
      <c r="F1293" s="667">
        <v>0</v>
      </c>
      <c r="G1293" s="81">
        <f>D1293*F1293</f>
        <v>0</v>
      </c>
      <c r="H1293" s="76"/>
    </row>
    <row r="1294" spans="1:8" ht="21.75">
      <c r="A1294" s="76"/>
      <c r="B1294" s="77"/>
      <c r="C1294" s="72" t="s">
        <v>1600</v>
      </c>
      <c r="D1294" s="631">
        <f>1/20</f>
        <v>0.05</v>
      </c>
      <c r="E1294" s="74" t="s">
        <v>856</v>
      </c>
      <c r="F1294" s="113">
        <v>481.31</v>
      </c>
      <c r="G1294" s="81">
        <f>D1294*F1294</f>
        <v>24.0655</v>
      </c>
      <c r="H1294" s="76"/>
    </row>
    <row r="1295" spans="1:8" ht="21.75">
      <c r="A1295" s="76"/>
      <c r="B1295" s="77"/>
      <c r="C1295" s="72" t="s">
        <v>1601</v>
      </c>
      <c r="D1295" s="631">
        <v>0.01</v>
      </c>
      <c r="E1295" s="74" t="s">
        <v>856</v>
      </c>
      <c r="F1295" s="113">
        <v>220</v>
      </c>
      <c r="G1295" s="81">
        <f>D1295*F1295</f>
        <v>2.2000000000000002</v>
      </c>
      <c r="H1295" s="76"/>
    </row>
    <row r="1296" spans="1:8" ht="21.75">
      <c r="A1296" s="114"/>
      <c r="B1296" s="101"/>
      <c r="C1296" s="102" t="s">
        <v>1602</v>
      </c>
      <c r="D1296" s="103">
        <v>1</v>
      </c>
      <c r="E1296" s="104" t="s">
        <v>25</v>
      </c>
      <c r="F1296" s="105" t="s">
        <v>51</v>
      </c>
      <c r="G1296" s="106">
        <f>SUM(G1292:G1295)</f>
        <v>26.265499999999999</v>
      </c>
      <c r="H1296" s="107" t="s">
        <v>779</v>
      </c>
    </row>
    <row r="1297" spans="1:8" ht="21.75">
      <c r="A1297" s="70">
        <v>12.4</v>
      </c>
      <c r="B1297" s="71" t="s">
        <v>1603</v>
      </c>
      <c r="C1297" s="72"/>
      <c r="D1297" s="631" t="s">
        <v>770</v>
      </c>
      <c r="E1297" s="74" t="s">
        <v>770</v>
      </c>
      <c r="F1297" s="628" t="s">
        <v>770</v>
      </c>
      <c r="G1297" s="81" t="s">
        <v>770</v>
      </c>
      <c r="H1297" s="111" t="s">
        <v>770</v>
      </c>
    </row>
    <row r="1298" spans="1:8" ht="21.75">
      <c r="A1298" s="76"/>
      <c r="B1298" s="77"/>
      <c r="C1298" s="72" t="s">
        <v>1604</v>
      </c>
      <c r="D1298" s="631">
        <v>0.2</v>
      </c>
      <c r="E1298" s="74" t="s">
        <v>26</v>
      </c>
      <c r="F1298" s="628">
        <v>20</v>
      </c>
      <c r="G1298" s="81">
        <f>D1298*F1298</f>
        <v>4</v>
      </c>
      <c r="H1298" s="111" t="s">
        <v>770</v>
      </c>
    </row>
    <row r="1299" spans="1:8" ht="21.75">
      <c r="A1299" s="76"/>
      <c r="B1299" s="77"/>
      <c r="C1299" s="72" t="s">
        <v>1605</v>
      </c>
      <c r="D1299" s="631">
        <f>1/28</f>
        <v>3.5714285714285712E-2</v>
      </c>
      <c r="E1299" s="74" t="s">
        <v>856</v>
      </c>
      <c r="F1299" s="667">
        <v>416.5</v>
      </c>
      <c r="G1299" s="81">
        <f>D1299*F1299</f>
        <v>14.875</v>
      </c>
      <c r="H1299" s="76"/>
    </row>
    <row r="1300" spans="1:8" ht="21.75">
      <c r="A1300" s="76"/>
      <c r="B1300" s="77"/>
      <c r="C1300" s="72" t="s">
        <v>1606</v>
      </c>
      <c r="D1300" s="631">
        <f>1/18</f>
        <v>5.5555555555555552E-2</v>
      </c>
      <c r="E1300" s="74" t="s">
        <v>856</v>
      </c>
      <c r="F1300" s="113">
        <v>577</v>
      </c>
      <c r="G1300" s="81">
        <f>D1300*F1300</f>
        <v>32.055555555555557</v>
      </c>
      <c r="H1300" s="76"/>
    </row>
    <row r="1301" spans="1:8" ht="21.75">
      <c r="A1301" s="76"/>
      <c r="B1301" s="77"/>
      <c r="C1301" s="72" t="s">
        <v>1607</v>
      </c>
      <c r="D1301" s="631">
        <v>0.01</v>
      </c>
      <c r="E1301" s="74" t="s">
        <v>856</v>
      </c>
      <c r="F1301" s="113">
        <v>380</v>
      </c>
      <c r="G1301" s="81">
        <f>D1301*F1301</f>
        <v>3.8000000000000003</v>
      </c>
      <c r="H1301" s="76"/>
    </row>
    <row r="1302" spans="1:8" ht="21.75">
      <c r="A1302" s="114"/>
      <c r="B1302" s="101"/>
      <c r="C1302" s="102" t="s">
        <v>1608</v>
      </c>
      <c r="D1302" s="103">
        <v>1</v>
      </c>
      <c r="E1302" s="104" t="s">
        <v>25</v>
      </c>
      <c r="F1302" s="105" t="s">
        <v>51</v>
      </c>
      <c r="G1302" s="106">
        <f>SUM(G1298:G1301)</f>
        <v>54.730555555555554</v>
      </c>
      <c r="H1302" s="107" t="s">
        <v>779</v>
      </c>
    </row>
    <row r="1303" spans="1:8" ht="21.75">
      <c r="A1303" s="70">
        <v>12.5</v>
      </c>
      <c r="B1303" s="71" t="s">
        <v>1609</v>
      </c>
      <c r="C1303" s="72"/>
      <c r="D1303" s="631" t="s">
        <v>770</v>
      </c>
      <c r="E1303" s="74" t="s">
        <v>770</v>
      </c>
      <c r="F1303" s="628" t="s">
        <v>770</v>
      </c>
      <c r="G1303" s="81" t="s">
        <v>770</v>
      </c>
      <c r="H1303" s="111" t="s">
        <v>770</v>
      </c>
    </row>
    <row r="1304" spans="1:8" ht="21.75">
      <c r="A1304" s="76"/>
      <c r="B1304" s="77"/>
      <c r="C1304" s="72" t="s">
        <v>1605</v>
      </c>
      <c r="D1304" s="631">
        <f>1/28</f>
        <v>3.5714285714285712E-2</v>
      </c>
      <c r="E1304" s="74" t="s">
        <v>856</v>
      </c>
      <c r="F1304" s="667">
        <v>320</v>
      </c>
      <c r="G1304" s="81">
        <f>D1304*F1304</f>
        <v>11.428571428571427</v>
      </c>
      <c r="H1304" s="76"/>
    </row>
    <row r="1305" spans="1:8" ht="21.75">
      <c r="A1305" s="76"/>
      <c r="B1305" s="77"/>
      <c r="C1305" s="72" t="s">
        <v>1606</v>
      </c>
      <c r="D1305" s="631">
        <f>1/18</f>
        <v>5.5555555555555552E-2</v>
      </c>
      <c r="E1305" s="74" t="s">
        <v>856</v>
      </c>
      <c r="F1305" s="113">
        <v>385</v>
      </c>
      <c r="G1305" s="81">
        <f>D1305*F1305</f>
        <v>21.388888888888889</v>
      </c>
      <c r="H1305" s="76"/>
    </row>
    <row r="1306" spans="1:8" ht="21.75">
      <c r="A1306" s="76"/>
      <c r="B1306" s="77"/>
      <c r="C1306" s="72" t="s">
        <v>1607</v>
      </c>
      <c r="D1306" s="631">
        <v>0.01</v>
      </c>
      <c r="E1306" s="74" t="s">
        <v>856</v>
      </c>
      <c r="F1306" s="113">
        <v>270</v>
      </c>
      <c r="G1306" s="81">
        <f>D1306*F1306</f>
        <v>2.7</v>
      </c>
      <c r="H1306" s="76"/>
    </row>
    <row r="1307" spans="1:8" ht="22.5" thickBot="1">
      <c r="A1307" s="731"/>
      <c r="B1307" s="732"/>
      <c r="C1307" s="733" t="s">
        <v>1610</v>
      </c>
      <c r="D1307" s="734">
        <v>1</v>
      </c>
      <c r="E1307" s="735" t="s">
        <v>25</v>
      </c>
      <c r="F1307" s="736" t="s">
        <v>51</v>
      </c>
      <c r="G1307" s="737">
        <f>SUM(G1304:G1306)</f>
        <v>35.517460317460319</v>
      </c>
      <c r="H1307" s="738" t="s">
        <v>779</v>
      </c>
    </row>
    <row r="1308" spans="1:8" ht="23.25" thickTop="1" thickBot="1">
      <c r="A1308" s="739"/>
      <c r="B1308" s="740"/>
      <c r="C1308" s="741" t="s">
        <v>770</v>
      </c>
      <c r="D1308" s="742" t="s">
        <v>770</v>
      </c>
      <c r="E1308" s="743" t="s">
        <v>770</v>
      </c>
      <c r="F1308" s="744" t="s">
        <v>770</v>
      </c>
      <c r="G1308" s="745" t="s">
        <v>770</v>
      </c>
      <c r="H1308" s="739" t="s">
        <v>770</v>
      </c>
    </row>
    <row r="1309" spans="1:8" ht="21.75" thickTop="1">
      <c r="G1309" s="1076"/>
      <c r="H1309" s="1076"/>
    </row>
    <row r="1310" spans="1:8" ht="21.75">
      <c r="A1310" s="70"/>
      <c r="B1310" s="748"/>
      <c r="C1310" s="72"/>
      <c r="D1310" s="631"/>
      <c r="E1310" s="74"/>
      <c r="F1310" s="628"/>
      <c r="G1310" s="81"/>
      <c r="H1310" s="111"/>
    </row>
    <row r="1311" spans="1:8" ht="22.5" thickBot="1">
      <c r="A1311" s="735"/>
      <c r="B1311" s="735"/>
      <c r="C1311" s="749"/>
      <c r="D1311" s="735"/>
      <c r="E1311" s="735"/>
      <c r="F1311" s="736"/>
      <c r="G1311" s="737"/>
      <c r="H1311" s="737"/>
    </row>
    <row r="1312" spans="1:8" ht="21.75" thickTop="1"/>
  </sheetData>
  <mergeCells count="7">
    <mergeCell ref="G1309:H1309"/>
    <mergeCell ref="A2:H2"/>
    <mergeCell ref="A3:A4"/>
    <mergeCell ref="B3:C4"/>
    <mergeCell ref="D3:D4"/>
    <mergeCell ref="E3:E4"/>
    <mergeCell ref="H3:H4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11"/>
  <sheetViews>
    <sheetView view="pageBreakPreview" zoomScale="85" zoomScaleNormal="100" zoomScaleSheetLayoutView="85" workbookViewId="0">
      <selection activeCell="N5" sqref="N5"/>
    </sheetView>
  </sheetViews>
  <sheetFormatPr defaultRowHeight="24"/>
  <cols>
    <col min="1" max="2" width="9.140625" style="171"/>
    <col min="3" max="3" width="11.5703125" style="171" customWidth="1"/>
    <col min="4" max="5" width="9.140625" style="171"/>
    <col min="6" max="6" width="11.28515625" style="171" customWidth="1"/>
    <col min="7" max="8" width="9.140625" style="171"/>
    <col min="9" max="9" width="10.140625" style="171" customWidth="1"/>
    <col min="10" max="10" width="12.85546875" style="171" customWidth="1"/>
    <col min="11" max="16384" width="9.140625" style="171"/>
  </cols>
  <sheetData>
    <row r="1" spans="1:12">
      <c r="A1" s="1083" t="s">
        <v>828</v>
      </c>
      <c r="B1" s="1083"/>
      <c r="C1" s="1083"/>
      <c r="D1" s="1083"/>
      <c r="E1" s="1083"/>
      <c r="F1" s="1083"/>
      <c r="G1" s="1083"/>
      <c r="H1" s="1083"/>
      <c r="I1" s="1083"/>
      <c r="J1" s="1083"/>
      <c r="K1" s="170"/>
      <c r="L1" s="170"/>
    </row>
    <row r="2" spans="1:12">
      <c r="A2" s="172" t="s">
        <v>829</v>
      </c>
      <c r="B2" s="173"/>
      <c r="C2" s="174"/>
      <c r="D2" s="174"/>
      <c r="E2" s="175"/>
      <c r="F2" s="174"/>
      <c r="G2" s="176"/>
      <c r="H2" s="175"/>
      <c r="I2" s="177"/>
      <c r="J2" s="178"/>
      <c r="K2" s="177"/>
      <c r="L2" s="179"/>
    </row>
    <row r="3" spans="1:12">
      <c r="A3" s="180" t="s">
        <v>830</v>
      </c>
      <c r="B3" s="181"/>
      <c r="C3" s="174"/>
      <c r="D3" s="176">
        <v>1</v>
      </c>
      <c r="E3" s="182" t="s">
        <v>25</v>
      </c>
      <c r="F3" s="175"/>
      <c r="G3" s="182"/>
      <c r="H3" s="183"/>
      <c r="I3" s="184"/>
      <c r="J3" s="183"/>
      <c r="K3" s="175"/>
      <c r="L3" s="179"/>
    </row>
    <row r="4" spans="1:12">
      <c r="A4" s="180" t="s">
        <v>831</v>
      </c>
      <c r="B4" s="185"/>
      <c r="C4" s="186"/>
      <c r="D4" s="187">
        <v>1</v>
      </c>
      <c r="E4" s="182" t="s">
        <v>832</v>
      </c>
      <c r="F4" s="188">
        <v>728.97</v>
      </c>
      <c r="G4" s="182" t="s">
        <v>833</v>
      </c>
      <c r="H4" s="174" t="s">
        <v>834</v>
      </c>
      <c r="I4" s="189">
        <f>F4/(1.2*2.4)</f>
        <v>253.11458333333334</v>
      </c>
      <c r="J4" s="177" t="s">
        <v>835</v>
      </c>
      <c r="K4" s="175"/>
      <c r="L4" s="179"/>
    </row>
    <row r="5" spans="1:12">
      <c r="A5" s="180" t="s">
        <v>836</v>
      </c>
      <c r="B5" s="181"/>
      <c r="C5" s="186"/>
      <c r="D5" s="187">
        <v>0.3</v>
      </c>
      <c r="E5" s="182" t="s">
        <v>832</v>
      </c>
      <c r="F5" s="188">
        <v>612.15</v>
      </c>
      <c r="G5" s="182" t="s">
        <v>833</v>
      </c>
      <c r="H5" s="174" t="s">
        <v>834</v>
      </c>
      <c r="I5" s="190">
        <f>ROUND(F5*D5,2)</f>
        <v>183.65</v>
      </c>
      <c r="J5" s="177" t="s">
        <v>835</v>
      </c>
      <c r="K5" s="175"/>
      <c r="L5" s="179"/>
    </row>
    <row r="6" spans="1:12">
      <c r="A6" s="185" t="s">
        <v>837</v>
      </c>
      <c r="B6" s="181"/>
      <c r="C6" s="186"/>
      <c r="D6" s="187">
        <v>0.3</v>
      </c>
      <c r="E6" s="182" t="s">
        <v>838</v>
      </c>
      <c r="F6" s="188">
        <v>0</v>
      </c>
      <c r="G6" s="182" t="s">
        <v>833</v>
      </c>
      <c r="H6" s="174" t="s">
        <v>834</v>
      </c>
      <c r="I6" s="190">
        <f>ROUND(F6*D6,2)</f>
        <v>0</v>
      </c>
      <c r="J6" s="177" t="s">
        <v>835</v>
      </c>
      <c r="K6" s="175"/>
      <c r="L6" s="179"/>
    </row>
    <row r="7" spans="1:12">
      <c r="A7" s="185" t="s">
        <v>839</v>
      </c>
      <c r="B7" s="181"/>
      <c r="C7" s="186"/>
      <c r="D7" s="187">
        <v>0.25</v>
      </c>
      <c r="E7" s="182" t="s">
        <v>840</v>
      </c>
      <c r="F7" s="188">
        <v>35.049999999999997</v>
      </c>
      <c r="G7" s="182" t="s">
        <v>833</v>
      </c>
      <c r="H7" s="174" t="s">
        <v>834</v>
      </c>
      <c r="I7" s="190">
        <f>ROUND(F7*D7,2)</f>
        <v>8.76</v>
      </c>
      <c r="J7" s="177" t="s">
        <v>835</v>
      </c>
      <c r="K7" s="175"/>
      <c r="L7" s="179"/>
    </row>
    <row r="8" spans="1:12">
      <c r="A8" s="173"/>
      <c r="B8" s="191"/>
      <c r="C8" s="173"/>
      <c r="D8" s="173"/>
      <c r="E8" s="173"/>
      <c r="F8" s="173"/>
      <c r="G8" s="186" t="s">
        <v>46</v>
      </c>
      <c r="H8" s="174" t="s">
        <v>834</v>
      </c>
      <c r="I8" s="190">
        <f>ROUND(SUM(I4:I7),2)</f>
        <v>445.52</v>
      </c>
      <c r="J8" s="177" t="s">
        <v>835</v>
      </c>
      <c r="K8" s="175"/>
      <c r="L8" s="179"/>
    </row>
    <row r="9" spans="1:12">
      <c r="A9" s="171" t="s">
        <v>841</v>
      </c>
      <c r="B9" s="186"/>
      <c r="E9" s="192">
        <f>I8</f>
        <v>445.52</v>
      </c>
      <c r="F9" s="193" t="s">
        <v>842</v>
      </c>
      <c r="G9" s="193">
        <v>0.8</v>
      </c>
      <c r="H9" s="174" t="s">
        <v>834</v>
      </c>
      <c r="I9" s="194">
        <f>E9*0.8</f>
        <v>356.416</v>
      </c>
      <c r="J9" s="177" t="s">
        <v>835</v>
      </c>
    </row>
    <row r="10" spans="1:12" ht="24.75" thickBot="1">
      <c r="G10" s="186" t="s">
        <v>46</v>
      </c>
      <c r="H10" s="174" t="s">
        <v>834</v>
      </c>
      <c r="I10" s="195">
        <f>I9</f>
        <v>356.416</v>
      </c>
      <c r="J10" s="177" t="s">
        <v>835</v>
      </c>
    </row>
    <row r="11" spans="1:12" ht="24.75" thickTop="1"/>
  </sheetData>
  <mergeCells count="1">
    <mergeCell ref="A1:J1"/>
  </mergeCells>
  <pageMargins left="0.7" right="0.7" top="0.75" bottom="0.75" header="0.3" footer="0.3"/>
  <pageSetup paperSize="9" scale="92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25"/>
  <sheetViews>
    <sheetView zoomScaleNormal="100" zoomScaleSheetLayoutView="85" workbookViewId="0">
      <selection activeCell="B10" sqref="B10"/>
    </sheetView>
  </sheetViews>
  <sheetFormatPr defaultRowHeight="23.25"/>
  <cols>
    <col min="3" max="3" width="30.42578125" customWidth="1"/>
    <col min="4" max="4" width="7.85546875" customWidth="1"/>
    <col min="5" max="5" width="7" customWidth="1"/>
    <col min="7" max="7" width="10.7109375" customWidth="1"/>
    <col min="8" max="8" width="9" customWidth="1"/>
    <col min="10" max="10" width="12.5703125" customWidth="1"/>
  </cols>
  <sheetData>
    <row r="1" spans="1:10">
      <c r="A1" s="1093" t="s">
        <v>1080</v>
      </c>
      <c r="B1" s="1093"/>
      <c r="C1" s="1093"/>
      <c r="D1" s="1093"/>
      <c r="E1" s="1093"/>
      <c r="F1" s="1093"/>
      <c r="G1" s="1093"/>
      <c r="H1" s="1093"/>
      <c r="I1" s="1093"/>
      <c r="J1" s="1093"/>
    </row>
    <row r="2" spans="1:10">
      <c r="A2" s="1094" t="s">
        <v>1081</v>
      </c>
      <c r="B2" s="1094"/>
      <c r="C2" s="1094"/>
      <c r="D2" s="1094"/>
      <c r="E2" s="1094"/>
      <c r="F2" s="1094"/>
      <c r="G2" s="1094"/>
      <c r="H2" s="1094"/>
      <c r="I2" s="1094"/>
      <c r="J2" s="1094"/>
    </row>
    <row r="3" spans="1:10">
      <c r="A3" s="256" t="s">
        <v>1082</v>
      </c>
      <c r="B3" s="257"/>
      <c r="C3" s="258" t="str">
        <f>'ปร 4 '!C3</f>
        <v>ปรับปรุงโรงรถดับเพลิง หมายเลขครุภัณฑ์ 011440004</v>
      </c>
      <c r="D3" s="257"/>
      <c r="E3" s="257"/>
      <c r="F3" s="257"/>
      <c r="G3" s="257"/>
      <c r="H3" s="257"/>
      <c r="I3" s="257"/>
      <c r="J3" s="257"/>
    </row>
    <row r="4" spans="1:10">
      <c r="A4" s="256" t="s">
        <v>1083</v>
      </c>
      <c r="B4" s="257"/>
      <c r="C4" s="259" t="str">
        <f>'ปร 4 '!C4</f>
        <v>อาคารจอดรถดับเพลิง(เดิม)  หมู่ที่ 19 ตำบลดงมะดะ อำเภอแม่ลาว จังหวัดเชียงราย</v>
      </c>
      <c r="D4" s="257"/>
      <c r="E4" s="257"/>
      <c r="F4" s="257"/>
      <c r="G4" s="257"/>
      <c r="H4" s="257"/>
      <c r="I4" s="257"/>
      <c r="J4" s="257"/>
    </row>
    <row r="5" spans="1:10">
      <c r="A5" s="256" t="s">
        <v>1084</v>
      </c>
      <c r="B5" s="257"/>
      <c r="C5" s="257" t="str">
        <f>[2]สรุปราคากลาง!D6</f>
        <v>เทศบาลตำบลแม่ลาว</v>
      </c>
      <c r="D5" s="257"/>
      <c r="E5" s="257"/>
      <c r="F5" s="257"/>
      <c r="G5" s="257"/>
      <c r="H5" s="257"/>
      <c r="I5" s="257"/>
      <c r="J5" s="257"/>
    </row>
    <row r="6" spans="1:10">
      <c r="A6" s="256" t="s">
        <v>1085</v>
      </c>
      <c r="B6" s="257"/>
      <c r="D6" s="257" t="s">
        <v>1692</v>
      </c>
      <c r="E6" s="257"/>
      <c r="F6" s="257"/>
      <c r="G6" s="257"/>
      <c r="H6" s="257"/>
      <c r="I6" s="257"/>
      <c r="J6" s="257"/>
    </row>
    <row r="7" spans="1:10">
      <c r="A7" s="256" t="str">
        <f>'ปร 4 '!A6:B6</f>
        <v>คำนวณราคากลางโดย</v>
      </c>
      <c r="B7" s="257"/>
      <c r="C7" s="257" t="s">
        <v>1086</v>
      </c>
      <c r="D7" s="257"/>
      <c r="E7" s="257" t="s">
        <v>1087</v>
      </c>
      <c r="F7" s="257"/>
      <c r="G7" s="260"/>
      <c r="H7" s="257" t="s">
        <v>1073</v>
      </c>
      <c r="I7" s="257">
        <v>2566</v>
      </c>
      <c r="J7" s="257"/>
    </row>
    <row r="8" spans="1:10">
      <c r="A8" s="1095" t="s">
        <v>12</v>
      </c>
      <c r="B8" s="1097" t="s">
        <v>13</v>
      </c>
      <c r="C8" s="1098"/>
      <c r="D8" s="1101" t="s">
        <v>1088</v>
      </c>
      <c r="E8" s="1102"/>
      <c r="F8" s="1101" t="s">
        <v>1089</v>
      </c>
      <c r="G8" s="1102"/>
      <c r="H8" s="1101" t="s">
        <v>17</v>
      </c>
      <c r="I8" s="1102"/>
      <c r="J8" s="1103" t="s">
        <v>1090</v>
      </c>
    </row>
    <row r="9" spans="1:10">
      <c r="A9" s="1096"/>
      <c r="B9" s="1099"/>
      <c r="C9" s="1100"/>
      <c r="D9" s="302" t="s">
        <v>14</v>
      </c>
      <c r="E9" s="302" t="s">
        <v>15</v>
      </c>
      <c r="F9" s="302" t="s">
        <v>766</v>
      </c>
      <c r="G9" s="302" t="s">
        <v>767</v>
      </c>
      <c r="H9" s="302" t="s">
        <v>766</v>
      </c>
      <c r="I9" s="302" t="s">
        <v>767</v>
      </c>
      <c r="J9" s="1103"/>
    </row>
    <row r="10" spans="1:10">
      <c r="A10" s="261">
        <v>1</v>
      </c>
      <c r="B10" s="262" t="s">
        <v>1151</v>
      </c>
      <c r="C10" s="263"/>
      <c r="D10" s="264">
        <v>1</v>
      </c>
      <c r="E10" s="261" t="s">
        <v>191</v>
      </c>
      <c r="F10" s="265">
        <v>623</v>
      </c>
      <c r="G10" s="266">
        <f>ROUND((F10*D10),2)</f>
        <v>623</v>
      </c>
      <c r="H10" s="265">
        <v>173</v>
      </c>
      <c r="I10" s="265">
        <f>H10*D10</f>
        <v>173</v>
      </c>
      <c r="J10" s="265">
        <f>ROUND((G10+I10),2)</f>
        <v>796</v>
      </c>
    </row>
    <row r="11" spans="1:10">
      <c r="A11" s="267">
        <v>2</v>
      </c>
      <c r="B11" s="268" t="s">
        <v>1091</v>
      </c>
      <c r="C11" s="269"/>
      <c r="D11" s="270">
        <v>1</v>
      </c>
      <c r="E11" s="267" t="s">
        <v>191</v>
      </c>
      <c r="F11" s="271">
        <v>357.28</v>
      </c>
      <c r="G11" s="266">
        <f t="shared" ref="G11:G13" si="0">ROUND((F11*D11),2)</f>
        <v>357.28</v>
      </c>
      <c r="H11" s="271">
        <v>110</v>
      </c>
      <c r="I11" s="265">
        <f t="shared" ref="I11:I14" si="1">H11*D11</f>
        <v>110</v>
      </c>
      <c r="J11" s="271">
        <f>ROUND((G11+I11),2)</f>
        <v>467.28</v>
      </c>
    </row>
    <row r="12" spans="1:10">
      <c r="A12" s="267">
        <v>3</v>
      </c>
      <c r="B12" s="273" t="s">
        <v>1092</v>
      </c>
      <c r="C12" s="274"/>
      <c r="D12" s="270">
        <v>0.33</v>
      </c>
      <c r="E12" s="267" t="s">
        <v>456</v>
      </c>
      <c r="F12" s="271">
        <v>450</v>
      </c>
      <c r="G12" s="266">
        <f t="shared" si="0"/>
        <v>148.5</v>
      </c>
      <c r="H12" s="271">
        <v>200</v>
      </c>
      <c r="I12" s="265">
        <f t="shared" si="1"/>
        <v>66</v>
      </c>
      <c r="J12" s="271">
        <f>ROUND((G12+I12),2)</f>
        <v>214.5</v>
      </c>
    </row>
    <row r="13" spans="1:10">
      <c r="A13" s="267">
        <v>4</v>
      </c>
      <c r="B13" s="268" t="s">
        <v>1093</v>
      </c>
      <c r="C13" s="269"/>
      <c r="D13" s="270">
        <v>3.6</v>
      </c>
      <c r="E13" s="267" t="s">
        <v>25</v>
      </c>
      <c r="F13" s="271">
        <v>40</v>
      </c>
      <c r="G13" s="266">
        <f t="shared" si="0"/>
        <v>144</v>
      </c>
      <c r="H13" s="271">
        <v>35</v>
      </c>
      <c r="I13" s="265">
        <f t="shared" si="1"/>
        <v>126</v>
      </c>
      <c r="J13" s="271">
        <f>ROUND((G13+I13),2)</f>
        <v>270</v>
      </c>
    </row>
    <row r="14" spans="1:10">
      <c r="A14" s="267">
        <v>5</v>
      </c>
      <c r="B14" s="1086" t="s">
        <v>1094</v>
      </c>
      <c r="C14" s="1087"/>
      <c r="D14" s="270">
        <v>1.8</v>
      </c>
      <c r="E14" s="267" t="s">
        <v>25</v>
      </c>
      <c r="F14" s="271"/>
      <c r="G14" s="272"/>
      <c r="H14" s="271">
        <f>[3]ราคาวัสดุ!I19</f>
        <v>590</v>
      </c>
      <c r="I14" s="265">
        <f t="shared" si="1"/>
        <v>1062</v>
      </c>
      <c r="J14" s="271">
        <f>ROUND((G14+I14),2)</f>
        <v>1062</v>
      </c>
    </row>
    <row r="15" spans="1:10">
      <c r="A15" s="267"/>
      <c r="B15" s="1086"/>
      <c r="C15" s="1087"/>
      <c r="D15" s="270"/>
      <c r="E15" s="267"/>
      <c r="F15" s="275"/>
      <c r="G15" s="272"/>
      <c r="H15" s="271"/>
      <c r="I15" s="271"/>
      <c r="J15" s="271"/>
    </row>
    <row r="16" spans="1:10">
      <c r="A16" s="267"/>
      <c r="B16" s="1086"/>
      <c r="C16" s="1087"/>
      <c r="D16" s="270"/>
      <c r="E16" s="267"/>
      <c r="F16" s="276"/>
      <c r="G16" s="272"/>
      <c r="H16" s="271"/>
      <c r="I16" s="271"/>
      <c r="J16" s="271"/>
    </row>
    <row r="17" spans="1:10">
      <c r="A17" s="267"/>
      <c r="B17" s="268"/>
      <c r="C17" s="269"/>
      <c r="D17" s="270"/>
      <c r="E17" s="267"/>
      <c r="F17" s="271"/>
      <c r="G17" s="271"/>
      <c r="H17" s="271"/>
      <c r="I17" s="271"/>
      <c r="J17" s="271"/>
    </row>
    <row r="18" spans="1:10">
      <c r="A18" s="267"/>
      <c r="B18" s="268"/>
      <c r="C18" s="269"/>
      <c r="D18" s="270"/>
      <c r="E18" s="267"/>
      <c r="F18" s="271"/>
      <c r="G18" s="271"/>
      <c r="H18" s="271"/>
      <c r="I18" s="271"/>
      <c r="J18" s="271"/>
    </row>
    <row r="19" spans="1:10">
      <c r="A19" s="277"/>
      <c r="B19" s="1088"/>
      <c r="C19" s="1089"/>
      <c r="D19" s="278"/>
      <c r="E19" s="279"/>
      <c r="F19" s="280"/>
      <c r="G19" s="281"/>
      <c r="H19" s="275"/>
      <c r="I19" s="275"/>
      <c r="J19" s="275"/>
    </row>
    <row r="20" spans="1:10" ht="24" thickBot="1">
      <c r="A20" s="282"/>
      <c r="B20" s="1090" t="s">
        <v>1095</v>
      </c>
      <c r="C20" s="1091"/>
      <c r="D20" s="283"/>
      <c r="E20" s="283"/>
      <c r="F20" s="283"/>
      <c r="G20" s="284">
        <f>SUM(G10:G19)</f>
        <v>1272.78</v>
      </c>
      <c r="H20" s="285"/>
      <c r="I20" s="286">
        <f>SUM(I10:I19)</f>
        <v>1537</v>
      </c>
      <c r="J20" s="287">
        <f>SUM(J10:J19)</f>
        <v>2809.7799999999997</v>
      </c>
    </row>
    <row r="21" spans="1:10" ht="24" thickBot="1">
      <c r="A21" s="288"/>
      <c r="B21" s="1092" t="s">
        <v>1096</v>
      </c>
      <c r="C21" s="1084"/>
      <c r="D21" s="289" t="s">
        <v>1097</v>
      </c>
      <c r="E21" s="1084" t="str">
        <f>"("&amp;BAHTTEXT(J21)&amp;")"</f>
        <v>(สองพันแปดร้อยเก้าบาทถ้วน)</v>
      </c>
      <c r="F21" s="1084"/>
      <c r="G21" s="1084"/>
      <c r="H21" s="1084"/>
      <c r="I21" s="290"/>
      <c r="J21" s="291">
        <f>ROUNDDOWN(J20,0)</f>
        <v>2809</v>
      </c>
    </row>
    <row r="22" spans="1:10">
      <c r="A22" s="257"/>
      <c r="B22" s="292"/>
      <c r="C22" s="293"/>
      <c r="D22" s="294"/>
      <c r="E22" s="295"/>
      <c r="F22" s="295"/>
      <c r="G22" s="295"/>
      <c r="H22" s="295"/>
      <c r="I22" s="296"/>
      <c r="J22" s="297"/>
    </row>
    <row r="23" spans="1:10">
      <c r="A23" s="257"/>
      <c r="B23" s="298"/>
      <c r="C23" s="299"/>
      <c r="D23" s="257"/>
      <c r="E23" s="300" t="s">
        <v>1098</v>
      </c>
      <c r="F23" s="300"/>
      <c r="G23" s="300"/>
      <c r="H23" s="300"/>
    </row>
    <row r="24" spans="1:10">
      <c r="A24" s="292"/>
      <c r="B24" s="292"/>
      <c r="C24" s="257"/>
      <c r="D24" s="292"/>
      <c r="E24" s="257" t="s">
        <v>1099</v>
      </c>
      <c r="F24" s="257"/>
      <c r="G24" s="257"/>
      <c r="H24" s="257"/>
    </row>
    <row r="25" spans="1:10">
      <c r="A25" s="292"/>
      <c r="B25" s="292"/>
      <c r="C25" s="292"/>
      <c r="D25" s="292"/>
      <c r="E25" s="1085" t="s">
        <v>1100</v>
      </c>
      <c r="F25" s="1085"/>
      <c r="G25" s="1085"/>
      <c r="H25" s="301"/>
    </row>
  </sheetData>
  <mergeCells count="16">
    <mergeCell ref="A1:J1"/>
    <mergeCell ref="A2:J2"/>
    <mergeCell ref="A8:A9"/>
    <mergeCell ref="B8:C9"/>
    <mergeCell ref="D8:E8"/>
    <mergeCell ref="F8:G8"/>
    <mergeCell ref="H8:I8"/>
    <mergeCell ref="J8:J9"/>
    <mergeCell ref="E21:H21"/>
    <mergeCell ref="E25:G25"/>
    <mergeCell ref="B14:C14"/>
    <mergeCell ref="B15:C15"/>
    <mergeCell ref="B16:C16"/>
    <mergeCell ref="B19:C19"/>
    <mergeCell ref="B20:C20"/>
    <mergeCell ref="B21:C21"/>
  </mergeCells>
  <pageMargins left="0.7" right="0.7" top="0.75" bottom="0.75" header="0.3" footer="0.3"/>
  <pageSetup paperSize="9" scale="8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view="pageBreakPreview" topLeftCell="A49" zoomScale="85" zoomScaleNormal="100" zoomScaleSheetLayoutView="85" workbookViewId="0">
      <selection activeCell="T59" sqref="T59"/>
    </sheetView>
  </sheetViews>
  <sheetFormatPr defaultRowHeight="23.25"/>
  <sheetData/>
  <pageMargins left="0.7" right="0.7" top="0.75" bottom="0.75" header="0.3" footer="0.3"/>
  <pageSetup paperSize="9" scale="59" orientation="portrait" horizontalDpi="300" verticalDpi="300" r:id="rId1"/>
  <rowBreaks count="1" manualBreakCount="1">
    <brk id="31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14</vt:i4>
      </vt:variant>
      <vt:variant>
        <vt:lpstr>ช่วงที่มีชื่อ</vt:lpstr>
      </vt:variant>
      <vt:variant>
        <vt:i4>7</vt:i4>
      </vt:variant>
    </vt:vector>
  </HeadingPairs>
  <TitlesOfParts>
    <vt:vector size="21" baseType="lpstr">
      <vt:lpstr>ปร 6</vt:lpstr>
      <vt:lpstr>ปร5</vt:lpstr>
      <vt:lpstr>ปร 4 </vt:lpstr>
      <vt:lpstr>ปร 4(พ)</vt:lpstr>
      <vt:lpstr>แบบแสดงเหตุผล</vt:lpstr>
      <vt:lpstr>ราคา + ขนส่ง</vt:lpstr>
      <vt:lpstr>รายการคำนวณ</vt:lpstr>
      <vt:lpstr>ราคาพาณิช</vt:lpstr>
      <vt:lpstr>Factor f</vt:lpstr>
      <vt:lpstr>วัสดุมวลรวม</vt:lpstr>
      <vt:lpstr>วัสดุมวลรวม1</vt:lpstr>
      <vt:lpstr>ไม้แบบ</vt:lpstr>
      <vt:lpstr>ป้ายโครงการ</vt:lpstr>
      <vt:lpstr>Sheet1</vt:lpstr>
      <vt:lpstr>แบบแสดงเหตุผล!Print_Area</vt:lpstr>
      <vt:lpstr>'ปร 4 '!Print_Area</vt:lpstr>
      <vt:lpstr>'ปร 6'!Print_Area</vt:lpstr>
      <vt:lpstr>ปร5!Print_Area</vt:lpstr>
      <vt:lpstr>'ราคา + ขนส่ง'!Print_Area</vt:lpstr>
      <vt:lpstr>ราคาพาณิช!Print_Area</vt:lpstr>
      <vt:lpstr>'ปร 4 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worawit</dc:creator>
  <cp:lastModifiedBy>User</cp:lastModifiedBy>
  <cp:lastPrinted>2023-10-09T05:47:48Z</cp:lastPrinted>
  <dcterms:created xsi:type="dcterms:W3CDTF">2018-09-06T13:02:15Z</dcterms:created>
  <dcterms:modified xsi:type="dcterms:W3CDTF">2023-10-16T04:48:37Z</dcterms:modified>
</cp:coreProperties>
</file>