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พัสดุ อบต.เขาตอก ปีงบประมาณ 2568\เงินสะสม 2567\โครงการปรับปรุงถนนสายขอนพอ หมู่ที่ 2\"/>
    </mc:Choice>
  </mc:AlternateContent>
  <xr:revisionPtr revIDLastSave="0" documentId="13_ncr:1_{72B5FD50-4B3B-4BFE-B367-E4609526D7A7}" xr6:coauthVersionLast="40" xr6:coauthVersionMax="40" xr10:uidLastSave="{00000000-0000-0000-0000-000000000000}"/>
  <bookViews>
    <workbookView xWindow="0" yWindow="0" windowWidth="21600" windowHeight="9555" activeTab="2" xr2:uid="{00000000-000D-0000-FFFF-FFFF00000000}"/>
  </bookViews>
  <sheets>
    <sheet name="ใบปะหน้า" sheetId="1" r:id="rId1"/>
    <sheet name="ปร.5" sheetId="2" r:id="rId2"/>
    <sheet name="แบบสรุปราคากลาง" sheetId="3" r:id="rId3"/>
    <sheet name="ค่าวัสดุต่อหน่วย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3" l="1"/>
</calcChain>
</file>

<file path=xl/sharedStrings.xml><?xml version="1.0" encoding="utf-8"?>
<sst xmlns="http://schemas.openxmlformats.org/spreadsheetml/2006/main" count="199" uniqueCount="166">
  <si>
    <t>องค์การบริหารส่วนตำบลเขาตอก</t>
  </si>
  <si>
    <t>อำเภอเคียนซา   จังหวัดสุราษฎร์ธานี</t>
  </si>
  <si>
    <t>รายละเอียดโครงการ</t>
  </si>
  <si>
    <r>
      <t xml:space="preserve">             </t>
    </r>
    <r>
      <rPr>
        <b/>
        <sz val="14"/>
        <color rgb="FFFF0000"/>
        <rFont val="TH SarabunPSK"/>
        <family val="2"/>
      </rPr>
      <t xml:space="preserve">                        </t>
    </r>
    <r>
      <rPr>
        <sz val="14"/>
        <color theme="1"/>
        <rFont val="TH SarabunPSK"/>
        <family val="2"/>
      </rPr>
      <t xml:space="preserve">  </t>
    </r>
    <r>
      <rPr>
        <b/>
        <sz val="14"/>
        <color rgb="FFFF0000"/>
        <rFont val="TH SarabunPSK"/>
        <family val="2"/>
      </rPr>
      <t xml:space="preserve">                               </t>
    </r>
    <r>
      <rPr>
        <sz val="14"/>
        <color rgb="FFFF0000"/>
        <rFont val="TH SarabunPSK"/>
        <family val="2"/>
      </rPr>
      <t xml:space="preserve">      </t>
    </r>
    <r>
      <rPr>
        <b/>
        <sz val="14"/>
        <color rgb="FFFF0000"/>
        <rFont val="TH SarabunPSK"/>
        <family val="2"/>
      </rPr>
      <t xml:space="preserve">    </t>
    </r>
    <r>
      <rPr>
        <b/>
        <sz val="14"/>
        <color theme="1"/>
        <rFont val="TH SarabunPSK"/>
        <family val="2"/>
      </rPr>
      <t xml:space="preserve">                                               </t>
    </r>
    <r>
      <rPr>
        <sz val="14"/>
        <color theme="1"/>
        <rFont val="TH SarabunPSK"/>
        <family val="2"/>
      </rPr>
      <t>แบบ  ปร.5    แผ่นที่  1/1</t>
    </r>
  </si>
  <si>
    <t>แบบสรุปราคากลางค่าก่อสร้าง</t>
  </si>
  <si>
    <t xml:space="preserve">หน่วยงานเจ้าของโครงการ/งานก่อสร้าง    องค์การบริหารส่วนตำบลเขาตอก   อำเภอเคียนซา  จังหวัดสุราษฎร์ธานี  </t>
  </si>
  <si>
    <t>หน่วย : บาท</t>
  </si>
  <si>
    <t>ลำดับที่</t>
  </si>
  <si>
    <t>รายการ</t>
  </si>
  <si>
    <t>ค่างานต้นทุน</t>
  </si>
  <si>
    <t xml:space="preserve">  Factor F</t>
  </si>
  <si>
    <t>ราคากลาง</t>
  </si>
  <si>
    <t>หมายเหตุ</t>
  </si>
  <si>
    <t>ประเภทงานก่อสร้างอาคารและงานโครงสร้างคอนกรีตเสริมเหล็ก</t>
  </si>
  <si>
    <t>-</t>
  </si>
  <si>
    <t>ประเภทงานก่อสร้างทาง</t>
  </si>
  <si>
    <t>ประเภทงานก่อสร้างสะพานและ</t>
  </si>
  <si>
    <t>ท่อเหลี่ยม</t>
  </si>
  <si>
    <t>ประเภทงานชลประทาน</t>
  </si>
  <si>
    <t>งานไม่พิจารณาปรับราคา</t>
  </si>
  <si>
    <t>เงื่อนไขการใช้ตาราง  Factor F</t>
  </si>
  <si>
    <t>เงินล่วงหน้าจ่าย                0  %</t>
  </si>
  <si>
    <t>เงินประกันผลงานหัก          0  %</t>
  </si>
  <si>
    <t>ดอกเบี้ยเงินกู้                   7  %</t>
  </si>
  <si>
    <t>ภาษีมูลค่าเพิ่ม                  7  %</t>
  </si>
  <si>
    <t>สรุป</t>
  </si>
  <si>
    <t>รวมราคาค่าก่อสร้างเป็นเงินทั้งสิ้น</t>
  </si>
  <si>
    <t>คิดเป็นเงินประมาณ</t>
  </si>
  <si>
    <t xml:space="preserve">            </t>
  </si>
  <si>
    <t>แบบเลขที่               -</t>
  </si>
  <si>
    <t>แบบสรุปราคากลางงานก่อสร้างทาง  สะพาน  และท่อเหลี่ยม</t>
  </si>
  <si>
    <t xml:space="preserve"> ลำดับที่</t>
  </si>
  <si>
    <t>หน่วย</t>
  </si>
  <si>
    <t>จำนวน</t>
  </si>
  <si>
    <t>ราคา</t>
  </si>
  <si>
    <t>ต่อหน่วย</t>
  </si>
  <si>
    <t>ราคาทุน</t>
  </si>
  <si>
    <t xml:space="preserve"> Factor F</t>
  </si>
  <si>
    <t>งานถางป่าขุดตอ - ขนาดกลาง</t>
  </si>
  <si>
    <t>ตร.ม.</t>
  </si>
  <si>
    <t>งานเกรดยกระดับคันทาง , ราดน้ำบดอัดและเกรดตกแต่งคูระบายน้ำ</t>
  </si>
  <si>
    <t>งานผิวจราจร(หินผุเขาตอก) +เกรดเกลี่ยราดน้ำบดอัด</t>
  </si>
  <si>
    <t>ลบ.ม.</t>
  </si>
  <si>
    <t>เมตร</t>
  </si>
  <si>
    <t>งาน</t>
  </si>
  <si>
    <t>TOTAL</t>
  </si>
  <si>
    <t xml:space="preserve"> แบบเลขที่               -</t>
  </si>
  <si>
    <t>การคำนวณปริมาณหาค่าวัสดุมวลรวมต่อหน่วย</t>
  </si>
  <si>
    <t>องค์การบริหารส่วนตำบลเขาตอก  อ.เคียนซา  จ.สุราษฎร์ธานี</t>
  </si>
  <si>
    <r>
      <t xml:space="preserve">1.  </t>
    </r>
    <r>
      <rPr>
        <u/>
        <sz val="14"/>
        <color theme="1"/>
        <rFont val="TH SarabunPSK"/>
        <family val="2"/>
      </rPr>
      <t>งานถางป่าและขุดตอ</t>
    </r>
  </si>
  <si>
    <t xml:space="preserve">                   -  ค่าขนท่อขึ้น - ลง  คิดเที่ยวละ  300  บาท</t>
  </si>
  <si>
    <t xml:space="preserve">                   ลงชื่อ  .......................………..…  ประธานกรรมการกำหนดราคากลาง</t>
  </si>
  <si>
    <t xml:space="preserve">                                                               (นางจุฬาภรณ์ กุลศิริ)                                                       </t>
  </si>
  <si>
    <t>ใช้ประกอบการจัดทำราคากลาง</t>
  </si>
  <si>
    <r>
      <t xml:space="preserve">               (นายจรงค์    หอมหวล)                                                                  (</t>
    </r>
    <r>
      <rPr>
        <sz val="14"/>
        <color theme="1"/>
        <rFont val="TH SarabunIT๙"/>
        <family val="2"/>
      </rPr>
      <t>นายฉัตรชัย  สุริยะจันทร์</t>
    </r>
    <r>
      <rPr>
        <sz val="14"/>
        <color theme="1"/>
        <rFont val="TH SarabunPSK"/>
        <family val="2"/>
      </rPr>
      <t xml:space="preserve">)  </t>
    </r>
  </si>
  <si>
    <t xml:space="preserve">      ลงชื่อ …………………...................  กรรมการ                                             ลงชื่อ …………….…....................  กรรมการ </t>
  </si>
  <si>
    <t xml:space="preserve">ลงชื่อ …………………...................  กรรมการ                                               ลงชื่อ …………….…....................  กรรมการ </t>
  </si>
  <si>
    <r>
      <t xml:space="preserve">        (นายจรงค์    หอมหวล)                                                                    (</t>
    </r>
    <r>
      <rPr>
        <sz val="14"/>
        <color theme="1"/>
        <rFont val="TH SarabunIT๙"/>
        <family val="2"/>
      </rPr>
      <t>นายฉัตรชัย  สุริยะจันทร์</t>
    </r>
    <r>
      <rPr>
        <sz val="14"/>
        <color theme="1"/>
        <rFont val="TH SarabunPSK"/>
        <family val="2"/>
      </rPr>
      <t xml:space="preserve">)  </t>
    </r>
  </si>
  <si>
    <t xml:space="preserve">                                      (นางจุฬาภรณ์ กุลศิริ)                                                       </t>
  </si>
  <si>
    <r>
      <t xml:space="preserve">R </t>
    </r>
    <r>
      <rPr>
        <sz val="14"/>
        <color theme="1"/>
        <rFont val="TH SarabunPSK"/>
        <family val="2"/>
      </rPr>
      <t xml:space="preserve">  ขนาดกลาง</t>
    </r>
  </si>
  <si>
    <r>
      <t>*</t>
    </r>
    <r>
      <rPr>
        <sz val="14"/>
        <color theme="1"/>
        <rFont val="TH SarabunPSK"/>
        <family val="2"/>
      </rPr>
      <t xml:space="preserve">  ขนาดเบา </t>
    </r>
  </si>
  <si>
    <r>
      <t>*</t>
    </r>
    <r>
      <rPr>
        <sz val="14"/>
        <color theme="1"/>
        <rFont val="TH SarabunPSK"/>
        <family val="2"/>
      </rPr>
      <t xml:space="preserve">  ขนาดหนัก</t>
    </r>
  </si>
  <si>
    <t>1.</t>
  </si>
  <si>
    <t>2.</t>
  </si>
  <si>
    <t>3.</t>
  </si>
  <si>
    <t>4.</t>
  </si>
  <si>
    <r>
      <t>ชื่อโครงการ</t>
    </r>
    <r>
      <rPr>
        <sz val="16"/>
        <color theme="1"/>
        <rFont val="TH SarabunPSK"/>
        <family val="2"/>
      </rPr>
      <t xml:space="preserve">     ปรับปรุงถนนสายขอนพอ</t>
    </r>
  </si>
  <si>
    <r>
      <t xml:space="preserve">สถานที่        </t>
    </r>
    <r>
      <rPr>
        <sz val="16"/>
        <color theme="1"/>
        <rFont val="TH SarabunPSK"/>
        <family val="2"/>
      </rPr>
      <t xml:space="preserve">  บ้านเขาตอกใต้  หมู่ที่ 2  ตำบลเขาตอก  อำเภอเคียนซา  จังหวัดสุราษฎร์ธานี</t>
    </r>
  </si>
  <si>
    <t xml:space="preserve">                   ปริมาตรหินผุไม่น้อยกว่า  735  ลูกบาศก์เมตร  และเกรดเกลี่ยเรียบราดน้ำบดอัดพร้อมเกรดตกแต่ง</t>
  </si>
  <si>
    <t xml:space="preserve">                   คูระบายน้ำสองข้างทาง (ช่วง กม.0+000 ถึง กม.1+180)      </t>
  </si>
  <si>
    <t xml:space="preserve">                1. ปรับปรุงถนนผิวจราจรลงหินผุเขาตอกกว้าง  4.00  เมตร  ยาว  1,180  เมตร  หนา  0.15  เมตร</t>
  </si>
  <si>
    <t xml:space="preserve">                2. ฝังท่อระบายน้ำ คสล.  ชั้น 3  มอก. 128/2560  </t>
  </si>
  <si>
    <t xml:space="preserve">                    2.1 ขนาด  Ø 0.40 × 1.00  เมตร   จำนวน     7    ท่อน     </t>
  </si>
  <si>
    <t xml:space="preserve">                    2.2 ขนาด  Ø 0.60 × 1.00  เมตร   จำนวน    28   ท่อน    </t>
  </si>
  <si>
    <t xml:space="preserve">                    2.3 ขนาด  Ø 0.80 × 1.00  เมตร   จำนวน    21   ท่อน   </t>
  </si>
  <si>
    <t xml:space="preserve">                    2.4 ขนาด  Ø 1.50 × 1.00  เมตร   จำนวน    22   ท่อน </t>
  </si>
  <si>
    <t xml:space="preserve">                   แบบละ  1   แผ่น   </t>
  </si>
  <si>
    <r>
      <t xml:space="preserve">ราคากลาง     </t>
    </r>
    <r>
      <rPr>
        <sz val="16"/>
        <color theme="1"/>
        <rFont val="TH SarabunPSK"/>
        <family val="2"/>
      </rPr>
      <t>697,300.00  บาท (-หกแสนเก้าหมื่นเจ็ดพันสามร้อยบาทถ้วน-)</t>
    </r>
  </si>
  <si>
    <t>ชื่อโครงการ            ปรับปรุงถนนสายขอนพอ</t>
  </si>
  <si>
    <t xml:space="preserve">สถานที่ก่อสร้าง        บ้านเขาตอกใต้   หมู่ที่ 2  ตำบลเขาตอก   อำเภอเคียนซา  จังหวัดสุราษฎร์ธานี                                      </t>
  </si>
  <si>
    <t>คำนวณราคากลาง   เมื่อวันที่  26  เดือน  พฤศจิกายน  พ.ศ.  2567</t>
  </si>
  <si>
    <t>ราคาน้ำมันโซลาลิตรละ  33.00-33.99  บาท/ลิตร   เฉลี่ย  33.50  บาท/ลิตร(33.24 บาท/ลิตร)</t>
  </si>
  <si>
    <t xml:space="preserve">            - ค่าดำเนินการ + ค่าเสื่อมราคาเครื่องจักร   3.76   บาท/ตร.ม.</t>
  </si>
  <si>
    <r>
      <t xml:space="preserve">2.  </t>
    </r>
    <r>
      <rPr>
        <u/>
        <sz val="14"/>
        <color theme="1"/>
        <rFont val="TH SarabunPSK"/>
        <family val="2"/>
      </rPr>
      <t>งานถมดินลูกรังยกระดับคันทาง</t>
    </r>
  </si>
  <si>
    <t xml:space="preserve">         ค่าขนส่ง  3  กม. (10 ล้อ)                                       =      16.99          บาท/ลบ.ม.</t>
  </si>
  <si>
    <t xml:space="preserve">         ค่าดำเนินการ+ค่าเสื่อมราคา (75%)                           =       47.29 x 0.75 =  35.47  บาท/ลบ.ม.</t>
  </si>
  <si>
    <r>
      <t xml:space="preserve">3.  </t>
    </r>
    <r>
      <rPr>
        <u/>
        <sz val="14"/>
        <color theme="1"/>
        <rFont val="TH SarabunPSK"/>
        <family val="2"/>
      </rPr>
      <t>งานเกรดยกระดับคันทาง  ราดน้ำบดอัดและเกรดตกแต่งคูระบายน้ำ</t>
    </r>
  </si>
  <si>
    <t xml:space="preserve">         ค่าดำเนินการ + ค่าเสื่อมราคา(ความหนา 0.20  เมตร)     =        47.29 x 0.20 =   9.46  บาท/ตร.ม.</t>
  </si>
  <si>
    <t xml:space="preserve">         ค่างานต้นทุน                                                      =         9.46        บาท/ตร.ม.</t>
  </si>
  <si>
    <r>
      <t xml:space="preserve">4.  </t>
    </r>
    <r>
      <rPr>
        <u/>
        <sz val="14"/>
        <color theme="1"/>
        <rFont val="TH SarabunPSK"/>
        <family val="2"/>
      </rPr>
      <t>งานผิวจราจร (หินผุเขาตอก) + เกรดเกลี่ยราดน้ำบดอัด</t>
    </r>
  </si>
  <si>
    <t xml:space="preserve">         รวม                                                                 =     126.99         บาท/ลบ.ม.</t>
  </si>
  <si>
    <t xml:space="preserve">         ส่วนยุบตัว   126.99 x 1.6                                      =     203.18         บาท/ลบ.ม.</t>
  </si>
  <si>
    <t xml:space="preserve">         ค่าใช้จ่ายรวม  =  203.18 + 42.56                           =      245.74         บาท/ลบ.ม.</t>
  </si>
  <si>
    <r>
      <t xml:space="preserve">5. </t>
    </r>
    <r>
      <rPr>
        <u/>
        <sz val="14"/>
        <color theme="1"/>
        <rFont val="TH SarabunPSK"/>
        <family val="2"/>
      </rPr>
      <t>งานท่อกลมคอนกรีตเสริมเหล็ก</t>
    </r>
  </si>
  <si>
    <t xml:space="preserve">            ราคาค่าท่อ    =  495.33   บาท/ท่อน</t>
  </si>
  <si>
    <t xml:space="preserve">            ราคาค่าท่อ    =  700.94   บาท/ท่อน</t>
  </si>
  <si>
    <t xml:space="preserve">            ค่าขนส่ง                                                         =         69.58     บาท/ม.            </t>
  </si>
  <si>
    <t xml:space="preserve">            ค่าวางและกลบกลับ                                           =       345.00      บาท/ม.</t>
  </si>
  <si>
    <t xml:space="preserve">            ค่าใช้จ่ายรวม  = 31.72+700.94+69.58+345.00       =     1,147.24     บาท/ม.</t>
  </si>
  <si>
    <t xml:space="preserve">            ค่างานต้นทุน                                                   =     1,147.24     บาท/ม.</t>
  </si>
  <si>
    <t xml:space="preserve">            ค่าขนส่ง                                                         =         52.19     บาท/ม.            </t>
  </si>
  <si>
    <t xml:space="preserve">            ราคาค่าท่อ    =  1,308.42   บาท/ท่อน</t>
  </si>
  <si>
    <t xml:space="preserve">            ค่าขนส่ง                                                         =         92.77     บาท/ม.            </t>
  </si>
  <si>
    <t xml:space="preserve">            ค่าวางและกลบกลับ                                           =       421.00      บาท/ม.</t>
  </si>
  <si>
    <t xml:space="preserve">            ค่าใช้จ่ายรวม  = 47.58+1,308.42+92.77+421.00     =     1,869.77     บาท/ม.</t>
  </si>
  <si>
    <t xml:space="preserve">            ราคาค่าท่อ    =  4,766.36   บาท/ท่อน</t>
  </si>
  <si>
    <r>
      <t>หมายเหตุ</t>
    </r>
    <r>
      <rPr>
        <sz val="14"/>
        <color theme="1"/>
        <rFont val="TH SarabunPSK"/>
        <family val="2"/>
      </rPr>
      <t xml:space="preserve">  ค่าขนส่งท่อคิดจากการขนโดยรถบรรทุก  10  ล้อ  เที่ยวละ  13  ตัน(อ.เมืองสุราษฎร์ธานี - สถานที่ก่อสร้าง = 40 กม.)</t>
    </r>
  </si>
  <si>
    <t xml:space="preserve">            ค่าขนส่งเฉลี่ย  Ø 0.40  ม.  =   1,669.94/32             =         52.19      บาท/ม.</t>
  </si>
  <si>
    <t xml:space="preserve">            ค่าขนส่งเฉลี่ย  Ø 0.60  ม.  =   1,669.94/24             =         69.58      บาท/ม.</t>
  </si>
  <si>
    <t xml:space="preserve">            ค่าขนส่งเฉลี่ย  Ø 0.80  ม.  =   1,669.94/18             =         92.77      บาท/ม.</t>
  </si>
  <si>
    <t xml:space="preserve">            ค่าขนส่งเฉลี่ย  Ø 1.50  ม.  =   1,669.94/5               =       333.99      บาท/ม.</t>
  </si>
  <si>
    <r>
      <t>หมายเหตุ</t>
    </r>
    <r>
      <rPr>
        <sz val="14"/>
        <color theme="1"/>
        <rFont val="TH SarabunPSK"/>
        <family val="2"/>
      </rPr>
      <t xml:space="preserve">  ราคาวัสดุเดือนตุลาคม  2567</t>
    </r>
  </si>
  <si>
    <t xml:space="preserve">         ค่าวัสดุจากแหล่ง + ขุดตัก                                      =     100.00        บาท/ลบ.ม.</t>
  </si>
  <si>
    <t xml:space="preserve">         ค่าขนส่ง  3  กม. (10 ล้อ)                                      =      16.99         บาท/ลบ.ม.</t>
  </si>
  <si>
    <t xml:space="preserve">         ค่างานต้นทุน                                                      =      234.35        บาท/ลบ.ม. </t>
  </si>
  <si>
    <t xml:space="preserve">         ค่างานต้นทุน                                                     =      245.74         บาท/ลบ.ม. </t>
  </si>
  <si>
    <t xml:space="preserve">         ค่าวัสดุจากแหล่ง + ขุดตัก                                      =     110.00         บาท/ลบ.ม.</t>
  </si>
  <si>
    <t xml:space="preserve">            ค่างานต้นทุน                                                    =     1,869.77     บาท/ม.</t>
  </si>
  <si>
    <t xml:space="preserve">   5.1 ขนาดเส้นผ่านศูนย์กลาง  0.40 ม.  ชั้น 3  มอก.  จำนวน  7  ท่อน</t>
  </si>
  <si>
    <t xml:space="preserve">   5.2 ขนาดเส้นผ่านศูนย์กลาง  0.60 ม.  ชั้น 3  มอก.  จำนวน  28  ท่อน</t>
  </si>
  <si>
    <t xml:space="preserve">   5.3 ขนาดเส้นผ่านศูนย์กลาง  0.80 ม.  ชั้น 3  มอก.  จำนวน  21  ท่อน</t>
  </si>
  <si>
    <t xml:space="preserve">   5.4 ขนาดเส้นผ่านศูนย์กลาง  1.50 ม.  ชั้น 3  มอก.  จำนวน  22  ท่อน</t>
  </si>
  <si>
    <t xml:space="preserve">            ขุดดิน    5.63  ลบ.ม. @  22.03  บาท                      =        124.03     บาท/ม.</t>
  </si>
  <si>
    <t xml:space="preserve">            ค่างานต้นทุน                                                      =     5,859.38     บาท/ม.</t>
  </si>
  <si>
    <t>โครงการปรับปรุงถนนสายขอนพอ  หมู่ที่ 2</t>
  </si>
  <si>
    <t>เมื่อวันที่  26  พฤศจิกายน  2567</t>
  </si>
  <si>
    <t xml:space="preserve">            ค่าวางและกลบกลับ                                              =       635.00      บาท/ม.</t>
  </si>
  <si>
    <t xml:space="preserve">            ราคาค่าท่อ                                                         =      4,766.36    บาท/ม.</t>
  </si>
  <si>
    <t xml:space="preserve">            ค่าขนส่ง                                                            =       333.99      บาท/ม.            </t>
  </si>
  <si>
    <t xml:space="preserve">            ค่าขนส่ง  40  กม.  =  (105.38 x 13) + 300              =     1,669.94     บาท/เที่ยวค่าขนส่ง</t>
  </si>
  <si>
    <t xml:space="preserve">            ค่าวางและกลบกลับ                                           =       140.00     บาท/ม.</t>
  </si>
  <si>
    <t xml:space="preserve">            ค่างานต้นทุน                                                   =       709.11     บาท/ม.</t>
  </si>
  <si>
    <t>-2-</t>
  </si>
  <si>
    <t>/5.2 ขนาด...</t>
  </si>
  <si>
    <t xml:space="preserve">สถานที่ก่อสร้าง        บ้านเขาตอกใต้   หมู่ที่ 2  ตำบลเขาตอก  อำเภอเคียนซา  จังหวัดสุราษฎร์ธานี                   </t>
  </si>
  <si>
    <t>งานถมดินลูกรังยกระดับคันทาง</t>
  </si>
  <si>
    <t>5.</t>
  </si>
  <si>
    <t xml:space="preserve">5.1  ขนาดเส้นผ่านศูนย์กลาง  0.40  เมตร  </t>
  </si>
  <si>
    <t xml:space="preserve">5.3  ขนาดเส้นผ่านศูนย์กลาง  0.80  เมตร </t>
  </si>
  <si>
    <t>5.2  ขนาดเส้นผ่านศูนย์กลาง  0.60  เมตร</t>
  </si>
  <si>
    <t xml:space="preserve">5.4  ขนาดเส้นผ่านศูนย์กลาง  1.50  เมตร  </t>
  </si>
  <si>
    <t>5.5  งานกำแพงปากท่อ</t>
  </si>
  <si>
    <t>ชื่อโครงการ             ปรับปรุงถนนสายขอนพอ</t>
  </si>
  <si>
    <t xml:space="preserve">1.  ผลรวมค่างานต้นทุนงานก่อสร้างทาง                                                              =          </t>
  </si>
  <si>
    <t>2.  ผลรวมค่างานต้นทุนงานก่อสร้างสะพานและท่อเหลี่ยม                                        =</t>
  </si>
  <si>
    <t>3.  ผลรวมค่าใช้จ่ายพิเศษตามข้อกำหนดและค่าใช้จ่ายอื่นๆ                                       =</t>
  </si>
  <si>
    <t>4.  ค่า  Factor F  งานก่อสร้างทาง                                                                     =</t>
  </si>
  <si>
    <t xml:space="preserve">5.  ค่า  Factor F  งานก่อสร้างสะพานและท่อเหลี่ยม                                               = </t>
  </si>
  <si>
    <t>=</t>
  </si>
  <si>
    <t xml:space="preserve">            ค่าใช้จ่ายรวม  = 21.59+495.33+52.19+140.00       =       709.11     บาท/ม.</t>
  </si>
  <si>
    <t xml:space="preserve">         รวม                                                                =     116.99        บาท/ลบ.ม.</t>
  </si>
  <si>
    <t xml:space="preserve">         ส่วนยุบตัว(แนวใหม่)   116.99 x 1.7                          =     198.88        บาท/ลบ.ม.</t>
  </si>
  <si>
    <t xml:space="preserve">         ค่าใช้จ่ายรวม  =  198.88 + 35.47                           =      234.35        บาท/ลบ.ม.</t>
  </si>
  <si>
    <t xml:space="preserve">         ค่าดำเนินการ+ค่าเสื่อมราคา (75%)                           =      56.75 x 0.75 =  42.56  บาท/ลบ.ม.</t>
  </si>
  <si>
    <t xml:space="preserve">            ขุดดิน    0.98  ลบ.ม. @  22.03  บาท                     =         21.59     บาท/ม.</t>
  </si>
  <si>
    <t xml:space="preserve">            ราคาค่าท่อ                                                      =        495.33     บาท/ม.</t>
  </si>
  <si>
    <t xml:space="preserve">            ขุดดิน    1.44  ลบ.ม. @  22.03  บาท                     =         31.72     บาท/ม.</t>
  </si>
  <si>
    <t xml:space="preserve">            ราคาค่าท่อ                                                      =        700.94     บาท/ม.</t>
  </si>
  <si>
    <t xml:space="preserve">            ขุดดิน    2.16  ลบ.ม. @  22.03  บาท                     =         47.58     บาท/ม.</t>
  </si>
  <si>
    <t xml:space="preserve">            ราคาค่าท่อ                                                      =      1,308.42     บาท/ม.</t>
  </si>
  <si>
    <r>
      <t xml:space="preserve">                3. ติดตั้งป้ายประชาสัมพันธ์โครงการขนาด 1.20</t>
    </r>
    <r>
      <rPr>
        <sz val="12"/>
        <color theme="1"/>
        <rFont val="TH SarabunPSK"/>
        <family val="2"/>
      </rPr>
      <t>×</t>
    </r>
    <r>
      <rPr>
        <sz val="16"/>
        <color theme="1"/>
        <rFont val="TH SarabunPSK"/>
        <family val="2"/>
      </rPr>
      <t xml:space="preserve"> 2.40  เมตร   แบบแผ่นเหล็กและแบบแผ่นไวนิล</t>
    </r>
  </si>
  <si>
    <t xml:space="preserve">            ค่าใช้จ่ายรวม = 124.03+4,766.36+333.99+635.00     =    5,859.38      บาท/ม.</t>
  </si>
  <si>
    <r>
      <t xml:space="preserve">งานท่อกลมคอนกรีตเสริมเหล็ก </t>
    </r>
    <r>
      <rPr>
        <sz val="13.5"/>
        <color theme="1"/>
        <rFont val="TH SarabunPSK"/>
        <family val="2"/>
      </rPr>
      <t>ชั้น 3 มอก.128/2560</t>
    </r>
  </si>
  <si>
    <t>ตัวอักษร                                                       -หกแสนเก้าหมื่นเจ็ดพันสามร้อยบาทถ้วน-</t>
  </si>
  <si>
    <t>ความยาวถนนที่ก่อสร้างปรับปรุง                 1.180      กิโลเมตร</t>
  </si>
  <si>
    <t>เฉลี่ยค่าก่อสร้างปรับปรุงถนน              590,932.20     บาท/กิโลเมตร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</si>
</sst>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7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3.5"/>
      <color theme="1"/>
      <name val="TH SarabunPSK"/>
      <family val="2"/>
    </font>
    <font>
      <b/>
      <sz val="16"/>
      <color rgb="FF000000"/>
      <name val="TH SarabunPSK"/>
      <family val="2"/>
    </font>
    <font>
      <sz val="15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4"/>
    </xf>
    <xf numFmtId="0" fontId="0" fillId="0" borderId="0" xfId="0" applyAlignment="1">
      <alignment vertical="top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top" wrapText="1"/>
    </xf>
    <xf numFmtId="4" fontId="8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2" fontId="8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/>
    </xf>
    <xf numFmtId="0" fontId="11" fillId="0" borderId="4" xfId="0" applyFont="1" applyBorder="1"/>
    <xf numFmtId="0" fontId="0" fillId="0" borderId="0" xfId="0" applyBorder="1"/>
    <xf numFmtId="4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zoomScale="120" zoomScaleNormal="120" workbookViewId="0">
      <selection activeCell="B17" sqref="B17"/>
    </sheetView>
  </sheetViews>
  <sheetFormatPr defaultRowHeight="14.25" x14ac:dyDescent="0.2"/>
  <sheetData>
    <row r="1" spans="1:9" ht="23.25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2.5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21" x14ac:dyDescent="0.2">
      <c r="A3" s="2" t="s">
        <v>66</v>
      </c>
    </row>
    <row r="4" spans="1:9" ht="21" x14ac:dyDescent="0.2">
      <c r="A4" s="2" t="s">
        <v>67</v>
      </c>
    </row>
    <row r="5" spans="1:9" ht="21" x14ac:dyDescent="0.2">
      <c r="A5" s="3" t="s">
        <v>2</v>
      </c>
    </row>
    <row r="6" spans="1:9" ht="21" x14ac:dyDescent="0.2">
      <c r="A6" s="60" t="s">
        <v>70</v>
      </c>
      <c r="B6" s="60"/>
      <c r="C6" s="60"/>
      <c r="D6" s="60"/>
      <c r="E6" s="60"/>
      <c r="F6" s="60"/>
      <c r="G6" s="60"/>
      <c r="H6" s="60"/>
      <c r="I6" s="60"/>
    </row>
    <row r="7" spans="1:9" ht="21" x14ac:dyDescent="0.2">
      <c r="A7" s="60" t="s">
        <v>68</v>
      </c>
      <c r="B7" s="60"/>
      <c r="C7" s="60"/>
      <c r="D7" s="60"/>
      <c r="E7" s="60"/>
      <c r="F7" s="60"/>
      <c r="G7" s="60"/>
      <c r="H7" s="60"/>
      <c r="I7" s="60"/>
    </row>
    <row r="8" spans="1:9" ht="21" x14ac:dyDescent="0.2">
      <c r="A8" s="60" t="s">
        <v>69</v>
      </c>
      <c r="B8" s="60"/>
      <c r="C8" s="60"/>
      <c r="D8" s="60"/>
      <c r="E8" s="60"/>
      <c r="F8" s="60"/>
      <c r="G8" s="60"/>
      <c r="H8" s="60"/>
      <c r="I8" s="60"/>
    </row>
    <row r="9" spans="1:9" ht="21" x14ac:dyDescent="0.2">
      <c r="A9" s="60" t="s">
        <v>71</v>
      </c>
      <c r="B9" s="60"/>
      <c r="C9" s="60"/>
      <c r="D9" s="60"/>
      <c r="E9" s="60"/>
      <c r="F9" s="60"/>
    </row>
    <row r="10" spans="1:9" ht="21" x14ac:dyDescent="0.2">
      <c r="A10" s="60" t="s">
        <v>72</v>
      </c>
      <c r="B10" s="60"/>
      <c r="C10" s="60"/>
      <c r="D10" s="60"/>
      <c r="E10" s="60"/>
      <c r="F10" s="60"/>
      <c r="G10" s="60"/>
    </row>
    <row r="11" spans="1:9" ht="21" x14ac:dyDescent="0.2">
      <c r="A11" s="60" t="s">
        <v>73</v>
      </c>
      <c r="B11" s="60"/>
      <c r="C11" s="60"/>
      <c r="D11" s="60"/>
      <c r="E11" s="60"/>
      <c r="F11" s="60"/>
      <c r="G11" s="60"/>
    </row>
    <row r="12" spans="1:9" ht="21" customHeight="1" x14ac:dyDescent="0.2">
      <c r="A12" s="60" t="s">
        <v>74</v>
      </c>
      <c r="B12" s="60"/>
      <c r="C12" s="60"/>
      <c r="D12" s="60"/>
      <c r="E12" s="60"/>
      <c r="F12" s="60"/>
      <c r="G12" s="60"/>
    </row>
    <row r="13" spans="1:9" ht="21" customHeight="1" x14ac:dyDescent="0.2">
      <c r="A13" s="60" t="s">
        <v>75</v>
      </c>
      <c r="B13" s="60"/>
      <c r="C13" s="60"/>
      <c r="D13" s="60"/>
      <c r="E13" s="60"/>
      <c r="F13" s="60"/>
      <c r="G13" s="60"/>
    </row>
    <row r="14" spans="1:9" ht="21" customHeight="1" x14ac:dyDescent="0.35">
      <c r="A14" s="58" t="s">
        <v>160</v>
      </c>
      <c r="B14" s="59"/>
      <c r="C14" s="59"/>
      <c r="D14" s="59"/>
      <c r="E14" s="59"/>
      <c r="F14" s="59"/>
      <c r="G14" s="59"/>
      <c r="H14" s="59"/>
      <c r="I14" s="59"/>
    </row>
    <row r="15" spans="1:9" ht="21" customHeight="1" x14ac:dyDescent="0.2">
      <c r="A15" s="60" t="s">
        <v>76</v>
      </c>
      <c r="B15" s="60"/>
      <c r="C15" s="60"/>
      <c r="D15" s="60"/>
      <c r="E15" s="60"/>
      <c r="F15" s="60"/>
      <c r="G15" s="60"/>
      <c r="H15" s="60"/>
      <c r="I15" s="60"/>
    </row>
    <row r="16" spans="1:9" ht="21" x14ac:dyDescent="0.2">
      <c r="A16" s="61" t="s">
        <v>77</v>
      </c>
      <c r="B16" s="61"/>
      <c r="C16" s="61"/>
      <c r="D16" s="61"/>
      <c r="E16" s="61"/>
      <c r="F16" s="61"/>
      <c r="G16" s="61"/>
      <c r="H16" s="61"/>
      <c r="I16" s="61"/>
    </row>
    <row r="17" spans="1:1" ht="21" x14ac:dyDescent="0.2">
      <c r="A17" s="4"/>
    </row>
    <row r="18" spans="1:1" ht="21" x14ac:dyDescent="0.2">
      <c r="A18" s="4"/>
    </row>
  </sheetData>
  <mergeCells count="13">
    <mergeCell ref="A14:I14"/>
    <mergeCell ref="A15:I15"/>
    <mergeCell ref="A16:I16"/>
    <mergeCell ref="A1:I1"/>
    <mergeCell ref="A2:I2"/>
    <mergeCell ref="A6:I6"/>
    <mergeCell ref="A7:I7"/>
    <mergeCell ref="A8:I8"/>
    <mergeCell ref="A9:F9"/>
    <mergeCell ref="A10:G10"/>
    <mergeCell ref="A11:G11"/>
    <mergeCell ref="A12:G12"/>
    <mergeCell ref="A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topLeftCell="A19" zoomScale="130" zoomScaleNormal="130" workbookViewId="0">
      <selection activeCell="B26" sqref="B26:F26"/>
    </sheetView>
  </sheetViews>
  <sheetFormatPr defaultRowHeight="14.25" x14ac:dyDescent="0.2"/>
  <cols>
    <col min="1" max="1" width="9.125" bestFit="1" customWidth="1"/>
    <col min="2" max="2" width="30.625" customWidth="1"/>
    <col min="3" max="3" width="13.625" customWidth="1"/>
    <col min="4" max="4" width="10.75" customWidth="1"/>
    <col min="5" max="5" width="9.625" bestFit="1" customWidth="1"/>
    <col min="6" max="6" width="12.125" customWidth="1"/>
  </cols>
  <sheetData>
    <row r="1" spans="1:9" ht="18.75" x14ac:dyDescent="0.2">
      <c r="A1" s="66" t="s">
        <v>3</v>
      </c>
      <c r="B1" s="66"/>
      <c r="C1" s="66"/>
      <c r="D1" s="66"/>
      <c r="E1" s="66"/>
      <c r="F1" s="66"/>
      <c r="G1" s="5"/>
      <c r="H1" s="5"/>
      <c r="I1" s="5"/>
    </row>
    <row r="2" spans="1:9" ht="23.25" x14ac:dyDescent="0.2">
      <c r="A2" s="62" t="s">
        <v>4</v>
      </c>
      <c r="B2" s="62"/>
      <c r="C2" s="62"/>
      <c r="D2" s="62"/>
      <c r="E2" s="62"/>
      <c r="F2" s="62"/>
      <c r="G2" s="13"/>
      <c r="H2" s="13"/>
      <c r="I2" s="13"/>
    </row>
    <row r="3" spans="1:9" ht="18.75" x14ac:dyDescent="0.2">
      <c r="A3" s="67" t="s">
        <v>78</v>
      </c>
      <c r="B3" s="67"/>
      <c r="C3" s="67"/>
      <c r="D3" s="67"/>
      <c r="E3" s="67"/>
      <c r="F3" s="67"/>
      <c r="G3" s="5"/>
      <c r="H3" s="5"/>
      <c r="I3" s="5"/>
    </row>
    <row r="4" spans="1:9" ht="18.75" x14ac:dyDescent="0.2">
      <c r="A4" s="5" t="s">
        <v>79</v>
      </c>
      <c r="B4" s="5"/>
      <c r="C4" s="5"/>
      <c r="D4" s="5"/>
      <c r="E4" s="5"/>
      <c r="F4" s="5"/>
      <c r="G4" s="5"/>
      <c r="H4" s="5"/>
      <c r="I4" s="5"/>
    </row>
    <row r="5" spans="1:9" ht="18.75" x14ac:dyDescent="0.2">
      <c r="A5" s="5" t="s">
        <v>29</v>
      </c>
      <c r="B5" s="5"/>
      <c r="C5" s="5"/>
      <c r="D5" s="5"/>
      <c r="E5" s="5"/>
      <c r="F5" s="5"/>
      <c r="G5" s="5"/>
      <c r="H5" s="5"/>
      <c r="I5" s="5"/>
    </row>
    <row r="6" spans="1:9" ht="18.75" x14ac:dyDescent="0.2">
      <c r="A6" s="5" t="s">
        <v>5</v>
      </c>
      <c r="B6" s="5"/>
      <c r="C6" s="5"/>
      <c r="D6" s="5"/>
      <c r="E6" s="5"/>
      <c r="F6" s="5"/>
      <c r="G6" s="5"/>
    </row>
    <row r="7" spans="1:9" ht="18.75" x14ac:dyDescent="0.2">
      <c r="A7" s="5" t="s">
        <v>80</v>
      </c>
      <c r="B7" s="5"/>
      <c r="C7" s="5"/>
      <c r="D7" s="5"/>
      <c r="E7" s="5"/>
      <c r="F7" s="5"/>
      <c r="G7" s="5"/>
    </row>
    <row r="8" spans="1:9" ht="18.75" x14ac:dyDescent="0.2">
      <c r="A8" s="65" t="s">
        <v>6</v>
      </c>
      <c r="B8" s="65"/>
      <c r="C8" s="65"/>
      <c r="D8" s="65"/>
      <c r="E8" s="65"/>
      <c r="F8" s="65"/>
      <c r="G8" s="6"/>
      <c r="H8" s="6"/>
      <c r="I8" s="6"/>
    </row>
    <row r="9" spans="1:9" ht="18.75" x14ac:dyDescent="0.2">
      <c r="A9" s="9" t="s">
        <v>7</v>
      </c>
      <c r="B9" s="9" t="s">
        <v>8</v>
      </c>
      <c r="C9" s="9" t="s">
        <v>9</v>
      </c>
      <c r="D9" s="36" t="s">
        <v>10</v>
      </c>
      <c r="E9" s="9" t="s">
        <v>11</v>
      </c>
      <c r="F9" s="9" t="s">
        <v>12</v>
      </c>
    </row>
    <row r="10" spans="1:9" s="14" customFormat="1" ht="36" customHeight="1" x14ac:dyDescent="0.25">
      <c r="A10" s="56" t="s">
        <v>62</v>
      </c>
      <c r="B10" s="54" t="s">
        <v>13</v>
      </c>
      <c r="C10" s="10" t="s">
        <v>14</v>
      </c>
      <c r="D10" s="10" t="s">
        <v>14</v>
      </c>
      <c r="E10" s="10" t="s">
        <v>14</v>
      </c>
      <c r="F10" s="10"/>
    </row>
    <row r="11" spans="1:9" s="14" customFormat="1" ht="24" customHeight="1" x14ac:dyDescent="0.25">
      <c r="A11" s="57" t="s">
        <v>63</v>
      </c>
      <c r="B11" s="11" t="s">
        <v>15</v>
      </c>
      <c r="C11" s="39">
        <v>511168.92</v>
      </c>
      <c r="D11" s="40">
        <v>1.3642000000000001</v>
      </c>
      <c r="E11" s="38">
        <v>697336.64</v>
      </c>
      <c r="F11" s="11"/>
    </row>
    <row r="12" spans="1:9" s="14" customFormat="1" ht="18" customHeight="1" x14ac:dyDescent="0.25">
      <c r="A12" s="70" t="s">
        <v>64</v>
      </c>
      <c r="B12" s="18" t="s">
        <v>16</v>
      </c>
      <c r="C12" s="71" t="s">
        <v>14</v>
      </c>
      <c r="D12" s="71" t="s">
        <v>14</v>
      </c>
      <c r="E12" s="71" t="s">
        <v>14</v>
      </c>
      <c r="F12" s="68"/>
    </row>
    <row r="13" spans="1:9" s="14" customFormat="1" ht="18" customHeight="1" x14ac:dyDescent="0.25">
      <c r="A13" s="70"/>
      <c r="B13" s="29" t="s">
        <v>17</v>
      </c>
      <c r="C13" s="71"/>
      <c r="D13" s="71"/>
      <c r="E13" s="71"/>
      <c r="F13" s="68"/>
    </row>
    <row r="14" spans="1:9" s="14" customFormat="1" ht="18.75" x14ac:dyDescent="0.25">
      <c r="A14" s="57" t="s">
        <v>65</v>
      </c>
      <c r="B14" s="11" t="s">
        <v>18</v>
      </c>
      <c r="C14" s="10" t="s">
        <v>14</v>
      </c>
      <c r="D14" s="10" t="s">
        <v>14</v>
      </c>
      <c r="E14" s="10" t="s">
        <v>14</v>
      </c>
      <c r="F14" s="11"/>
    </row>
    <row r="15" spans="1:9" s="14" customFormat="1" ht="18.75" x14ac:dyDescent="0.25">
      <c r="A15" s="57" t="s">
        <v>136</v>
      </c>
      <c r="B15" s="11" t="s">
        <v>19</v>
      </c>
      <c r="C15" s="10" t="s">
        <v>14</v>
      </c>
      <c r="D15" s="10" t="s">
        <v>14</v>
      </c>
      <c r="E15" s="10" t="s">
        <v>14</v>
      </c>
      <c r="F15" s="11"/>
    </row>
    <row r="16" spans="1:9" s="14" customFormat="1" ht="18.75" x14ac:dyDescent="0.25">
      <c r="A16" s="10"/>
      <c r="B16" s="11"/>
      <c r="C16" s="10"/>
      <c r="D16" s="10"/>
      <c r="E16" s="10"/>
      <c r="F16" s="11"/>
    </row>
    <row r="17" spans="1:8" s="14" customFormat="1" ht="18.75" x14ac:dyDescent="0.25">
      <c r="A17" s="10"/>
      <c r="B17" s="9" t="s">
        <v>20</v>
      </c>
      <c r="C17" s="10"/>
      <c r="D17" s="10"/>
      <c r="E17" s="10"/>
      <c r="F17" s="11"/>
    </row>
    <row r="18" spans="1:8" s="14" customFormat="1" ht="18.75" x14ac:dyDescent="0.25">
      <c r="A18" s="10"/>
      <c r="B18" s="11" t="s">
        <v>21</v>
      </c>
      <c r="C18" s="11"/>
      <c r="D18" s="11"/>
      <c r="E18" s="11"/>
      <c r="F18" s="11"/>
    </row>
    <row r="19" spans="1:8" s="14" customFormat="1" ht="18.75" x14ac:dyDescent="0.25">
      <c r="A19" s="10"/>
      <c r="B19" s="11" t="s">
        <v>22</v>
      </c>
      <c r="C19" s="11"/>
      <c r="D19" s="11"/>
      <c r="E19" s="11"/>
      <c r="F19" s="11"/>
    </row>
    <row r="20" spans="1:8" s="14" customFormat="1" ht="18.75" x14ac:dyDescent="0.25">
      <c r="A20" s="10"/>
      <c r="B20" s="11" t="s">
        <v>23</v>
      </c>
      <c r="C20" s="11"/>
      <c r="D20" s="11"/>
      <c r="E20" s="11"/>
      <c r="F20" s="11"/>
    </row>
    <row r="21" spans="1:8" s="14" customFormat="1" ht="18.75" x14ac:dyDescent="0.25">
      <c r="A21" s="10"/>
      <c r="B21" s="11" t="s">
        <v>24</v>
      </c>
      <c r="C21" s="11"/>
      <c r="D21" s="11"/>
      <c r="E21" s="11"/>
      <c r="F21" s="11"/>
    </row>
    <row r="22" spans="1:8" s="14" customFormat="1" ht="18.75" x14ac:dyDescent="0.25">
      <c r="A22" s="9" t="s">
        <v>25</v>
      </c>
      <c r="B22" s="68" t="s">
        <v>26</v>
      </c>
      <c r="C22" s="68"/>
      <c r="D22" s="68"/>
      <c r="E22" s="12">
        <v>697336.64</v>
      </c>
      <c r="F22" s="11"/>
    </row>
    <row r="23" spans="1:8" s="14" customFormat="1" ht="18.75" x14ac:dyDescent="0.25">
      <c r="A23" s="9"/>
      <c r="B23" s="68" t="s">
        <v>27</v>
      </c>
      <c r="C23" s="68"/>
      <c r="D23" s="68"/>
      <c r="E23" s="38">
        <v>697300</v>
      </c>
      <c r="F23" s="11"/>
    </row>
    <row r="24" spans="1:8" s="14" customFormat="1" ht="21" customHeight="1" x14ac:dyDescent="0.25">
      <c r="A24" s="9"/>
      <c r="B24" s="69" t="s">
        <v>163</v>
      </c>
      <c r="C24" s="69"/>
      <c r="D24" s="69"/>
      <c r="E24" s="69"/>
      <c r="F24" s="11"/>
    </row>
    <row r="25" spans="1:8" s="14" customFormat="1" ht="18.75" x14ac:dyDescent="0.25">
      <c r="A25" s="9"/>
      <c r="B25" s="68" t="s">
        <v>164</v>
      </c>
      <c r="C25" s="68"/>
      <c r="D25" s="68"/>
      <c r="E25" s="68"/>
      <c r="F25" s="68"/>
    </row>
    <row r="26" spans="1:8" s="14" customFormat="1" ht="19.5" customHeight="1" x14ac:dyDescent="0.25">
      <c r="A26" s="9"/>
      <c r="B26" s="68" t="s">
        <v>165</v>
      </c>
      <c r="C26" s="68"/>
      <c r="D26" s="68"/>
      <c r="E26" s="68"/>
      <c r="F26" s="68"/>
    </row>
    <row r="27" spans="1:8" s="14" customFormat="1" ht="19.5" customHeight="1" x14ac:dyDescent="0.25">
      <c r="A27" s="7"/>
      <c r="B27" s="15"/>
      <c r="C27" s="15"/>
      <c r="D27" s="15"/>
      <c r="E27" s="15"/>
      <c r="F27" s="15"/>
    </row>
    <row r="28" spans="1:8" ht="18.75" x14ac:dyDescent="0.2">
      <c r="A28" s="64"/>
      <c r="B28" s="64"/>
      <c r="C28" s="64"/>
      <c r="D28" s="64"/>
      <c r="E28" s="64"/>
      <c r="F28" s="64"/>
    </row>
    <row r="29" spans="1:8" ht="18.75" x14ac:dyDescent="0.2">
      <c r="A29" s="64" t="s">
        <v>51</v>
      </c>
      <c r="B29" s="64"/>
      <c r="C29" s="64"/>
      <c r="D29" s="64"/>
      <c r="E29" s="64"/>
      <c r="F29" s="64"/>
      <c r="G29" s="6"/>
      <c r="H29" s="6"/>
    </row>
    <row r="30" spans="1:8" ht="18.75" x14ac:dyDescent="0.2">
      <c r="A30" s="6" t="s">
        <v>52</v>
      </c>
    </row>
    <row r="31" spans="1:8" ht="18.75" x14ac:dyDescent="0.2">
      <c r="A31" s="6" t="s">
        <v>55</v>
      </c>
    </row>
    <row r="32" spans="1:8" ht="18.75" x14ac:dyDescent="0.2">
      <c r="A32" s="6" t="s">
        <v>54</v>
      </c>
    </row>
    <row r="33" spans="1:1" ht="18.75" x14ac:dyDescent="0.2">
      <c r="A33" s="6"/>
    </row>
    <row r="34" spans="1:1" ht="18.75" x14ac:dyDescent="0.2">
      <c r="A34" s="6"/>
    </row>
    <row r="35" spans="1:1" ht="18.75" x14ac:dyDescent="0.2">
      <c r="A35" s="6"/>
    </row>
    <row r="36" spans="1:1" ht="18.75" x14ac:dyDescent="0.2">
      <c r="A36" s="6"/>
    </row>
    <row r="37" spans="1:1" ht="18.75" x14ac:dyDescent="0.2">
      <c r="A37" s="6" t="s">
        <v>28</v>
      </c>
    </row>
    <row r="38" spans="1:1" ht="18.75" x14ac:dyDescent="0.2">
      <c r="A38" s="6"/>
    </row>
    <row r="39" spans="1:1" ht="18.75" x14ac:dyDescent="0.2">
      <c r="A39" s="6"/>
    </row>
  </sheetData>
  <mergeCells count="16">
    <mergeCell ref="A29:F29"/>
    <mergeCell ref="A8:F8"/>
    <mergeCell ref="A1:F1"/>
    <mergeCell ref="A28:F28"/>
    <mergeCell ref="A2:F2"/>
    <mergeCell ref="A3:F3"/>
    <mergeCell ref="B23:D23"/>
    <mergeCell ref="B24:E24"/>
    <mergeCell ref="B25:F25"/>
    <mergeCell ref="B26:F26"/>
    <mergeCell ref="A12:A13"/>
    <mergeCell ref="C12:C13"/>
    <mergeCell ref="D12:D13"/>
    <mergeCell ref="E12:E13"/>
    <mergeCell ref="F12:F13"/>
    <mergeCell ref="B22:D22"/>
  </mergeCells>
  <pageMargins left="0.7" right="0.2899999999999999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tabSelected="1" zoomScale="130" zoomScaleNormal="130" workbookViewId="0">
      <selection activeCell="B15" sqref="B15"/>
    </sheetView>
  </sheetViews>
  <sheetFormatPr defaultRowHeight="14.25" x14ac:dyDescent="0.2"/>
  <cols>
    <col min="1" max="1" width="6.75" customWidth="1"/>
    <col min="2" max="2" width="34.75" customWidth="1"/>
    <col min="3" max="3" width="6.25" customWidth="1"/>
    <col min="4" max="5" width="7.625" customWidth="1"/>
    <col min="6" max="6" width="8.625" customWidth="1"/>
    <col min="7" max="7" width="6.375" customWidth="1"/>
    <col min="8" max="8" width="8.875" customWidth="1"/>
  </cols>
  <sheetData>
    <row r="1" spans="1:8" ht="22.5" x14ac:dyDescent="0.2">
      <c r="A1" s="63" t="s">
        <v>30</v>
      </c>
      <c r="B1" s="63"/>
      <c r="C1" s="63"/>
      <c r="D1" s="63"/>
      <c r="E1" s="63"/>
      <c r="F1" s="63"/>
      <c r="G1" s="63"/>
      <c r="H1" s="63"/>
    </row>
    <row r="2" spans="1:8" ht="18.75" x14ac:dyDescent="0.2">
      <c r="A2" s="67" t="s">
        <v>142</v>
      </c>
      <c r="B2" s="67"/>
      <c r="C2" s="67"/>
      <c r="D2" s="67"/>
      <c r="E2" s="67"/>
      <c r="F2" s="67"/>
      <c r="G2" s="67"/>
      <c r="H2" s="67"/>
    </row>
    <row r="3" spans="1:8" ht="18.75" x14ac:dyDescent="0.2">
      <c r="A3" s="5" t="s">
        <v>134</v>
      </c>
    </row>
    <row r="4" spans="1:8" ht="18.75" x14ac:dyDescent="0.2">
      <c r="A4" s="5" t="s">
        <v>46</v>
      </c>
    </row>
    <row r="5" spans="1:8" ht="18.75" x14ac:dyDescent="0.2">
      <c r="A5" s="5" t="s">
        <v>5</v>
      </c>
    </row>
    <row r="6" spans="1:8" ht="18.75" x14ac:dyDescent="0.2">
      <c r="A6" s="5" t="s">
        <v>80</v>
      </c>
      <c r="B6" s="5"/>
      <c r="C6" s="5"/>
      <c r="D6" s="5"/>
      <c r="E6" s="5"/>
      <c r="F6" s="5"/>
    </row>
    <row r="7" spans="1:8" ht="18.75" x14ac:dyDescent="0.2">
      <c r="A7" s="72" t="s">
        <v>31</v>
      </c>
      <c r="B7" s="72" t="s">
        <v>8</v>
      </c>
      <c r="C7" s="72" t="s">
        <v>32</v>
      </c>
      <c r="D7" s="72" t="s">
        <v>33</v>
      </c>
      <c r="E7" s="9" t="s">
        <v>34</v>
      </c>
      <c r="F7" s="72" t="s">
        <v>36</v>
      </c>
      <c r="G7" s="72" t="s">
        <v>37</v>
      </c>
      <c r="H7" s="72" t="s">
        <v>11</v>
      </c>
    </row>
    <row r="8" spans="1:8" ht="18.75" x14ac:dyDescent="0.2">
      <c r="A8" s="72"/>
      <c r="B8" s="72"/>
      <c r="C8" s="72"/>
      <c r="D8" s="72"/>
      <c r="E8" s="9" t="s">
        <v>35</v>
      </c>
      <c r="F8" s="72"/>
      <c r="G8" s="72"/>
      <c r="H8" s="72"/>
    </row>
    <row r="9" spans="1:8" ht="17.100000000000001" customHeight="1" x14ac:dyDescent="0.2">
      <c r="A9" s="34" t="s">
        <v>62</v>
      </c>
      <c r="B9" s="11" t="s">
        <v>38</v>
      </c>
      <c r="C9" s="10" t="s">
        <v>39</v>
      </c>
      <c r="D9" s="16">
        <v>5900</v>
      </c>
      <c r="E9" s="17">
        <v>3.76</v>
      </c>
      <c r="F9" s="16">
        <v>22184</v>
      </c>
      <c r="G9" s="17">
        <v>1.3642000000000001</v>
      </c>
      <c r="H9" s="16">
        <v>30263.41</v>
      </c>
    </row>
    <row r="10" spans="1:8" ht="17.100000000000001" customHeight="1" x14ac:dyDescent="0.3">
      <c r="A10" s="34" t="s">
        <v>63</v>
      </c>
      <c r="B10" s="44" t="s">
        <v>135</v>
      </c>
      <c r="C10" s="35" t="s">
        <v>42</v>
      </c>
      <c r="D10" s="16">
        <v>100</v>
      </c>
      <c r="E10" s="17">
        <v>234.35</v>
      </c>
      <c r="F10" s="16">
        <v>23435</v>
      </c>
      <c r="G10" s="17">
        <v>1.3642000000000001</v>
      </c>
      <c r="H10" s="16">
        <v>31970.03</v>
      </c>
    </row>
    <row r="11" spans="1:8" ht="39.75" customHeight="1" x14ac:dyDescent="0.2">
      <c r="A11" s="37" t="s">
        <v>64</v>
      </c>
      <c r="B11" s="52" t="s">
        <v>40</v>
      </c>
      <c r="C11" s="55" t="s">
        <v>39</v>
      </c>
      <c r="D11" s="50">
        <v>5900</v>
      </c>
      <c r="E11" s="51">
        <v>9.4600000000000009</v>
      </c>
      <c r="F11" s="50">
        <v>55814</v>
      </c>
      <c r="G11" s="53">
        <v>1.3642000000000001</v>
      </c>
      <c r="H11" s="50">
        <v>76141.460000000006</v>
      </c>
    </row>
    <row r="12" spans="1:8" ht="17.100000000000001" customHeight="1" x14ac:dyDescent="0.2">
      <c r="A12" s="34" t="s">
        <v>65</v>
      </c>
      <c r="B12" s="18" t="s">
        <v>41</v>
      </c>
      <c r="C12" s="35" t="s">
        <v>42</v>
      </c>
      <c r="D12" s="45">
        <v>735</v>
      </c>
      <c r="E12" s="45">
        <v>245.74</v>
      </c>
      <c r="F12" s="46">
        <v>180618.9</v>
      </c>
      <c r="G12" s="20">
        <v>1.3642000000000001</v>
      </c>
      <c r="H12" s="46">
        <v>246400.3</v>
      </c>
    </row>
    <row r="13" spans="1:8" ht="17.100000000000001" customHeight="1" x14ac:dyDescent="0.2">
      <c r="A13" s="73" t="s">
        <v>136</v>
      </c>
      <c r="B13" s="18" t="s">
        <v>162</v>
      </c>
      <c r="C13" s="19"/>
      <c r="D13" s="20"/>
      <c r="E13" s="20"/>
      <c r="F13" s="20"/>
      <c r="G13" s="20"/>
      <c r="H13" s="20"/>
    </row>
    <row r="14" spans="1:8" ht="17.100000000000001" customHeight="1" x14ac:dyDescent="0.2">
      <c r="A14" s="73"/>
      <c r="B14" s="47" t="s">
        <v>137</v>
      </c>
      <c r="C14" s="21" t="s">
        <v>43</v>
      </c>
      <c r="D14" s="22">
        <v>7</v>
      </c>
      <c r="E14" s="23">
        <v>709.11</v>
      </c>
      <c r="F14" s="23">
        <v>4963.7700000000004</v>
      </c>
      <c r="G14" s="24">
        <v>1.3642000000000001</v>
      </c>
      <c r="H14" s="23">
        <v>6771.58</v>
      </c>
    </row>
    <row r="15" spans="1:8" ht="17.100000000000001" customHeight="1" x14ac:dyDescent="0.2">
      <c r="A15" s="74"/>
      <c r="B15" s="47" t="s">
        <v>139</v>
      </c>
      <c r="C15" s="21" t="s">
        <v>43</v>
      </c>
      <c r="D15" s="22">
        <v>28</v>
      </c>
      <c r="E15" s="23">
        <v>1147.24</v>
      </c>
      <c r="F15" s="23">
        <v>32122.720000000001</v>
      </c>
      <c r="G15" s="24">
        <v>1.3642000000000001</v>
      </c>
      <c r="H15" s="23">
        <v>43821.81</v>
      </c>
    </row>
    <row r="16" spans="1:8" ht="17.100000000000001" customHeight="1" x14ac:dyDescent="0.2">
      <c r="A16" s="74"/>
      <c r="B16" s="47" t="s">
        <v>138</v>
      </c>
      <c r="C16" s="21" t="s">
        <v>43</v>
      </c>
      <c r="D16" s="22">
        <v>21</v>
      </c>
      <c r="E16" s="23">
        <v>1869.77</v>
      </c>
      <c r="F16" s="23">
        <v>39265.17</v>
      </c>
      <c r="G16" s="24">
        <v>1.3642000000000001</v>
      </c>
      <c r="H16" s="23">
        <v>53565.54</v>
      </c>
    </row>
    <row r="17" spans="1:8" ht="17.100000000000001" customHeight="1" x14ac:dyDescent="0.2">
      <c r="A17" s="74"/>
      <c r="B17" s="47" t="s">
        <v>140</v>
      </c>
      <c r="C17" s="21" t="s">
        <v>43</v>
      </c>
      <c r="D17" s="22">
        <v>22</v>
      </c>
      <c r="E17" s="23">
        <v>5859.38</v>
      </c>
      <c r="F17" s="23">
        <v>128906.36</v>
      </c>
      <c r="G17" s="24">
        <v>1.3642000000000001</v>
      </c>
      <c r="H17" s="23">
        <v>175854.06</v>
      </c>
    </row>
    <row r="18" spans="1:8" ht="17.100000000000001" customHeight="1" x14ac:dyDescent="0.3">
      <c r="A18" s="74"/>
      <c r="B18" s="48" t="s">
        <v>141</v>
      </c>
      <c r="C18" s="25" t="s">
        <v>44</v>
      </c>
      <c r="D18" s="26">
        <v>1</v>
      </c>
      <c r="E18" s="27">
        <v>23859</v>
      </c>
      <c r="F18" s="27">
        <v>23589</v>
      </c>
      <c r="G18" s="28">
        <v>1.3642000000000001</v>
      </c>
      <c r="H18" s="27">
        <v>32548.45</v>
      </c>
    </row>
    <row r="19" spans="1:8" ht="18.75" x14ac:dyDescent="0.2">
      <c r="A19" s="75" t="s">
        <v>45</v>
      </c>
      <c r="B19" s="75"/>
      <c r="C19" s="75"/>
      <c r="D19" s="75"/>
      <c r="E19" s="75"/>
      <c r="F19" s="75"/>
      <c r="G19" s="75"/>
      <c r="H19" s="16">
        <f>SUM(H9:H18)</f>
        <v>697336.6399999999</v>
      </c>
    </row>
    <row r="20" spans="1:8" ht="9.75" customHeight="1" x14ac:dyDescent="0.2">
      <c r="A20" s="30"/>
      <c r="B20" s="30"/>
      <c r="C20" s="30"/>
      <c r="D20" s="30"/>
      <c r="E20" s="30"/>
      <c r="F20" s="30"/>
      <c r="G20" s="30"/>
      <c r="H20" s="31"/>
    </row>
    <row r="21" spans="1:8" ht="18.75" x14ac:dyDescent="0.3">
      <c r="A21" s="6" t="s">
        <v>143</v>
      </c>
      <c r="D21" s="77" t="s">
        <v>148</v>
      </c>
      <c r="E21" s="78"/>
      <c r="F21" s="76">
        <v>511168.92</v>
      </c>
      <c r="G21" s="76"/>
      <c r="H21" s="49"/>
    </row>
    <row r="22" spans="1:8" ht="18.75" x14ac:dyDescent="0.3">
      <c r="A22" s="6" t="s">
        <v>144</v>
      </c>
      <c r="D22" s="77" t="s">
        <v>148</v>
      </c>
      <c r="E22" s="78"/>
      <c r="F22" s="71" t="s">
        <v>14</v>
      </c>
      <c r="G22" s="71"/>
      <c r="H22" s="49"/>
    </row>
    <row r="23" spans="1:8" ht="18.75" x14ac:dyDescent="0.3">
      <c r="A23" s="6" t="s">
        <v>145</v>
      </c>
      <c r="D23" s="77" t="s">
        <v>148</v>
      </c>
      <c r="E23" s="78"/>
      <c r="F23" s="71" t="s">
        <v>14</v>
      </c>
      <c r="G23" s="71"/>
      <c r="H23" s="49"/>
    </row>
    <row r="24" spans="1:8" ht="11.25" customHeight="1" x14ac:dyDescent="0.2">
      <c r="A24" s="8"/>
      <c r="F24" s="33"/>
    </row>
    <row r="25" spans="1:8" ht="18.75" x14ac:dyDescent="0.3">
      <c r="A25" s="6" t="s">
        <v>146</v>
      </c>
      <c r="D25" s="77" t="s">
        <v>148</v>
      </c>
      <c r="E25" s="78"/>
      <c r="F25" s="71">
        <v>1.3642000000000001</v>
      </c>
      <c r="G25" s="71"/>
    </row>
    <row r="26" spans="1:8" ht="18.75" x14ac:dyDescent="0.3">
      <c r="A26" s="6" t="s">
        <v>147</v>
      </c>
      <c r="D26" s="77" t="s">
        <v>148</v>
      </c>
      <c r="E26" s="78"/>
      <c r="F26" s="71" t="s">
        <v>14</v>
      </c>
      <c r="G26" s="71"/>
      <c r="H26" s="49"/>
    </row>
    <row r="27" spans="1:8" ht="15" customHeight="1" x14ac:dyDescent="0.2">
      <c r="A27" s="8"/>
      <c r="F27" s="33"/>
    </row>
    <row r="28" spans="1:8" ht="15" customHeight="1" x14ac:dyDescent="0.2">
      <c r="A28" s="8"/>
      <c r="F28" s="33"/>
    </row>
    <row r="29" spans="1:8" ht="15" customHeight="1" x14ac:dyDescent="0.2">
      <c r="A29" s="8"/>
      <c r="F29" s="33"/>
    </row>
    <row r="30" spans="1:8" ht="21" customHeight="1" x14ac:dyDescent="0.2">
      <c r="A30" s="64" t="s">
        <v>51</v>
      </c>
      <c r="B30" s="64"/>
      <c r="C30" s="64"/>
      <c r="D30" s="64"/>
      <c r="E30" s="64"/>
      <c r="F30" s="64"/>
      <c r="G30" s="64"/>
      <c r="H30" s="64"/>
    </row>
    <row r="31" spans="1:8" ht="18.75" x14ac:dyDescent="0.2">
      <c r="A31" s="64" t="s">
        <v>58</v>
      </c>
      <c r="B31" s="64"/>
      <c r="C31" s="64"/>
      <c r="D31" s="64"/>
      <c r="E31" s="64"/>
      <c r="F31" s="64"/>
      <c r="G31" s="64"/>
      <c r="H31" s="64"/>
    </row>
    <row r="32" spans="1:8" ht="18.75" x14ac:dyDescent="0.2">
      <c r="A32" s="6" t="s">
        <v>56</v>
      </c>
    </row>
    <row r="33" spans="1:1" ht="18.75" x14ac:dyDescent="0.2">
      <c r="A33" s="6" t="s">
        <v>57</v>
      </c>
    </row>
    <row r="34" spans="1:1" ht="18.75" x14ac:dyDescent="0.2">
      <c r="A34" s="6"/>
    </row>
  </sheetData>
  <mergeCells count="23">
    <mergeCell ref="A1:H1"/>
    <mergeCell ref="A2:H2"/>
    <mergeCell ref="A7:A8"/>
    <mergeCell ref="B7:B8"/>
    <mergeCell ref="C7:C8"/>
    <mergeCell ref="D7:D8"/>
    <mergeCell ref="F7:F8"/>
    <mergeCell ref="G7:G8"/>
    <mergeCell ref="A30:H30"/>
    <mergeCell ref="A31:H31"/>
    <mergeCell ref="H7:H8"/>
    <mergeCell ref="A13:A18"/>
    <mergeCell ref="A19:G19"/>
    <mergeCell ref="F21:G21"/>
    <mergeCell ref="F22:G22"/>
    <mergeCell ref="F23:G23"/>
    <mergeCell ref="D25:E25"/>
    <mergeCell ref="D26:E26"/>
    <mergeCell ref="D23:E23"/>
    <mergeCell ref="D22:E22"/>
    <mergeCell ref="D21:E21"/>
    <mergeCell ref="F25:G25"/>
    <mergeCell ref="F26:G26"/>
  </mergeCells>
  <pageMargins left="0.7" right="0.3" top="0.75" bottom="0.75" header="0.3" footer="0.3"/>
  <pageSetup paperSize="9" orientation="portrait" r:id="rId1"/>
  <ignoredErrors>
    <ignoredError sqref="A9:A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0"/>
  <sheetViews>
    <sheetView topLeftCell="A61" zoomScale="130" zoomScaleNormal="130" workbookViewId="0">
      <selection activeCell="A68" sqref="A68"/>
    </sheetView>
  </sheetViews>
  <sheetFormatPr defaultRowHeight="14.25" x14ac:dyDescent="0.2"/>
  <cols>
    <col min="9" max="9" width="11.75" customWidth="1"/>
  </cols>
  <sheetData>
    <row r="1" spans="1:9" ht="22.5" x14ac:dyDescent="0.2">
      <c r="A1" s="63" t="s">
        <v>47</v>
      </c>
      <c r="B1" s="63"/>
      <c r="C1" s="63"/>
      <c r="D1" s="63"/>
      <c r="E1" s="63"/>
      <c r="F1" s="63"/>
      <c r="G1" s="63"/>
      <c r="H1" s="63"/>
      <c r="I1" s="63"/>
    </row>
    <row r="2" spans="1:9" ht="16.5" customHeight="1" x14ac:dyDescent="0.2">
      <c r="A2" s="80" t="s">
        <v>53</v>
      </c>
      <c r="B2" s="80"/>
      <c r="C2" s="80"/>
      <c r="D2" s="80"/>
      <c r="E2" s="80"/>
      <c r="F2" s="80"/>
      <c r="G2" s="80"/>
      <c r="H2" s="80"/>
      <c r="I2" s="80"/>
    </row>
    <row r="3" spans="1:9" ht="21" x14ac:dyDescent="0.2">
      <c r="A3" s="81" t="s">
        <v>124</v>
      </c>
      <c r="B3" s="81"/>
      <c r="C3" s="81"/>
      <c r="D3" s="81"/>
      <c r="E3" s="81"/>
      <c r="F3" s="81"/>
      <c r="G3" s="81"/>
      <c r="H3" s="81"/>
      <c r="I3" s="81"/>
    </row>
    <row r="4" spans="1:9" ht="21" x14ac:dyDescent="0.2">
      <c r="A4" s="80" t="s">
        <v>48</v>
      </c>
      <c r="B4" s="80"/>
      <c r="C4" s="80"/>
      <c r="D4" s="80"/>
      <c r="E4" s="80"/>
      <c r="F4" s="80"/>
      <c r="G4" s="80"/>
      <c r="H4" s="80"/>
      <c r="I4" s="80"/>
    </row>
    <row r="5" spans="1:9" ht="19.5" x14ac:dyDescent="0.2">
      <c r="A5" s="82" t="s">
        <v>81</v>
      </c>
      <c r="B5" s="82"/>
      <c r="C5" s="82"/>
      <c r="D5" s="82"/>
      <c r="E5" s="82"/>
      <c r="F5" s="82"/>
      <c r="G5" s="82"/>
      <c r="H5" s="82"/>
      <c r="I5" s="82"/>
    </row>
    <row r="6" spans="1:9" ht="14.25" customHeight="1" x14ac:dyDescent="0.2">
      <c r="A6" s="83" t="s">
        <v>125</v>
      </c>
      <c r="B6" s="83"/>
      <c r="C6" s="83"/>
      <c r="D6" s="83"/>
      <c r="E6" s="83"/>
      <c r="F6" s="83"/>
      <c r="G6" s="83"/>
      <c r="H6" s="83"/>
      <c r="I6" s="83"/>
    </row>
    <row r="7" spans="1:9" ht="18.75" x14ac:dyDescent="0.25">
      <c r="A7" s="6" t="s">
        <v>49</v>
      </c>
      <c r="B7" s="14"/>
      <c r="C7" s="14"/>
      <c r="D7" s="14"/>
      <c r="E7" s="14"/>
      <c r="F7" s="14"/>
      <c r="G7" s="14"/>
      <c r="H7" s="14"/>
      <c r="I7" s="14"/>
    </row>
    <row r="8" spans="1:9" ht="18.75" x14ac:dyDescent="0.25">
      <c r="A8" s="32" t="s">
        <v>60</v>
      </c>
      <c r="B8" s="14"/>
      <c r="C8" s="84" t="s">
        <v>59</v>
      </c>
      <c r="D8" s="84"/>
      <c r="E8" s="32" t="s">
        <v>61</v>
      </c>
      <c r="F8" s="14"/>
      <c r="G8" s="14"/>
      <c r="H8" s="14"/>
      <c r="I8" s="14"/>
    </row>
    <row r="9" spans="1:9" ht="18.75" x14ac:dyDescent="0.25">
      <c r="A9" s="6" t="s">
        <v>82</v>
      </c>
      <c r="B9" s="14"/>
      <c r="C9" s="14"/>
      <c r="D9" s="14"/>
      <c r="E9" s="14"/>
      <c r="F9" s="14"/>
      <c r="G9" s="14"/>
      <c r="H9" s="14"/>
      <c r="I9" s="14"/>
    </row>
    <row r="10" spans="1:9" ht="18.75" x14ac:dyDescent="0.25">
      <c r="A10" s="6" t="s">
        <v>83</v>
      </c>
      <c r="B10" s="14"/>
      <c r="C10" s="14"/>
      <c r="D10" s="14"/>
      <c r="E10" s="14"/>
      <c r="F10" s="14"/>
      <c r="G10" s="14"/>
      <c r="H10" s="14"/>
      <c r="I10" s="14"/>
    </row>
    <row r="11" spans="1:9" ht="18.75" x14ac:dyDescent="0.25">
      <c r="A11" s="6" t="s">
        <v>112</v>
      </c>
      <c r="B11" s="14"/>
      <c r="C11" s="14"/>
      <c r="D11" s="14"/>
      <c r="E11" s="14"/>
      <c r="F11" s="14"/>
      <c r="G11" s="14"/>
      <c r="H11" s="14"/>
      <c r="I11" s="14"/>
    </row>
    <row r="12" spans="1:9" ht="18.75" x14ac:dyDescent="0.25">
      <c r="A12" s="6" t="s">
        <v>113</v>
      </c>
      <c r="B12" s="14"/>
      <c r="C12" s="14"/>
      <c r="D12" s="14"/>
      <c r="E12" s="14"/>
      <c r="F12" s="14"/>
      <c r="G12" s="14"/>
      <c r="H12" s="14"/>
      <c r="I12" s="14"/>
    </row>
    <row r="13" spans="1:9" ht="18.75" x14ac:dyDescent="0.25">
      <c r="A13" s="6" t="s">
        <v>150</v>
      </c>
      <c r="B13" s="14"/>
      <c r="C13" s="14"/>
      <c r="D13" s="14"/>
      <c r="E13" s="14"/>
      <c r="F13" s="14"/>
      <c r="G13" s="14"/>
      <c r="H13" s="14"/>
      <c r="I13" s="14"/>
    </row>
    <row r="14" spans="1:9" ht="18.75" x14ac:dyDescent="0.25">
      <c r="A14" s="6" t="s">
        <v>151</v>
      </c>
      <c r="B14" s="14"/>
      <c r="C14" s="14"/>
      <c r="D14" s="14"/>
      <c r="E14" s="14"/>
      <c r="F14" s="14"/>
      <c r="G14" s="14"/>
      <c r="H14" s="14"/>
      <c r="I14" s="14"/>
    </row>
    <row r="15" spans="1:9" ht="18.75" x14ac:dyDescent="0.25">
      <c r="A15" s="6" t="s">
        <v>85</v>
      </c>
      <c r="B15" s="14"/>
      <c r="C15" s="14"/>
      <c r="D15" s="14"/>
      <c r="E15" s="14"/>
      <c r="F15" s="14"/>
      <c r="G15" s="14"/>
      <c r="H15" s="14"/>
      <c r="I15" s="14"/>
    </row>
    <row r="16" spans="1:9" ht="18.75" x14ac:dyDescent="0.25">
      <c r="A16" s="6" t="s">
        <v>152</v>
      </c>
      <c r="B16" s="14"/>
      <c r="C16" s="14"/>
      <c r="D16" s="14"/>
      <c r="E16" s="14"/>
      <c r="F16" s="14"/>
      <c r="G16" s="14"/>
      <c r="H16" s="14"/>
      <c r="I16" s="14"/>
    </row>
    <row r="17" spans="1:9" ht="18.75" x14ac:dyDescent="0.25">
      <c r="A17" s="6" t="s">
        <v>114</v>
      </c>
      <c r="B17" s="14"/>
      <c r="C17" s="14"/>
      <c r="D17" s="14"/>
      <c r="E17" s="14"/>
      <c r="F17" s="14"/>
      <c r="G17" s="14"/>
      <c r="H17" s="14"/>
      <c r="I17" s="14"/>
    </row>
    <row r="18" spans="1:9" ht="18.75" x14ac:dyDescent="0.25">
      <c r="A18" s="6" t="s">
        <v>86</v>
      </c>
      <c r="B18" s="14"/>
      <c r="C18" s="14"/>
      <c r="D18" s="14"/>
      <c r="E18" s="14"/>
      <c r="F18" s="14"/>
      <c r="G18" s="14"/>
      <c r="H18" s="14"/>
      <c r="I18" s="14"/>
    </row>
    <row r="19" spans="1:9" ht="18.75" x14ac:dyDescent="0.25">
      <c r="A19" s="6" t="s">
        <v>87</v>
      </c>
      <c r="B19" s="14"/>
      <c r="C19" s="14"/>
      <c r="D19" s="14"/>
      <c r="E19" s="14"/>
      <c r="F19" s="14"/>
      <c r="G19" s="14"/>
      <c r="H19" s="14"/>
      <c r="I19" s="14"/>
    </row>
    <row r="20" spans="1:9" ht="18.75" x14ac:dyDescent="0.25">
      <c r="A20" s="6" t="s">
        <v>88</v>
      </c>
      <c r="B20" s="14"/>
      <c r="C20" s="14"/>
      <c r="D20" s="14"/>
      <c r="E20" s="14"/>
      <c r="F20" s="14"/>
      <c r="G20" s="14"/>
      <c r="H20" s="14"/>
      <c r="I20" s="14"/>
    </row>
    <row r="21" spans="1:9" ht="18.75" x14ac:dyDescent="0.25">
      <c r="A21" s="6" t="s">
        <v>89</v>
      </c>
      <c r="B21" s="14"/>
      <c r="C21" s="14"/>
      <c r="D21" s="14"/>
      <c r="E21" s="14"/>
      <c r="F21" s="14"/>
      <c r="G21" s="14"/>
      <c r="H21" s="14"/>
      <c r="I21" s="14"/>
    </row>
    <row r="22" spans="1:9" ht="18.75" x14ac:dyDescent="0.25">
      <c r="A22" s="6" t="s">
        <v>116</v>
      </c>
      <c r="B22" s="14"/>
      <c r="C22" s="14"/>
      <c r="D22" s="14"/>
      <c r="E22" s="14"/>
      <c r="F22" s="14"/>
      <c r="G22" s="14"/>
      <c r="H22" s="14"/>
      <c r="I22" s="14"/>
    </row>
    <row r="23" spans="1:9" ht="18.75" x14ac:dyDescent="0.25">
      <c r="A23" s="6" t="s">
        <v>84</v>
      </c>
      <c r="B23" s="14"/>
      <c r="C23" s="14"/>
      <c r="D23" s="14"/>
      <c r="E23" s="14"/>
      <c r="F23" s="14"/>
      <c r="G23" s="14"/>
      <c r="H23" s="14"/>
      <c r="I23" s="14"/>
    </row>
    <row r="24" spans="1:9" ht="18.75" x14ac:dyDescent="0.25">
      <c r="A24" s="6" t="s">
        <v>90</v>
      </c>
      <c r="B24" s="14"/>
      <c r="C24" s="14"/>
      <c r="D24" s="14"/>
      <c r="E24" s="14"/>
      <c r="F24" s="14"/>
      <c r="G24" s="14"/>
      <c r="H24" s="14"/>
      <c r="I24" s="14"/>
    </row>
    <row r="25" spans="1:9" ht="18.75" x14ac:dyDescent="0.25">
      <c r="A25" s="6" t="s">
        <v>91</v>
      </c>
      <c r="B25" s="14"/>
      <c r="C25" s="14"/>
      <c r="D25" s="14"/>
      <c r="E25" s="14"/>
      <c r="F25" s="14"/>
      <c r="G25" s="14"/>
      <c r="H25" s="14"/>
      <c r="I25" s="14"/>
    </row>
    <row r="26" spans="1:9" ht="18.75" x14ac:dyDescent="0.25">
      <c r="A26" s="6" t="s">
        <v>153</v>
      </c>
      <c r="B26" s="14"/>
      <c r="C26" s="14"/>
      <c r="D26" s="14"/>
      <c r="E26" s="14"/>
      <c r="F26" s="14"/>
      <c r="G26" s="14"/>
      <c r="H26" s="14"/>
      <c r="I26" s="14"/>
    </row>
    <row r="27" spans="1:9" ht="18.75" x14ac:dyDescent="0.25">
      <c r="A27" s="6" t="s">
        <v>92</v>
      </c>
      <c r="B27" s="14"/>
      <c r="C27" s="14"/>
      <c r="D27" s="14"/>
      <c r="E27" s="14"/>
      <c r="F27" s="14"/>
      <c r="G27" s="14"/>
      <c r="H27" s="14"/>
      <c r="I27" s="14"/>
    </row>
    <row r="28" spans="1:9" ht="18.75" x14ac:dyDescent="0.25">
      <c r="A28" s="6" t="s">
        <v>115</v>
      </c>
      <c r="B28" s="14"/>
      <c r="C28" s="14"/>
      <c r="D28" s="14"/>
      <c r="E28" s="14"/>
      <c r="F28" s="14"/>
      <c r="G28" s="14"/>
      <c r="H28" s="14"/>
      <c r="I28" s="14"/>
    </row>
    <row r="29" spans="1:9" ht="18.75" x14ac:dyDescent="0.25">
      <c r="A29" s="6" t="s">
        <v>93</v>
      </c>
      <c r="B29" s="6"/>
      <c r="C29" s="6"/>
      <c r="D29" s="6"/>
      <c r="E29" s="6"/>
      <c r="F29" s="6"/>
      <c r="G29" s="6"/>
      <c r="H29" s="14"/>
      <c r="I29" s="14"/>
    </row>
    <row r="30" spans="1:9" ht="18.75" x14ac:dyDescent="0.25">
      <c r="A30" s="6" t="s">
        <v>118</v>
      </c>
      <c r="B30" s="14"/>
      <c r="C30" s="14"/>
      <c r="D30" s="14"/>
      <c r="E30" s="14"/>
      <c r="F30" s="14"/>
      <c r="G30" s="14"/>
      <c r="H30" s="14"/>
      <c r="I30" s="14"/>
    </row>
    <row r="31" spans="1:9" ht="18.75" x14ac:dyDescent="0.25">
      <c r="A31" s="6" t="s">
        <v>94</v>
      </c>
      <c r="B31" s="14"/>
      <c r="C31" s="14"/>
      <c r="D31" s="14"/>
      <c r="E31" s="14"/>
      <c r="F31" s="14"/>
      <c r="G31" s="14"/>
      <c r="H31" s="14"/>
      <c r="I31" s="14"/>
    </row>
    <row r="32" spans="1:9" ht="18.75" x14ac:dyDescent="0.25">
      <c r="A32" s="6" t="s">
        <v>154</v>
      </c>
      <c r="B32" s="14"/>
      <c r="C32" s="14"/>
      <c r="D32" s="14"/>
      <c r="E32" s="14"/>
      <c r="F32" s="14"/>
      <c r="G32" s="14"/>
      <c r="H32" s="14"/>
      <c r="I32" s="14"/>
    </row>
    <row r="33" spans="1:9" ht="18.75" x14ac:dyDescent="0.25">
      <c r="A33" s="6" t="s">
        <v>155</v>
      </c>
      <c r="B33" s="14"/>
      <c r="C33" s="14"/>
      <c r="D33" s="14"/>
      <c r="E33" s="14"/>
      <c r="F33" s="14"/>
      <c r="G33" s="14"/>
      <c r="H33" s="14"/>
      <c r="I33" s="14"/>
    </row>
    <row r="34" spans="1:9" ht="18.75" x14ac:dyDescent="0.25">
      <c r="A34" s="6" t="s">
        <v>100</v>
      </c>
      <c r="B34" s="14"/>
      <c r="C34" s="14"/>
      <c r="D34" s="14"/>
      <c r="E34" s="14"/>
      <c r="F34" s="14"/>
      <c r="G34" s="14"/>
      <c r="H34" s="14"/>
      <c r="I34" s="14"/>
    </row>
    <row r="35" spans="1:9" ht="18.75" x14ac:dyDescent="0.25">
      <c r="A35" s="6" t="s">
        <v>130</v>
      </c>
      <c r="B35" s="14"/>
      <c r="C35" s="14"/>
      <c r="D35" s="14"/>
      <c r="E35" s="14"/>
      <c r="F35" s="14"/>
      <c r="G35" s="14"/>
      <c r="H35" s="14"/>
      <c r="I35" s="14"/>
    </row>
    <row r="36" spans="1:9" ht="18.75" x14ac:dyDescent="0.25">
      <c r="A36" s="6" t="s">
        <v>149</v>
      </c>
      <c r="B36" s="14"/>
      <c r="C36" s="14"/>
      <c r="D36" s="14"/>
      <c r="E36" s="14"/>
      <c r="F36" s="14"/>
      <c r="G36" s="14"/>
      <c r="H36" s="14"/>
      <c r="I36" s="14"/>
    </row>
    <row r="37" spans="1:9" ht="18.75" x14ac:dyDescent="0.25">
      <c r="A37" s="6" t="s">
        <v>131</v>
      </c>
      <c r="B37" s="14"/>
      <c r="C37" s="14"/>
      <c r="D37" s="14"/>
      <c r="E37" s="14"/>
      <c r="F37" s="14"/>
      <c r="G37" s="14"/>
      <c r="H37" s="14"/>
      <c r="I37" s="14"/>
    </row>
    <row r="38" spans="1:9" ht="18.75" x14ac:dyDescent="0.25">
      <c r="A38" s="6"/>
      <c r="B38" s="14"/>
      <c r="C38" s="14"/>
      <c r="D38" s="14"/>
      <c r="E38" s="14"/>
      <c r="F38" s="14"/>
      <c r="G38" s="14"/>
      <c r="H38" s="14"/>
      <c r="I38" s="14"/>
    </row>
    <row r="39" spans="1:9" ht="18.75" x14ac:dyDescent="0.25">
      <c r="A39" s="6"/>
      <c r="B39" s="14"/>
      <c r="C39" s="14"/>
      <c r="D39" s="14"/>
      <c r="E39" s="14"/>
      <c r="F39" s="14"/>
      <c r="G39" s="14"/>
      <c r="H39" s="14"/>
      <c r="I39" s="14"/>
    </row>
    <row r="40" spans="1:9" ht="18.75" x14ac:dyDescent="0.25">
      <c r="A40" s="6"/>
      <c r="B40" s="14"/>
      <c r="C40" s="14"/>
      <c r="D40" s="14"/>
      <c r="E40" s="14"/>
      <c r="F40" s="14"/>
      <c r="G40" s="14"/>
      <c r="H40" s="14"/>
      <c r="I40" s="14"/>
    </row>
    <row r="41" spans="1:9" ht="18.75" x14ac:dyDescent="0.3">
      <c r="A41" s="6"/>
      <c r="B41" s="14"/>
      <c r="C41" s="14"/>
      <c r="D41" s="14"/>
      <c r="E41" s="14"/>
      <c r="F41" s="14"/>
      <c r="G41" s="14"/>
      <c r="H41" s="14"/>
      <c r="I41" s="43" t="s">
        <v>133</v>
      </c>
    </row>
    <row r="42" spans="1:9" ht="18.75" x14ac:dyDescent="0.25">
      <c r="A42" s="6"/>
      <c r="B42" s="14"/>
      <c r="C42" s="14"/>
      <c r="D42" s="14"/>
      <c r="E42" s="14"/>
      <c r="F42" s="14"/>
      <c r="G42" s="14"/>
      <c r="H42" s="14"/>
      <c r="I42" s="14"/>
    </row>
    <row r="43" spans="1:9" ht="18.75" x14ac:dyDescent="0.25">
      <c r="A43" s="6"/>
      <c r="B43" s="14"/>
      <c r="C43" s="14"/>
      <c r="D43" s="14"/>
      <c r="E43" s="14"/>
      <c r="F43" s="14"/>
      <c r="G43" s="14"/>
      <c r="H43" s="14"/>
      <c r="I43" s="14"/>
    </row>
    <row r="44" spans="1:9" ht="18.75" x14ac:dyDescent="0.2">
      <c r="A44" s="85" t="s">
        <v>132</v>
      </c>
      <c r="B44" s="85"/>
      <c r="C44" s="85"/>
      <c r="D44" s="85"/>
      <c r="E44" s="85"/>
      <c r="F44" s="85"/>
      <c r="G44" s="85"/>
      <c r="H44" s="85"/>
      <c r="I44" s="85"/>
    </row>
    <row r="45" spans="1:9" ht="18.75" x14ac:dyDescent="0.2">
      <c r="A45" s="42"/>
      <c r="B45" s="42"/>
      <c r="C45" s="42"/>
      <c r="D45" s="42"/>
      <c r="E45" s="42"/>
      <c r="F45" s="42"/>
      <c r="G45" s="42"/>
      <c r="H45" s="42"/>
      <c r="I45" s="42"/>
    </row>
    <row r="46" spans="1:9" ht="18.75" x14ac:dyDescent="0.25">
      <c r="A46" s="6" t="s">
        <v>119</v>
      </c>
      <c r="B46" s="14"/>
      <c r="C46" s="14"/>
      <c r="D46" s="14"/>
      <c r="E46" s="14"/>
      <c r="F46" s="14"/>
      <c r="G46" s="14"/>
      <c r="H46" s="14"/>
      <c r="I46" s="14"/>
    </row>
    <row r="47" spans="1:9" ht="18.75" x14ac:dyDescent="0.25">
      <c r="A47" s="6" t="s">
        <v>95</v>
      </c>
      <c r="B47" s="14"/>
      <c r="C47" s="14"/>
      <c r="D47" s="14"/>
      <c r="E47" s="14"/>
      <c r="F47" s="14"/>
      <c r="G47" s="14"/>
      <c r="H47" s="14"/>
      <c r="I47" s="14"/>
    </row>
    <row r="48" spans="1:9" ht="18.75" x14ac:dyDescent="0.25">
      <c r="A48" s="6" t="s">
        <v>156</v>
      </c>
      <c r="B48" s="14"/>
      <c r="C48" s="14"/>
      <c r="D48" s="14"/>
      <c r="E48" s="14"/>
      <c r="F48" s="14"/>
      <c r="G48" s="14"/>
      <c r="H48" s="14"/>
      <c r="I48" s="14"/>
    </row>
    <row r="49" spans="1:9" ht="18.75" x14ac:dyDescent="0.25">
      <c r="A49" s="6" t="s">
        <v>157</v>
      </c>
      <c r="B49" s="14"/>
      <c r="C49" s="14"/>
      <c r="D49" s="14"/>
      <c r="E49" s="14"/>
      <c r="F49" s="14"/>
      <c r="G49" s="14"/>
      <c r="H49" s="14"/>
      <c r="I49" s="14"/>
    </row>
    <row r="50" spans="1:9" ht="18.75" x14ac:dyDescent="0.25">
      <c r="A50" s="6" t="s">
        <v>96</v>
      </c>
      <c r="B50" s="14"/>
      <c r="C50" s="14"/>
      <c r="D50" s="14"/>
      <c r="E50" s="14"/>
      <c r="F50" s="14"/>
      <c r="G50" s="14"/>
      <c r="H50" s="14"/>
      <c r="I50" s="14"/>
    </row>
    <row r="51" spans="1:9" ht="18.75" x14ac:dyDescent="0.25">
      <c r="A51" s="6" t="s">
        <v>97</v>
      </c>
      <c r="B51" s="14"/>
      <c r="C51" s="14"/>
      <c r="D51" s="14"/>
      <c r="E51" s="14"/>
      <c r="F51" s="14"/>
      <c r="G51" s="14"/>
      <c r="H51" s="14"/>
      <c r="I51" s="14"/>
    </row>
    <row r="52" spans="1:9" ht="18.75" x14ac:dyDescent="0.25">
      <c r="A52" s="6" t="s">
        <v>98</v>
      </c>
      <c r="B52" s="14"/>
      <c r="C52" s="14"/>
      <c r="D52" s="14"/>
      <c r="E52" s="14"/>
      <c r="F52" s="14"/>
      <c r="G52" s="14"/>
      <c r="H52" s="14"/>
      <c r="I52" s="14"/>
    </row>
    <row r="53" spans="1:9" ht="18.75" x14ac:dyDescent="0.25">
      <c r="A53" s="6" t="s">
        <v>99</v>
      </c>
      <c r="B53" s="14"/>
      <c r="C53" s="14"/>
      <c r="D53" s="14"/>
      <c r="E53" s="14"/>
      <c r="F53" s="14"/>
      <c r="G53" s="14"/>
      <c r="H53" s="14"/>
      <c r="I53" s="14"/>
    </row>
    <row r="54" spans="1:9" ht="18.75" x14ac:dyDescent="0.25">
      <c r="A54" s="6" t="s">
        <v>120</v>
      </c>
      <c r="B54" s="14"/>
      <c r="C54" s="14"/>
      <c r="D54" s="14"/>
      <c r="E54" s="14"/>
      <c r="F54" s="14"/>
      <c r="G54" s="14"/>
      <c r="H54" s="14"/>
      <c r="I54" s="14"/>
    </row>
    <row r="55" spans="1:9" ht="18.75" x14ac:dyDescent="0.25">
      <c r="A55" s="6" t="s">
        <v>101</v>
      </c>
      <c r="B55" s="14"/>
      <c r="C55" s="14"/>
      <c r="D55" s="14"/>
      <c r="E55" s="14"/>
      <c r="F55" s="14"/>
      <c r="G55" s="14"/>
      <c r="H55" s="14"/>
      <c r="I55" s="14"/>
    </row>
    <row r="56" spans="1:9" ht="18.75" x14ac:dyDescent="0.25">
      <c r="A56" s="6" t="s">
        <v>158</v>
      </c>
      <c r="B56" s="14"/>
      <c r="C56" s="14"/>
      <c r="D56" s="14"/>
      <c r="E56" s="14"/>
      <c r="F56" s="14"/>
      <c r="G56" s="14"/>
      <c r="H56" s="14"/>
      <c r="I56" s="14"/>
    </row>
    <row r="57" spans="1:9" ht="18.75" x14ac:dyDescent="0.25">
      <c r="A57" s="6" t="s">
        <v>159</v>
      </c>
      <c r="B57" s="14"/>
      <c r="C57" s="14"/>
      <c r="D57" s="14"/>
      <c r="E57" s="14"/>
      <c r="F57" s="14"/>
      <c r="G57" s="14"/>
      <c r="H57" s="14"/>
      <c r="I57" s="14"/>
    </row>
    <row r="58" spans="1:9" ht="18.75" x14ac:dyDescent="0.25">
      <c r="A58" s="6" t="s">
        <v>102</v>
      </c>
      <c r="B58" s="14"/>
      <c r="C58" s="14"/>
      <c r="D58" s="14"/>
      <c r="E58" s="14"/>
      <c r="F58" s="14"/>
      <c r="G58" s="14"/>
      <c r="H58" s="14"/>
      <c r="I58" s="14"/>
    </row>
    <row r="59" spans="1:9" ht="18.75" x14ac:dyDescent="0.25">
      <c r="A59" s="6" t="s">
        <v>103</v>
      </c>
      <c r="B59" s="14"/>
      <c r="C59" s="14"/>
      <c r="D59" s="14"/>
      <c r="E59" s="14"/>
      <c r="F59" s="14"/>
      <c r="G59" s="14"/>
      <c r="H59" s="14"/>
      <c r="I59" s="14"/>
    </row>
    <row r="60" spans="1:9" ht="18.75" x14ac:dyDescent="0.25">
      <c r="A60" s="6" t="s">
        <v>104</v>
      </c>
      <c r="B60" s="14"/>
      <c r="C60" s="14"/>
      <c r="D60" s="14"/>
      <c r="E60" s="14"/>
      <c r="F60" s="14"/>
      <c r="G60" s="14"/>
      <c r="H60" s="14"/>
      <c r="I60" s="14"/>
    </row>
    <row r="61" spans="1:9" ht="18.75" x14ac:dyDescent="0.25">
      <c r="A61" s="6" t="s">
        <v>117</v>
      </c>
      <c r="B61" s="14"/>
      <c r="C61" s="14"/>
      <c r="D61" s="14"/>
      <c r="E61" s="14"/>
      <c r="F61" s="14"/>
      <c r="G61" s="14"/>
      <c r="H61" s="14"/>
      <c r="I61" s="14"/>
    </row>
    <row r="62" spans="1:9" ht="18.75" x14ac:dyDescent="0.25">
      <c r="A62" s="6" t="s">
        <v>121</v>
      </c>
      <c r="B62" s="14"/>
      <c r="C62" s="14"/>
      <c r="D62" s="14"/>
      <c r="E62" s="14"/>
      <c r="F62" s="14"/>
      <c r="G62" s="14"/>
      <c r="H62" s="14"/>
      <c r="I62" s="14"/>
    </row>
    <row r="63" spans="1:9" ht="18.75" x14ac:dyDescent="0.25">
      <c r="A63" s="6" t="s">
        <v>105</v>
      </c>
      <c r="B63" s="14"/>
      <c r="C63" s="14"/>
      <c r="D63" s="14"/>
      <c r="E63" s="14"/>
      <c r="F63" s="14"/>
      <c r="G63" s="14"/>
      <c r="H63" s="14"/>
      <c r="I63" s="14"/>
    </row>
    <row r="64" spans="1:9" ht="18.75" x14ac:dyDescent="0.25">
      <c r="A64" s="6" t="s">
        <v>122</v>
      </c>
      <c r="B64" s="14"/>
      <c r="C64" s="14"/>
      <c r="D64" s="14"/>
      <c r="E64" s="14"/>
      <c r="F64" s="14"/>
      <c r="G64" s="14"/>
      <c r="H64" s="14"/>
      <c r="I64" s="14"/>
    </row>
    <row r="65" spans="1:9" ht="18.75" x14ac:dyDescent="0.25">
      <c r="A65" s="6" t="s">
        <v>127</v>
      </c>
      <c r="B65" s="14"/>
      <c r="C65" s="14"/>
      <c r="D65" s="14"/>
      <c r="E65" s="14"/>
      <c r="F65" s="14"/>
      <c r="G65" s="14"/>
      <c r="H65" s="14"/>
      <c r="I65" s="14"/>
    </row>
    <row r="66" spans="1:9" ht="18.75" x14ac:dyDescent="0.25">
      <c r="A66" s="6" t="s">
        <v>128</v>
      </c>
      <c r="B66" s="14"/>
      <c r="C66" s="14"/>
      <c r="D66" s="14"/>
      <c r="E66" s="14"/>
      <c r="F66" s="14"/>
      <c r="G66" s="14"/>
      <c r="H66" s="14"/>
      <c r="I66" s="14"/>
    </row>
    <row r="67" spans="1:9" ht="18.75" x14ac:dyDescent="0.25">
      <c r="A67" s="6" t="s">
        <v>126</v>
      </c>
      <c r="B67" s="14"/>
      <c r="C67" s="14"/>
      <c r="D67" s="14"/>
      <c r="E67" s="14"/>
      <c r="F67" s="14"/>
      <c r="G67" s="14"/>
      <c r="H67" s="14"/>
      <c r="I67" s="14"/>
    </row>
    <row r="68" spans="1:9" ht="18.75" x14ac:dyDescent="0.25">
      <c r="A68" s="6" t="s">
        <v>161</v>
      </c>
      <c r="B68" s="14"/>
      <c r="C68" s="14"/>
      <c r="D68" s="14"/>
      <c r="E68" s="14"/>
      <c r="F68" s="14"/>
      <c r="G68" s="14"/>
      <c r="H68" s="14"/>
      <c r="I68" s="14"/>
    </row>
    <row r="69" spans="1:9" ht="18.75" x14ac:dyDescent="0.25">
      <c r="A69" s="6" t="s">
        <v>123</v>
      </c>
      <c r="B69" s="14"/>
      <c r="C69" s="14"/>
      <c r="D69" s="14"/>
      <c r="E69" s="14"/>
      <c r="F69" s="14"/>
      <c r="G69" s="14"/>
      <c r="H69" s="14"/>
      <c r="I69" s="14"/>
    </row>
    <row r="70" spans="1:9" ht="18.75" x14ac:dyDescent="0.25">
      <c r="A70" s="41" t="s">
        <v>106</v>
      </c>
      <c r="B70" s="14"/>
      <c r="C70" s="14"/>
      <c r="D70" s="14"/>
      <c r="E70" s="14"/>
      <c r="F70" s="14"/>
      <c r="G70" s="14"/>
      <c r="H70" s="14"/>
      <c r="I70" s="14"/>
    </row>
    <row r="71" spans="1:9" ht="18.75" x14ac:dyDescent="0.25">
      <c r="A71" s="6" t="s">
        <v>50</v>
      </c>
      <c r="B71" s="14"/>
      <c r="C71" s="14"/>
      <c r="D71" s="14"/>
      <c r="E71" s="14"/>
      <c r="F71" s="14"/>
      <c r="G71" s="14"/>
      <c r="H71" s="14"/>
      <c r="I71" s="14"/>
    </row>
    <row r="72" spans="1:9" ht="18.75" x14ac:dyDescent="0.25">
      <c r="A72" s="6" t="s">
        <v>129</v>
      </c>
      <c r="B72" s="14"/>
      <c r="C72" s="14"/>
      <c r="D72" s="14"/>
      <c r="E72" s="14"/>
      <c r="F72" s="14"/>
      <c r="G72" s="14"/>
      <c r="H72" s="14"/>
      <c r="I72" s="14"/>
    </row>
    <row r="73" spans="1:9" ht="16.5" customHeight="1" x14ac:dyDescent="0.25">
      <c r="A73" s="6" t="s">
        <v>107</v>
      </c>
      <c r="B73" s="14"/>
      <c r="C73" s="14"/>
      <c r="D73" s="14"/>
      <c r="E73" s="14"/>
      <c r="F73" s="14"/>
      <c r="G73" s="14"/>
      <c r="H73" s="14"/>
      <c r="I73" s="14"/>
    </row>
    <row r="74" spans="1:9" ht="18.75" x14ac:dyDescent="0.25">
      <c r="A74" s="6" t="s">
        <v>108</v>
      </c>
      <c r="B74" s="14"/>
      <c r="C74" s="14"/>
      <c r="D74" s="14"/>
      <c r="E74" s="14"/>
      <c r="F74" s="14"/>
      <c r="G74" s="14"/>
      <c r="H74" s="14"/>
      <c r="I74" s="14"/>
    </row>
    <row r="75" spans="1:9" ht="18.75" x14ac:dyDescent="0.25">
      <c r="A75" s="6" t="s">
        <v>109</v>
      </c>
      <c r="B75" s="14"/>
      <c r="C75" s="14"/>
      <c r="D75" s="14"/>
      <c r="E75" s="14"/>
      <c r="F75" s="14"/>
      <c r="G75" s="14"/>
      <c r="H75" s="14"/>
      <c r="I75" s="14"/>
    </row>
    <row r="76" spans="1:9" ht="18.75" x14ac:dyDescent="0.25">
      <c r="A76" s="6" t="s">
        <v>110</v>
      </c>
      <c r="B76" s="14"/>
      <c r="C76" s="14"/>
      <c r="D76" s="14"/>
      <c r="E76" s="14"/>
      <c r="F76" s="14"/>
      <c r="G76" s="14"/>
      <c r="H76" s="14"/>
      <c r="I76" s="14"/>
    </row>
    <row r="77" spans="1:9" ht="18.75" x14ac:dyDescent="0.25">
      <c r="A77" s="6"/>
      <c r="B77" s="14"/>
      <c r="C77" s="14"/>
      <c r="D77" s="14"/>
      <c r="E77" s="14"/>
      <c r="F77" s="14"/>
      <c r="G77" s="14"/>
      <c r="H77" s="14"/>
      <c r="I77" s="14"/>
    </row>
    <row r="78" spans="1:9" ht="18.75" x14ac:dyDescent="0.2">
      <c r="A78" s="79" t="s">
        <v>111</v>
      </c>
      <c r="B78" s="79"/>
      <c r="C78" s="79"/>
      <c r="D78" s="79"/>
      <c r="E78" s="79"/>
      <c r="F78" s="79"/>
      <c r="G78" s="79"/>
      <c r="H78" s="79"/>
      <c r="I78" s="79"/>
    </row>
    <row r="79" spans="1:9" ht="22.5" x14ac:dyDescent="0.2">
      <c r="A79" s="1"/>
    </row>
    <row r="80" spans="1:9" ht="22.5" x14ac:dyDescent="0.2">
      <c r="A80" s="1"/>
    </row>
  </sheetData>
  <mergeCells count="9">
    <mergeCell ref="A78:I78"/>
    <mergeCell ref="A1:I1"/>
    <mergeCell ref="A2:I2"/>
    <mergeCell ref="A3:I3"/>
    <mergeCell ref="A4:I4"/>
    <mergeCell ref="A5:I5"/>
    <mergeCell ref="A6:I6"/>
    <mergeCell ref="C8:D8"/>
    <mergeCell ref="A44:I44"/>
  </mergeCells>
  <pageMargins left="0.7" right="0.5" top="0.28000000000000003" bottom="0.2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ใบปะหน้า</vt:lpstr>
      <vt:lpstr>ปร.5</vt:lpstr>
      <vt:lpstr>แบบสรุปราคากลาง</vt:lpstr>
      <vt:lpstr>ค่าวัสดุต่อหน่วย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HP</cp:lastModifiedBy>
  <cp:lastPrinted>2024-11-28T06:31:10Z</cp:lastPrinted>
  <dcterms:created xsi:type="dcterms:W3CDTF">2024-02-21T07:26:59Z</dcterms:created>
  <dcterms:modified xsi:type="dcterms:W3CDTF">2024-12-02T07:20:20Z</dcterms:modified>
</cp:coreProperties>
</file>