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ทต.กะปาง\โครงการก่อสร้าง 69\จ่ายขาดเงินสะสม\โครงการก่อสร้างถนน คสล.สายจากร้านธนบุรีก่อสร้าง - บ้าน รต.มงคล ทิพย์ดวง ม.3\"/>
    </mc:Choice>
  </mc:AlternateContent>
  <xr:revisionPtr revIDLastSave="0" documentId="13_ncr:1_{B250DD48-F76F-4765-B196-4ACBC6D9FABC}" xr6:coauthVersionLast="47" xr6:coauthVersionMax="47" xr10:uidLastSave="{00000000-0000-0000-0000-000000000000}"/>
  <bookViews>
    <workbookView xWindow="-120" yWindow="-120" windowWidth="29040" windowHeight="15720" xr2:uid="{A820FA8F-58A4-4A00-9D5C-EA51D075D9C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2" i="1" l="1"/>
  <c r="E93" i="1"/>
  <c r="E92" i="1"/>
  <c r="J91" i="1"/>
  <c r="G91" i="1"/>
  <c r="D91" i="1"/>
  <c r="L87" i="1"/>
  <c r="E87" i="1"/>
  <c r="L86" i="1"/>
  <c r="E86" i="1"/>
  <c r="O85" i="1"/>
  <c r="J85" i="1"/>
  <c r="G85" i="1"/>
  <c r="D85" i="1"/>
  <c r="D82" i="1"/>
  <c r="Q76" i="1"/>
  <c r="F73" i="1"/>
  <c r="O70" i="1"/>
  <c r="K70" i="1"/>
  <c r="I70" i="1"/>
  <c r="N70" i="1" s="1"/>
  <c r="N69" i="1"/>
  <c r="I69" i="1"/>
  <c r="O69" i="1" s="1"/>
  <c r="O68" i="1"/>
  <c r="N68" i="1"/>
  <c r="M68" i="1"/>
  <c r="K68" i="1"/>
  <c r="I68" i="1"/>
  <c r="M66" i="1"/>
  <c r="E66" i="1"/>
  <c r="M65" i="1"/>
  <c r="E65" i="1"/>
  <c r="M64" i="1"/>
  <c r="E64" i="1"/>
  <c r="N63" i="1"/>
  <c r="M63" i="1"/>
  <c r="K63" i="1"/>
  <c r="L77" i="1" s="1"/>
  <c r="I63" i="1"/>
  <c r="O63" i="1" s="1"/>
  <c r="H63" i="1"/>
  <c r="M62" i="1"/>
  <c r="N61" i="1"/>
  <c r="H61" i="1"/>
  <c r="K61" i="1" s="1"/>
  <c r="H60" i="1"/>
  <c r="K60" i="1" s="1"/>
  <c r="N59" i="1"/>
  <c r="H59" i="1"/>
  <c r="K59" i="1" s="1"/>
  <c r="M58" i="1"/>
  <c r="N57" i="1"/>
  <c r="I57" i="1"/>
  <c r="M57" i="1" s="1"/>
  <c r="H57" i="1"/>
  <c r="K57" i="1" s="1"/>
  <c r="N56" i="1"/>
  <c r="H56" i="1"/>
  <c r="K56" i="1" s="1"/>
  <c r="N55" i="1"/>
  <c r="I55" i="1"/>
  <c r="M55" i="1" s="1"/>
  <c r="H55" i="1"/>
  <c r="K55" i="1" s="1"/>
  <c r="N54" i="1"/>
  <c r="H54" i="1"/>
  <c r="K54" i="1" s="1"/>
  <c r="N53" i="1"/>
  <c r="I53" i="1"/>
  <c r="M53" i="1" s="1"/>
  <c r="H53" i="1"/>
  <c r="K53" i="1" s="1"/>
  <c r="N52" i="1"/>
  <c r="H52" i="1"/>
  <c r="K52" i="1" s="1"/>
  <c r="N51" i="1"/>
  <c r="I51" i="1"/>
  <c r="M51" i="1" s="1"/>
  <c r="H51" i="1"/>
  <c r="K51" i="1" s="1"/>
  <c r="N50" i="1"/>
  <c r="H50" i="1"/>
  <c r="K50" i="1" s="1"/>
  <c r="N49" i="1"/>
  <c r="I49" i="1"/>
  <c r="M49" i="1" s="1"/>
  <c r="H49" i="1"/>
  <c r="K49" i="1" s="1"/>
  <c r="N47" i="1"/>
  <c r="I47" i="1"/>
  <c r="K47" i="1" s="1"/>
  <c r="O47" i="1" s="1"/>
  <c r="M46" i="1"/>
  <c r="K46" i="1"/>
  <c r="I46" i="1"/>
  <c r="O46" i="1" s="1"/>
  <c r="N45" i="1"/>
  <c r="K45" i="1"/>
  <c r="I45" i="1"/>
  <c r="O45" i="1" s="1"/>
  <c r="H45" i="1"/>
  <c r="K44" i="1"/>
  <c r="I44" i="1"/>
  <c r="O44" i="1" s="1"/>
  <c r="H44" i="1"/>
  <c r="N44" i="1" s="1"/>
  <c r="N43" i="1"/>
  <c r="K43" i="1"/>
  <c r="I43" i="1"/>
  <c r="O43" i="1" s="1"/>
  <c r="H43" i="1"/>
  <c r="M41" i="1"/>
  <c r="N40" i="1"/>
  <c r="M40" i="1"/>
  <c r="K40" i="1"/>
  <c r="I40" i="1"/>
  <c r="O40" i="1" s="1"/>
  <c r="H40" i="1"/>
  <c r="O37" i="1"/>
  <c r="N37" i="1"/>
  <c r="L37" i="1"/>
  <c r="O35" i="1"/>
  <c r="N35" i="1"/>
  <c r="K35" i="1"/>
  <c r="K34" i="1"/>
  <c r="I34" i="1"/>
  <c r="O34" i="1" s="1"/>
  <c r="K32" i="1"/>
  <c r="I32" i="1"/>
  <c r="D32" i="1"/>
  <c r="I31" i="1"/>
  <c r="D31" i="1"/>
  <c r="K30" i="1"/>
  <c r="O30" i="1" s="1"/>
  <c r="I30" i="1"/>
  <c r="N30" i="1" s="1"/>
  <c r="D30" i="1"/>
  <c r="H29" i="1"/>
  <c r="I29" i="1" s="1"/>
  <c r="F29" i="1"/>
  <c r="N27" i="1"/>
  <c r="H27" i="1"/>
  <c r="K27" i="1" s="1"/>
  <c r="O27" i="1" s="1"/>
  <c r="D27" i="1"/>
  <c r="H26" i="1"/>
  <c r="I26" i="1" s="1"/>
  <c r="D26" i="1"/>
  <c r="N24" i="1"/>
  <c r="K24" i="1"/>
  <c r="O24" i="1" s="1"/>
  <c r="F24" i="1"/>
  <c r="H23" i="1"/>
  <c r="I23" i="1" s="1"/>
  <c r="O22" i="1"/>
  <c r="N22" i="1"/>
  <c r="K22" i="1"/>
  <c r="O21" i="1"/>
  <c r="N21" i="1"/>
  <c r="K21" i="1"/>
  <c r="O20" i="1"/>
  <c r="N20" i="1"/>
  <c r="M20" i="1"/>
  <c r="K20" i="1"/>
  <c r="E14" i="1"/>
  <c r="E13" i="1"/>
  <c r="K5" i="1"/>
  <c r="J5" i="1"/>
  <c r="I5" i="1"/>
  <c r="H5" i="1"/>
  <c r="I4" i="1" s="1"/>
  <c r="G5" i="1"/>
  <c r="E5" i="1"/>
  <c r="O4" i="1"/>
  <c r="N4" i="1"/>
  <c r="K4" i="1"/>
  <c r="J4" i="1"/>
  <c r="H4" i="1"/>
  <c r="M4" i="1" s="1"/>
  <c r="G4" i="1"/>
  <c r="E4" i="1"/>
  <c r="E3" i="1"/>
  <c r="E2" i="1"/>
  <c r="O29" i="1" l="1"/>
  <c r="N29" i="1"/>
  <c r="K29" i="1"/>
  <c r="O23" i="1"/>
  <c r="N23" i="1"/>
  <c r="M23" i="1"/>
  <c r="K23" i="1"/>
  <c r="O26" i="1"/>
  <c r="N26" i="1"/>
  <c r="M26" i="1"/>
  <c r="K26" i="1"/>
  <c r="L76" i="1" s="1"/>
  <c r="O32" i="1"/>
  <c r="O55" i="1"/>
  <c r="K31" i="1"/>
  <c r="O31" i="1" s="1"/>
  <c r="N34" i="1"/>
  <c r="M44" i="1"/>
  <c r="N46" i="1"/>
  <c r="N60" i="1"/>
  <c r="N31" i="1"/>
  <c r="I50" i="1"/>
  <c r="I52" i="1"/>
  <c r="I54" i="1"/>
  <c r="I56" i="1"/>
  <c r="I59" i="1"/>
  <c r="I61" i="1"/>
  <c r="K69" i="1"/>
  <c r="O49" i="1"/>
  <c r="O51" i="1"/>
  <c r="O53" i="1"/>
  <c r="O57" i="1"/>
  <c r="M69" i="1"/>
  <c r="N32" i="1"/>
  <c r="M43" i="1"/>
  <c r="M45" i="1"/>
  <c r="I60" i="1"/>
  <c r="M70" i="1"/>
  <c r="O50" i="1" l="1"/>
  <c r="M50" i="1"/>
  <c r="O54" i="1"/>
  <c r="M54" i="1"/>
  <c r="O52" i="1"/>
  <c r="M52" i="1"/>
  <c r="O61" i="1"/>
  <c r="M61" i="1"/>
  <c r="O59" i="1"/>
  <c r="M59" i="1"/>
  <c r="O60" i="1"/>
  <c r="M60" i="1"/>
  <c r="O56" i="1"/>
  <c r="M56" i="1"/>
  <c r="F74" i="1"/>
  <c r="O74" i="1"/>
  <c r="O73" i="1"/>
  <c r="Q77" i="1"/>
</calcChain>
</file>

<file path=xl/sharedStrings.xml><?xml version="1.0" encoding="utf-8"?>
<sst xmlns="http://schemas.openxmlformats.org/spreadsheetml/2006/main" count="139" uniqueCount="98">
  <si>
    <t>แบบสรุปราคางานก่อสร้างทาง  สะพาน  และท่อเหลียม</t>
  </si>
  <si>
    <t xml:space="preserve">          ชื่อโครงการ</t>
  </si>
  <si>
    <t xml:space="preserve">          สถานที่ก่อสร้าง</t>
  </si>
  <si>
    <t xml:space="preserve">          ปริมาณงาน</t>
  </si>
  <si>
    <t xml:space="preserve">สภาพเดิมเป็นผิวจราจรหินคลุกชำรุดดำเนินการรื้อเกรดบดอัด และก่อสร้างเป็นผิวจราจรแบบคอนกรีตเสริมเหล็ก </t>
  </si>
  <si>
    <t xml:space="preserve">                          </t>
  </si>
  <si>
    <t xml:space="preserve">กว้างเฉลี่ย 4.50 เมตร ระยะทาง 303.00 เมตร หนา 0.15 เมตร  หรือพื้นที่รวมไม่น้อยกว่า  1,363.50 ตารางเมตร </t>
  </si>
  <si>
    <t xml:space="preserve">และวางท่อระบายน้ำ คสล.(มอก.ชั้น 3 ) ขนาด Ø 0.40 x 1.00 เมตร ลอดถนน 1 แถว ใช้ท่อ 7 ท่อน </t>
  </si>
  <si>
    <t xml:space="preserve">ตามแบบเทศบาลตำบลชะมาย </t>
  </si>
  <si>
    <t xml:space="preserve">กว้างเฉลี่ย 5.50 เมตร ระยะทาง 40.00 เมตร หนา 0.15 เมตร  หรือพื้นที่รวมไม่น้อยกว่า  220.00 ตารางเมตร </t>
  </si>
  <si>
    <t>พร้อมลงหินคลุกไหล่ทางกว้างเฉลี่ยข้างละ 0.25 เมตร  ตามแบบเทศบาลตำบลกะปาง</t>
  </si>
  <si>
    <t xml:space="preserve">          หน่วยงานเจ้าของโครงการ</t>
  </si>
  <si>
    <t xml:space="preserve">          แบบเลขที่</t>
  </si>
  <si>
    <t xml:space="preserve">          คำนวณราคากลางเมื่อวันที่</t>
  </si>
  <si>
    <t xml:space="preserve">          ประมาณราคาเมื่อวันที่</t>
  </si>
  <si>
    <t>ราคาน้ำมันดีเซล   35.00 - 35.99  บาท/ลิตร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</si>
  <si>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</si>
  <si>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</si>
  <si>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</si>
  <si>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</si>
  <si>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</si>
  <si>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</si>
  <si>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</si>
  <si>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</si>
  <si>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</si>
  <si>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</si>
  <si>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งานดิน</t>
  </si>
  <si>
    <t/>
  </si>
  <si>
    <t>ขุดรื้อคันทางเดิมแล้วบดทับ( ลูกรัง 10 ซม.)</t>
  </si>
  <si>
    <t>ตร.ม.</t>
  </si>
  <si>
    <t>ขุดรื้อผิว AC เดิมและพื้นทางหินคลุกเดิมหนารวม 0.15 ซม.</t>
  </si>
  <si>
    <t>ขุดรื้อผิวจราจร คสล. เดิมหนา 0.15 ซม.</t>
  </si>
  <si>
    <t>งานดินถมคันทาง   บดอัดแน่น</t>
  </si>
  <si>
    <t>ลบ.ม.</t>
  </si>
  <si>
    <t>ขุดรื้อคันทางเดิมแล้วบดทับ( หินคลุก 10 ซม.)</t>
  </si>
  <si>
    <t>งานรองพื้นทางและทรายรองใต้ผิวคอนกรีต</t>
  </si>
  <si>
    <t>งานผิวทาง</t>
  </si>
  <si>
    <t xml:space="preserve">งานผิวทางปอร์ตแลนด์ซีเมนต์   หนา   </t>
  </si>
  <si>
    <t>ม.</t>
  </si>
  <si>
    <t>งานไหล่ทาง</t>
  </si>
  <si>
    <t>ขุดดินแต่งไหล่ทางด้วยแมคโคเล็ก</t>
  </si>
  <si>
    <t>เหมา</t>
  </si>
  <si>
    <t>งานบ่อพักรับน้ำ  คอนกรีตเสริมเหล็ก</t>
  </si>
  <si>
    <t>บ่อพักสำหรับท่อกลมขนาด 0.80 ม. พร้อมฝาตะแกรงเหล็ก</t>
  </si>
  <si>
    <t>บ่อ</t>
  </si>
  <si>
    <t>รับน้ำ 3 ช่องทาง (แบบบ่อพักมาตรฐานกรมทางหลวงชนบท)</t>
  </si>
  <si>
    <t>งานตีเส้นจราจร</t>
  </si>
  <si>
    <t>งานตีเส้น ThermoPlastic Paint  (สีเหลือง)</t>
  </si>
  <si>
    <t xml:space="preserve"> (ตีเฉพาะเส้นแบ่งทิศทาง  CenterLine)</t>
  </si>
  <si>
    <t xml:space="preserve">งานท่อกลมคอนกรีตเสริมเหล็ก </t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</si>
  <si>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0.30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</si>
  <si>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0.40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</si>
  <si>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</si>
  <si>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 ม.  ชั้น  3</t>
    </r>
  </si>
  <si>
    <r>
      <t xml:space="preserve">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 ม.  ชั้น  3</t>
    </r>
  </si>
  <si>
    <t>ท่อน</t>
  </si>
  <si>
    <t>งานกำแพงปากท่อคอนกรีตเสริมเหล็ก</t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</si>
  <si>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 1  แถว  </t>
    </r>
  </si>
  <si>
    <t>แห่ง</t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</si>
  <si>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 2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</si>
  <si>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 3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</si>
  <si>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ม.  1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</si>
  <si>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ม.  2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</si>
  <si>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0.80 ม.  3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</si>
  <si>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ม.  1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</si>
  <si>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ม.  2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</si>
  <si>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1.00 ม.  3  แถว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</si>
  <si>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0.30 ม. เข้า - ออก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</si>
  <si>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0.40 ม. เข้า - ออก  </t>
    </r>
  </si>
  <si>
    <r>
      <t xml:space="preserve">สำหรับท่อกลม คสล. ขนาด  </t>
    </r>
    <r>
      <rPr>
        <sz val="14"/>
        <rFont val="Calibri"/>
        <family val="2"/>
      </rPr>
      <t>ø</t>
    </r>
    <r>
      <rPr>
        <sz val="14"/>
        <rFont val="Browallia New"/>
        <family val="2"/>
      </rPr>
      <t xml:space="preserve">  0.60 ม. เข้า - ออก  </t>
    </r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</si>
  <si>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</si>
  <si>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</si>
  <si>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</si>
  <si>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</si>
  <si>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</si>
  <si>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>งานท่อคอนกรีตเสริมเหล็กลอดถนน</t>
  </si>
  <si>
    <t xml:space="preserve">ขนาด 1 -  ø  1.00 ม.  ชั้น  3  </t>
  </si>
  <si>
    <t xml:space="preserve">ขนาด 1 -  ø  0.40 ม.  ชั้น  3  </t>
  </si>
  <si>
    <t xml:space="preserve">ขนาด  2 - ø  0.80  ม.  ชั้น  3  </t>
  </si>
  <si>
    <t xml:space="preserve">รวมค่าก่อสร้างทั้งโครงการ   </t>
  </si>
  <si>
    <t>พื้นที่ทั้งหมด</t>
  </si>
  <si>
    <t>ราคาประมาณ</t>
  </si>
  <si>
    <t>ราคาเฉลี่ย</t>
  </si>
  <si>
    <t>บาท / ตร.ม.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</si>
  <si>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</si>
  <si>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</si>
  <si>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</si>
  <si>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</si>
  <si>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</si>
  <si>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</si>
  <si>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</si>
  <si>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</si>
  <si>
    <t>-</t>
  </si>
  <si>
    <t>………………………………….</t>
  </si>
  <si>
    <t>กรรมการ</t>
  </si>
  <si>
    <t>(นายอดิศักดิ์  รัตนพันธ์)</t>
  </si>
  <si>
    <t xml:space="preserve">     5  สิงหาคม  2569</t>
  </si>
  <si>
    <t xml:space="preserve">    4.1 งานไหล่ทางหินคลุกเกลี่ยปรับแต่ง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</si>
</sst>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0_);_(* \(#,##0.0000\);_(* &quot;-&quot;????_);_(@_)"/>
    <numFmt numFmtId="190" formatCode="0\+000.00"/>
    <numFmt numFmtId="191" formatCode="#,##0.0000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Browallia New"/>
      <family val="2"/>
    </font>
    <font>
      <b/>
      <sz val="16"/>
      <name val="Browall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6"/>
      <name val="Browallia New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  <font>
      <sz val="15"/>
      <name val="AngsanaUPC"/>
      <family val="1"/>
      <charset val="222"/>
    </font>
    <font>
      <sz val="14"/>
      <name val="Calibri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0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2" applyFont="1" applyAlignment="1">
      <alignment horizontal="left" vertical="center"/>
    </xf>
    <xf numFmtId="0" fontId="6" fillId="2" borderId="0" xfId="3" applyFont="1" applyFill="1"/>
    <xf numFmtId="0" fontId="6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4" fontId="3" fillId="0" borderId="0" xfId="2" applyNumberFormat="1" applyFont="1" applyAlignment="1">
      <alignment horizontal="left" vertical="center"/>
    </xf>
    <xf numFmtId="0" fontId="8" fillId="2" borderId="0" xfId="3" applyFont="1" applyFill="1"/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2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vertical="center"/>
    </xf>
    <xf numFmtId="2" fontId="9" fillId="0" borderId="0" xfId="2" applyNumberFormat="1" applyFont="1" applyAlignment="1">
      <alignment horizontal="right" vertical="center"/>
    </xf>
    <xf numFmtId="187" fontId="9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top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2" fontId="3" fillId="0" borderId="0" xfId="2" applyNumberFormat="1" applyFont="1" applyAlignment="1">
      <alignment vertical="center"/>
    </xf>
    <xf numFmtId="43" fontId="3" fillId="0" borderId="0" xfId="1" applyFont="1" applyAlignment="1">
      <alignment vertical="center"/>
    </xf>
    <xf numFmtId="15" fontId="9" fillId="0" borderId="0" xfId="2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2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43" fontId="3" fillId="0" borderId="9" xfId="1" applyFont="1" applyBorder="1" applyAlignment="1">
      <alignment horizontal="right" vertical="center"/>
    </xf>
    <xf numFmtId="43" fontId="3" fillId="0" borderId="9" xfId="1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vertical="center"/>
    </xf>
    <xf numFmtId="43" fontId="3" fillId="0" borderId="11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188" fontId="3" fillId="0" borderId="9" xfId="1" applyNumberFormat="1" applyFont="1" applyBorder="1" applyAlignment="1">
      <alignment vertical="center"/>
    </xf>
    <xf numFmtId="43" fontId="3" fillId="0" borderId="0" xfId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43" fontId="3" fillId="0" borderId="9" xfId="1" applyFont="1" applyBorder="1" applyAlignment="1">
      <alignment horizontal="center" vertical="center"/>
    </xf>
    <xf numFmtId="0" fontId="3" fillId="0" borderId="0" xfId="4" applyFont="1"/>
    <xf numFmtId="43" fontId="3" fillId="0" borderId="10" xfId="1" applyFont="1" applyBorder="1" applyAlignment="1">
      <alignment horizontal="right" vertical="center"/>
    </xf>
    <xf numFmtId="0" fontId="3" fillId="0" borderId="0" xfId="0" applyFont="1"/>
    <xf numFmtId="0" fontId="3" fillId="0" borderId="9" xfId="0" applyFont="1" applyBorder="1"/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43" fontId="3" fillId="0" borderId="9" xfId="1" applyFont="1" applyBorder="1" applyAlignment="1">
      <alignment horizontal="right"/>
    </xf>
    <xf numFmtId="43" fontId="3" fillId="0" borderId="11" xfId="1" applyFont="1" applyBorder="1" applyAlignment="1">
      <alignment horizontal="center"/>
    </xf>
    <xf numFmtId="43" fontId="3" fillId="0" borderId="10" xfId="1" applyFont="1" applyBorder="1" applyAlignment="1">
      <alignment horizontal="center"/>
    </xf>
    <xf numFmtId="0" fontId="3" fillId="0" borderId="0" xfId="5" applyFont="1"/>
    <xf numFmtId="189" fontId="3" fillId="0" borderId="0" xfId="5" applyNumberFormat="1" applyFont="1"/>
    <xf numFmtId="0" fontId="3" fillId="0" borderId="11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4" applyFont="1" applyBorder="1"/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43" fontId="3" fillId="0" borderId="6" xfId="1" applyFont="1" applyBorder="1" applyAlignment="1">
      <alignment horizontal="right" vertical="center"/>
    </xf>
    <xf numFmtId="190" fontId="3" fillId="0" borderId="0" xfId="1" applyNumberFormat="1" applyFont="1" applyBorder="1" applyAlignment="1">
      <alignment horizontal="center"/>
    </xf>
    <xf numFmtId="43" fontId="3" fillId="0" borderId="9" xfId="1" applyFont="1" applyBorder="1"/>
    <xf numFmtId="187" fontId="3" fillId="0" borderId="0" xfId="0" applyNumberFormat="1" applyFont="1" applyAlignment="1">
      <alignment horizontal="center"/>
    </xf>
    <xf numFmtId="43" fontId="9" fillId="0" borderId="9" xfId="1" applyFont="1" applyFill="1" applyBorder="1" applyAlignment="1">
      <alignment horizontal="right"/>
    </xf>
    <xf numFmtId="188" fontId="3" fillId="0" borderId="9" xfId="1" applyNumberFormat="1" applyFont="1" applyFill="1" applyBorder="1" applyAlignment="1">
      <alignment vertical="center"/>
    </xf>
    <xf numFmtId="43" fontId="3" fillId="0" borderId="9" xfId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87" fontId="3" fillId="0" borderId="1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3" fontId="3" fillId="0" borderId="6" xfId="1" applyFont="1" applyBorder="1" applyAlignment="1">
      <alignment horizontal="right"/>
    </xf>
    <xf numFmtId="188" fontId="3" fillId="0" borderId="6" xfId="1" applyNumberFormat="1" applyFont="1" applyBorder="1" applyAlignment="1">
      <alignment vertical="center"/>
    </xf>
    <xf numFmtId="0" fontId="3" fillId="0" borderId="6" xfId="0" applyFont="1" applyBorder="1"/>
    <xf numFmtId="0" fontId="3" fillId="0" borderId="8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7" xfId="0" applyFont="1" applyBorder="1"/>
    <xf numFmtId="43" fontId="3" fillId="0" borderId="6" xfId="1" applyFont="1" applyBorder="1" applyAlignment="1">
      <alignment horizontal="center"/>
    </xf>
    <xf numFmtId="43" fontId="3" fillId="0" borderId="6" xfId="1" applyFont="1" applyBorder="1" applyAlignment="1">
      <alignment vertical="center"/>
    </xf>
    <xf numFmtId="43" fontId="3" fillId="0" borderId="6" xfId="1" applyFont="1" applyBorder="1"/>
    <xf numFmtId="0" fontId="3" fillId="0" borderId="3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191" fontId="3" fillId="0" borderId="3" xfId="0" applyNumberFormat="1" applyFont="1" applyBorder="1" applyAlignment="1">
      <alignment horizontal="right" vertical="center"/>
    </xf>
    <xf numFmtId="187" fontId="3" fillId="0" borderId="12" xfId="1" applyNumberFormat="1" applyFont="1" applyBorder="1"/>
    <xf numFmtId="0" fontId="12" fillId="3" borderId="13" xfId="5" applyFont="1" applyFill="1" applyBorder="1" applyAlignment="1">
      <alignment horizontal="center"/>
    </xf>
    <xf numFmtId="43" fontId="9" fillId="0" borderId="13" xfId="1" applyFont="1" applyBorder="1"/>
    <xf numFmtId="0" fontId="3" fillId="4" borderId="13" xfId="5" applyFont="1" applyFill="1" applyBorder="1" applyAlignment="1">
      <alignment horizontal="center"/>
    </xf>
    <xf numFmtId="191" fontId="3" fillId="0" borderId="0" xfId="0" applyNumberFormat="1" applyFont="1" applyAlignment="1">
      <alignment horizontal="right" vertical="center"/>
    </xf>
    <xf numFmtId="43" fontId="6" fillId="0" borderId="14" xfId="1" applyFont="1" applyBorder="1"/>
    <xf numFmtId="0" fontId="12" fillId="5" borderId="13" xfId="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87" fontId="3" fillId="0" borderId="0" xfId="5" applyNumberFormat="1" applyFont="1"/>
    <xf numFmtId="43" fontId="3" fillId="0" borderId="0" xfId="1" applyFont="1"/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91" fontId="3" fillId="0" borderId="15" xfId="0" applyNumberFormat="1" applyFont="1" applyBorder="1" applyAlignment="1">
      <alignment horizontal="center" vertical="center"/>
    </xf>
    <xf numFmtId="191" fontId="3" fillId="0" borderId="16" xfId="0" applyNumberFormat="1" applyFont="1" applyBorder="1" applyAlignment="1">
      <alignment horizontal="center" vertical="center"/>
    </xf>
    <xf numFmtId="43" fontId="3" fillId="0" borderId="11" xfId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3" fillId="0" borderId="8" xfId="1" applyFont="1" applyBorder="1" applyAlignment="1">
      <alignment horizontal="center"/>
    </xf>
    <xf numFmtId="43" fontId="3" fillId="0" borderId="7" xfId="1" applyFont="1" applyBorder="1" applyAlignment="1">
      <alignment horizontal="center"/>
    </xf>
    <xf numFmtId="43" fontId="3" fillId="0" borderId="15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15" xfId="1" applyFont="1" applyBorder="1" applyAlignment="1">
      <alignment horizontal="right" vertical="center"/>
    </xf>
    <xf numFmtId="43" fontId="3" fillId="0" borderId="16" xfId="1" applyFont="1" applyBorder="1" applyAlignment="1">
      <alignment horizontal="right" vertical="center"/>
    </xf>
    <xf numFmtId="43" fontId="3" fillId="0" borderId="11" xfId="1" applyFont="1" applyBorder="1" applyAlignment="1">
      <alignment horizontal="center"/>
    </xf>
    <xf numFmtId="43" fontId="3" fillId="0" borderId="10" xfId="1" applyFont="1" applyBorder="1" applyAlignment="1">
      <alignment horizontal="center"/>
    </xf>
    <xf numFmtId="43" fontId="3" fillId="0" borderId="11" xfId="1" applyFont="1" applyFill="1" applyBorder="1" applyAlignment="1">
      <alignment horizontal="center"/>
    </xf>
    <xf numFmtId="43" fontId="3" fillId="0" borderId="10" xfId="1" applyFont="1" applyFill="1" applyBorder="1" applyAlignment="1">
      <alignment horizontal="center"/>
    </xf>
    <xf numFmtId="43" fontId="3" fillId="0" borderId="8" xfId="1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4" fontId="6" fillId="0" borderId="8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</cellXfs>
  <cellStyles count="8">
    <cellStyle name="เครื่องหมายจุลภาค 3" xfId="7" xr:uid="{FF0FA826-5D4D-4F90-BF79-A18F96C55459}"/>
    <cellStyle name="เครื่องหมายจุลภาค 4" xfId="6" xr:uid="{319A4165-EA9F-4DC1-89BC-0774AF0D3653}"/>
    <cellStyle name="จุลภาค" xfId="1" builtinId="3"/>
    <cellStyle name="ปกติ" xfId="0" builtinId="0"/>
    <cellStyle name="ปกติ 2" xfId="4" xr:uid="{299408AB-4CCD-450E-9C93-CB83142EFABA}"/>
    <cellStyle name="ปกติ_BOQ-BANG-NGA 2" xfId="2" xr:uid="{7B63A2CF-6C29-40E7-898B-77D9FE63B581}"/>
    <cellStyle name="ปกติ_ข้อมูลค่าขนส่ง 49" xfId="3" xr:uid="{E15FF1AC-5F7D-4F25-891C-D08DBEBA685B}"/>
    <cellStyle name="ปกติ_ค่า Fบางนา" xfId="5" xr:uid="{3E5D1CBD-425D-4786-92E6-1C508CF775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ovo\Desktop\&#3607;&#3605;.&#3585;&#3632;&#3611;&#3634;&#3591;\&#3650;&#3588;&#3619;&#3591;&#3585;&#3634;&#3619;&#3585;&#3656;&#3629;&#3626;&#3619;&#3657;&#3634;&#3591;%2069\&#3592;&#3656;&#3634;&#3618;&#3586;&#3634;&#3604;&#3648;&#3591;&#3636;&#3609;&#3626;&#3632;&#3626;&#3617;\&#3650;&#3588;&#3619;&#3591;&#3585;&#3634;&#3619;&#3585;&#3656;&#3629;&#3626;&#3619;&#3657;&#3634;&#3591;&#3606;&#3609;&#3609;%20&#3588;&#3626;&#3621;.&#3626;&#3634;&#3618;&#3592;&#3634;&#3585;&#3619;&#3657;&#3634;&#3609;&#3608;&#3609;&#3610;&#3640;&#3619;&#3637;&#3585;&#3656;&#3629;&#3626;&#3619;&#3657;&#3634;&#3591;%20-%20&#3610;&#3657;&#3634;&#3609;%20&#3619;&#3605;.&#3617;&#3591;&#3588;&#3621;%20&#3607;&#3636;&#3614;&#3618;&#3660;&#3604;&#3623;&#3591;%20&#3617;.3\&#3606;&#3609;&#3609;%20&#3588;&#3626;&#3621;.%20&#3626;&#3634;&#3618;&#3592;&#3634;&#3585;&#3619;&#3657;&#3634;&#3609;&#3608;&#3609;&#3610;&#3640;&#3619;&#3637;&#3585;&#3656;&#3629;&#3626;&#3619;&#3657;&#3634;&#3591;%20-%20&#3619;&#3605;.%20&#3617;&#3591;&#3588;&#3621;.xls" TargetMode="External"/><Relationship Id="rId1" Type="http://schemas.openxmlformats.org/officeDocument/2006/relationships/externalLinkPath" Target="&#3606;&#3609;&#3609;%20&#3588;&#3626;&#3621;.%20&#3626;&#3634;&#3618;&#3592;&#3634;&#3585;&#3619;&#3657;&#3634;&#3609;&#3608;&#3609;&#3610;&#3640;&#3619;&#3637;&#3585;&#3656;&#3629;&#3626;&#3619;&#3657;&#3634;&#3591;%20-%20&#3619;&#3605;.%20&#3617;&#3591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</sheetNames>
    <sheetDataSet>
      <sheetData sheetId="0"/>
      <sheetData sheetId="1"/>
      <sheetData sheetId="2"/>
      <sheetData sheetId="3"/>
      <sheetData sheetId="4">
        <row r="3">
          <cell r="F3" t="str">
            <v>ก่อสร้างถนน คสล. สายจากร้านธนบุรีก่อสร้าง - บ้าน รต. มงคล  ดวงทิพย์</v>
          </cell>
        </row>
        <row r="4">
          <cell r="F4" t="str">
            <v>หมู่ที่ 3 ตำบลกะปาง   อำเภอทุ่งสง  จังหวัดนครศรีธรรมราช</v>
          </cell>
          <cell r="V4">
            <v>1</v>
          </cell>
          <cell r="Z4">
            <v>2</v>
          </cell>
        </row>
        <row r="5">
          <cell r="F5" t="str">
            <v>กองช่าง  เทศบาลตำบลกะปาง</v>
          </cell>
        </row>
        <row r="8">
          <cell r="V8">
            <v>2</v>
          </cell>
        </row>
        <row r="11">
          <cell r="I11">
            <v>15</v>
          </cell>
          <cell r="J11" t="str">
            <v xml:space="preserve"> ซม.</v>
          </cell>
        </row>
        <row r="12">
          <cell r="I12">
            <v>5</v>
          </cell>
          <cell r="J12" t="str">
            <v xml:space="preserve"> ซม.</v>
          </cell>
        </row>
        <row r="13">
          <cell r="I13">
            <v>0</v>
          </cell>
          <cell r="J13" t="str">
            <v xml:space="preserve"> ซม.</v>
          </cell>
        </row>
        <row r="14">
          <cell r="I14">
            <v>0</v>
          </cell>
          <cell r="J14" t="str">
            <v xml:space="preserve"> ซม.</v>
          </cell>
        </row>
        <row r="20">
          <cell r="W20">
            <v>1583.5</v>
          </cell>
        </row>
        <row r="41">
          <cell r="H41">
            <v>0</v>
          </cell>
        </row>
        <row r="66">
          <cell r="W66">
            <v>1</v>
          </cell>
        </row>
        <row r="94">
          <cell r="K94" t="str">
            <v>นายกำพล  ณ พัทลุง</v>
          </cell>
        </row>
        <row r="95">
          <cell r="K95" t="str">
            <v>นายช่างโยธาชำนาญการ</v>
          </cell>
        </row>
        <row r="96">
          <cell r="K96" t="str">
            <v>นายสมชาย  ลวณะมาลย์</v>
          </cell>
        </row>
        <row r="97">
          <cell r="K97" t="str">
            <v>ผู้ช่วยนายช่างสำรวจ</v>
          </cell>
        </row>
        <row r="98">
          <cell r="K98" t="str">
            <v>นายธนภัทร  รักษ์กำเนิด</v>
          </cell>
        </row>
        <row r="99">
          <cell r="K99" t="str">
            <v>ช่างก่อสร้าง</v>
          </cell>
        </row>
        <row r="103">
          <cell r="E103" t="str">
            <v xml:space="preserve">ผิวจราจร  </v>
          </cell>
          <cell r="F103" t="str">
            <v>คอนกรีตเสริมเหล็ก</v>
          </cell>
          <cell r="N103">
            <v>343</v>
          </cell>
          <cell r="O103" t="str">
            <v xml:space="preserve">  ม.</v>
          </cell>
        </row>
        <row r="104">
          <cell r="E104" t="str">
            <v xml:space="preserve">ไหล่ทาง </v>
          </cell>
          <cell r="F104" t="str">
            <v>ลูกรัง</v>
          </cell>
        </row>
        <row r="105">
          <cell r="K105" t="str">
            <v>งานทรายรองใต้ผิวคอนกรีต</v>
          </cell>
        </row>
        <row r="106">
          <cell r="K106" t="str">
            <v xml:space="preserve"> </v>
          </cell>
        </row>
      </sheetData>
      <sheetData sheetId="5"/>
      <sheetData sheetId="6">
        <row r="79">
          <cell r="P79">
            <v>183.21</v>
          </cell>
        </row>
        <row r="114">
          <cell r="P114" t="e">
            <v>#N/A</v>
          </cell>
        </row>
        <row r="124">
          <cell r="P124">
            <v>579.77</v>
          </cell>
        </row>
        <row r="152">
          <cell r="P152" t="e">
            <v>#N/A</v>
          </cell>
        </row>
        <row r="172">
          <cell r="P172">
            <v>416.69</v>
          </cell>
        </row>
        <row r="270">
          <cell r="P270">
            <v>369.41</v>
          </cell>
        </row>
        <row r="298">
          <cell r="P298">
            <v>255.79</v>
          </cell>
        </row>
        <row r="307">
          <cell r="P307">
            <v>133.19</v>
          </cell>
        </row>
        <row r="315">
          <cell r="P315">
            <v>69.52</v>
          </cell>
        </row>
        <row r="325">
          <cell r="P325">
            <v>207.29</v>
          </cell>
        </row>
        <row r="341">
          <cell r="P341">
            <v>1048.42</v>
          </cell>
        </row>
        <row r="357">
          <cell r="P357">
            <v>1593.11</v>
          </cell>
        </row>
        <row r="373">
          <cell r="P373">
            <v>2222.77</v>
          </cell>
        </row>
        <row r="389">
          <cell r="P389">
            <v>4495.92</v>
          </cell>
        </row>
        <row r="424">
          <cell r="P424">
            <v>2638.03</v>
          </cell>
        </row>
        <row r="471">
          <cell r="P471">
            <v>3470.75</v>
          </cell>
        </row>
        <row r="482">
          <cell r="P482">
            <v>5083.62</v>
          </cell>
        </row>
        <row r="493">
          <cell r="P493">
            <v>6697.23</v>
          </cell>
        </row>
        <row r="504">
          <cell r="P504">
            <v>4174.37</v>
          </cell>
        </row>
        <row r="515">
          <cell r="P515">
            <v>6486.43</v>
          </cell>
        </row>
        <row r="526">
          <cell r="P526">
            <v>8816.41</v>
          </cell>
        </row>
        <row r="537">
          <cell r="P537">
            <v>4911.13</v>
          </cell>
        </row>
        <row r="548">
          <cell r="P548">
            <v>8041.38</v>
          </cell>
        </row>
        <row r="559">
          <cell r="P559">
            <v>10747.6</v>
          </cell>
        </row>
        <row r="573">
          <cell r="O573">
            <v>230</v>
          </cell>
        </row>
        <row r="604">
          <cell r="P604">
            <v>0</v>
          </cell>
        </row>
        <row r="631">
          <cell r="P631">
            <v>5616.72</v>
          </cell>
        </row>
        <row r="660">
          <cell r="P660">
            <v>3567.43</v>
          </cell>
        </row>
        <row r="692">
          <cell r="P692">
            <v>5760.45</v>
          </cell>
        </row>
        <row r="703">
          <cell r="P703">
            <v>1105.9545625000001</v>
          </cell>
        </row>
        <row r="720">
          <cell r="P720">
            <v>2526.0500000000002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G2" t="str">
            <v>กว้าง</v>
          </cell>
          <cell r="H2">
            <v>4.5</v>
          </cell>
          <cell r="J2">
            <v>5.5</v>
          </cell>
          <cell r="K2" t="str">
            <v xml:space="preserve"> ม.</v>
          </cell>
        </row>
        <row r="3">
          <cell r="G3" t="str">
            <v>กว้างข้างละ</v>
          </cell>
          <cell r="H3" t="str">
            <v xml:space="preserve">  </v>
          </cell>
          <cell r="J3">
            <v>0.25</v>
          </cell>
          <cell r="K3" t="str">
            <v xml:space="preserve"> ม.</v>
          </cell>
        </row>
        <row r="4">
          <cell r="H4">
            <v>1583.5</v>
          </cell>
        </row>
        <row r="8">
          <cell r="H8" t="str">
            <v xml:space="preserve"> </v>
          </cell>
        </row>
        <row r="10">
          <cell r="C10" t="str">
            <v>งานรอยต่อเผื่อขยายตามขวาง  (Expansion  Joint)</v>
          </cell>
        </row>
        <row r="11">
          <cell r="C11" t="str">
            <v>งานรอยต่อเผื่อหดตามขวาง  (Contraction  Joint)</v>
          </cell>
        </row>
        <row r="12">
          <cell r="C12" t="str">
            <v>งานรอยต่อตามยาว  (Longitudinal  Joint)</v>
          </cell>
        </row>
        <row r="13">
          <cell r="H13">
            <v>79.180000000000007</v>
          </cell>
        </row>
        <row r="14">
          <cell r="H14" t="str">
            <v xml:space="preserve"> </v>
          </cell>
        </row>
        <row r="16">
          <cell r="H16">
            <v>0</v>
          </cell>
        </row>
        <row r="20">
          <cell r="H20" t="str">
            <v xml:space="preserve"> </v>
          </cell>
        </row>
        <row r="21">
          <cell r="H21" t="str">
            <v xml:space="preserve"> </v>
          </cell>
        </row>
        <row r="22">
          <cell r="H22" t="str">
            <v xml:space="preserve"> </v>
          </cell>
        </row>
        <row r="27">
          <cell r="H27" t="str">
            <v xml:space="preserve"> </v>
          </cell>
        </row>
        <row r="28">
          <cell r="H28" t="str">
            <v xml:space="preserve"> </v>
          </cell>
        </row>
        <row r="29">
          <cell r="H29" t="str">
            <v xml:space="preserve"> </v>
          </cell>
        </row>
        <row r="30">
          <cell r="H30" t="str">
            <v xml:space="preserve"> </v>
          </cell>
        </row>
        <row r="31">
          <cell r="H31" t="str">
            <v xml:space="preserve"> </v>
          </cell>
        </row>
        <row r="32">
          <cell r="H32" t="str">
            <v xml:space="preserve"> </v>
          </cell>
        </row>
        <row r="33">
          <cell r="H33" t="str">
            <v xml:space="preserve"> </v>
          </cell>
        </row>
        <row r="34">
          <cell r="H34" t="str">
            <v xml:space="preserve"> </v>
          </cell>
        </row>
        <row r="35">
          <cell r="H35" t="str">
            <v xml:space="preserve"> </v>
          </cell>
        </row>
        <row r="36">
          <cell r="H36" t="str">
            <v xml:space="preserve"> </v>
          </cell>
        </row>
        <row r="37">
          <cell r="H37" t="str">
            <v xml:space="preserve"> </v>
          </cell>
        </row>
        <row r="38">
          <cell r="H38" t="str">
            <v xml:space="preserve"> </v>
          </cell>
        </row>
        <row r="39">
          <cell r="H39" t="str">
            <v xml:space="preserve">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8AEC-ACB3-4955-A8A2-1B38CD341D51}">
  <dimension ref="B1:Z96"/>
  <sheetViews>
    <sheetView tabSelected="1" workbookViewId="0">
      <selection activeCell="R11" sqref="R11"/>
    </sheetView>
  </sheetViews>
  <sheetFormatPr defaultRowHeight="14.25" x14ac:dyDescent="0.2"/>
  <cols>
    <col min="3" max="3" width="7.375" customWidth="1"/>
    <col min="5" max="5" width="18" customWidth="1"/>
    <col min="6" max="6" width="13.125" customWidth="1"/>
    <col min="14" max="14" width="10.25" customWidth="1"/>
    <col min="15" max="15" width="12.75" customWidth="1"/>
  </cols>
  <sheetData>
    <row r="1" spans="2:17" s="1" customFormat="1" ht="30.75" customHeight="1" x14ac:dyDescent="0.2">
      <c r="B1" s="146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2:17" s="1" customFormat="1" ht="21" customHeight="1" x14ac:dyDescent="0.45">
      <c r="B2" s="2" t="s">
        <v>1</v>
      </c>
      <c r="C2" s="3"/>
      <c r="D2" s="3"/>
      <c r="E2" s="4" t="str">
        <f>[1]ข้อมูลเริ่มต้น!$F$3</f>
        <v>ก่อสร้างถนน คสล. สายจากร้านธนบุรีก่อสร้าง - บ้าน รต. มงคล  ดวงทิพย์</v>
      </c>
      <c r="F2" s="4"/>
      <c r="G2" s="4"/>
      <c r="H2" s="4"/>
      <c r="I2" s="4"/>
      <c r="J2" s="4"/>
      <c r="K2" s="4"/>
      <c r="L2" s="4"/>
      <c r="O2" s="5"/>
    </row>
    <row r="3" spans="2:17" s="1" customFormat="1" ht="21" customHeight="1" x14ac:dyDescent="0.45">
      <c r="B3" s="2" t="s">
        <v>2</v>
      </c>
      <c r="C3" s="3"/>
      <c r="D3" s="3"/>
      <c r="E3" s="4" t="str">
        <f>[1]ข้อมูลเริ่มต้น!$F$4</f>
        <v>หมู่ที่ 3 ตำบลกะปาง   อำเภอทุ่งสง  จังหวัดนครศรีธรรมราช</v>
      </c>
      <c r="F3" s="4"/>
      <c r="G3" s="4"/>
      <c r="H3" s="4"/>
      <c r="I3" s="4"/>
      <c r="J3" s="4"/>
      <c r="K3" s="4"/>
      <c r="L3" s="4"/>
      <c r="Q3" s="6"/>
    </row>
    <row r="4" spans="2:17" s="1" customFormat="1" ht="21" hidden="1" customHeight="1" x14ac:dyDescent="0.45">
      <c r="B4" s="7" t="s">
        <v>3</v>
      </c>
      <c r="C4" s="8"/>
      <c r="D4" s="8"/>
      <c r="E4" s="9" t="str">
        <f>CONCATENATE([1]ข้อมูลเริ่มต้น!$E$103,[1]ข้อมูลเริ่มต้น!$F$103)</f>
        <v>ผิวจราจร  คอนกรีตเสริมเหล็ก</v>
      </c>
      <c r="F4" s="9"/>
      <c r="G4" s="10" t="str">
        <f>[1]สรุปผลการคำนวณ!$G$2</f>
        <v>กว้าง</v>
      </c>
      <c r="H4" s="11">
        <f>[1]สรุปผลการคำนวณ!$H$2</f>
        <v>4.5</v>
      </c>
      <c r="I4" s="12" t="str">
        <f>IF($H$5="  "," "," - ")</f>
        <v xml:space="preserve"> </v>
      </c>
      <c r="J4" s="11">
        <f>[1]สรุปผลการคำนวณ!$J$2</f>
        <v>5.5</v>
      </c>
      <c r="K4" s="13" t="str">
        <f>[1]สรุปผลการคำนวณ!$K$2</f>
        <v xml:space="preserve"> ม.</v>
      </c>
      <c r="L4" s="10"/>
      <c r="M4" s="14" t="str">
        <f>IF(H4="  "," ระยะทาง","ระยะทางรวม")</f>
        <v>ระยะทางรวม</v>
      </c>
      <c r="N4" s="15">
        <f>[1]ข้อมูลเริ่มต้น!$N$103</f>
        <v>343</v>
      </c>
      <c r="O4" s="10" t="str">
        <f>[1]ข้อมูลเริ่มต้น!$O$103</f>
        <v xml:space="preserve">  ม.</v>
      </c>
      <c r="Q4" s="6"/>
    </row>
    <row r="5" spans="2:17" s="1" customFormat="1" ht="21" hidden="1" customHeight="1" x14ac:dyDescent="0.45">
      <c r="B5" s="2"/>
      <c r="C5" s="8"/>
      <c r="D5" s="8"/>
      <c r="E5" s="9" t="str">
        <f>CONCATENATE([1]ข้อมูลเริ่มต้น!$E$104,"  ",[1]ข้อมูลเริ่มต้น!$F$104)</f>
        <v>ไหล่ทาง   ลูกรัง</v>
      </c>
      <c r="F5" s="10"/>
      <c r="G5" s="10" t="str">
        <f>[1]สรุปผลการคำนวณ!$G$3</f>
        <v>กว้างข้างละ</v>
      </c>
      <c r="H5" s="11" t="str">
        <f>[1]สรุปผลการคำนวณ!$H$3</f>
        <v xml:space="preserve">  </v>
      </c>
      <c r="I5" s="16" t="str">
        <f>IF($H$6="  "," "," - ")</f>
        <v xml:space="preserve"> - </v>
      </c>
      <c r="J5" s="11">
        <f>[1]สรุปผลการคำนวณ!$J$3</f>
        <v>0.25</v>
      </c>
      <c r="K5" s="13" t="str">
        <f>[1]สรุปผลการคำนวณ!$K$3</f>
        <v xml:space="preserve"> ม.</v>
      </c>
      <c r="L5" s="10"/>
      <c r="M5" s="10"/>
      <c r="N5" s="11"/>
      <c r="O5" s="10"/>
    </row>
    <row r="6" spans="2:17" s="1" customFormat="1" ht="21" customHeight="1" x14ac:dyDescent="0.45">
      <c r="B6" s="2" t="s">
        <v>3</v>
      </c>
      <c r="C6" s="3"/>
      <c r="D6" s="3"/>
      <c r="E6" s="4" t="s">
        <v>4</v>
      </c>
      <c r="H6" s="17"/>
      <c r="I6" s="18"/>
      <c r="J6" s="17"/>
      <c r="K6" s="19"/>
      <c r="N6" s="17"/>
      <c r="Q6" s="1" t="s">
        <v>5</v>
      </c>
    </row>
    <row r="7" spans="2:17" s="1" customFormat="1" ht="21" customHeight="1" x14ac:dyDescent="0.45">
      <c r="B7" s="2"/>
      <c r="C7" s="3"/>
      <c r="D7" s="3"/>
      <c r="E7" s="4" t="s">
        <v>6</v>
      </c>
      <c r="H7" s="17"/>
      <c r="I7" s="18"/>
      <c r="J7" s="17"/>
      <c r="K7" s="19"/>
      <c r="N7" s="17"/>
    </row>
    <row r="8" spans="2:17" s="1" customFormat="1" ht="21" hidden="1" customHeight="1" x14ac:dyDescent="0.45">
      <c r="B8" s="2"/>
      <c r="C8" s="3"/>
      <c r="D8" s="3"/>
      <c r="E8" s="4" t="s">
        <v>7</v>
      </c>
      <c r="H8" s="17"/>
      <c r="I8" s="18"/>
      <c r="J8" s="17"/>
      <c r="K8" s="19"/>
      <c r="N8" s="17"/>
    </row>
    <row r="9" spans="2:17" s="1" customFormat="1" ht="21" hidden="1" customHeight="1" x14ac:dyDescent="0.45">
      <c r="B9" s="2"/>
      <c r="C9" s="3"/>
      <c r="D9" s="3"/>
      <c r="E9" s="4" t="s">
        <v>8</v>
      </c>
      <c r="H9" s="17"/>
      <c r="I9" s="18"/>
      <c r="J9" s="17"/>
      <c r="K9" s="19"/>
      <c r="N9" s="17"/>
    </row>
    <row r="10" spans="2:17" s="1" customFormat="1" ht="21" customHeight="1" x14ac:dyDescent="0.45">
      <c r="B10" s="2"/>
      <c r="C10" s="3"/>
      <c r="D10" s="3"/>
      <c r="E10" s="4" t="s">
        <v>9</v>
      </c>
      <c r="H10" s="17"/>
      <c r="I10" s="18"/>
      <c r="J10" s="17"/>
      <c r="K10" s="19"/>
      <c r="N10" s="17"/>
    </row>
    <row r="11" spans="2:17" s="1" customFormat="1" ht="21" customHeight="1" x14ac:dyDescent="0.45">
      <c r="B11" s="2"/>
      <c r="C11" s="3"/>
      <c r="D11" s="3"/>
      <c r="E11" s="4" t="s">
        <v>10</v>
      </c>
      <c r="H11" s="17"/>
      <c r="I11" s="18"/>
      <c r="J11" s="17"/>
      <c r="K11" s="19"/>
      <c r="N11" s="17"/>
    </row>
    <row r="12" spans="2:17" s="1" customFormat="1" ht="21" hidden="1" customHeight="1" x14ac:dyDescent="0.45">
      <c r="B12" s="2"/>
      <c r="C12" s="3"/>
      <c r="D12" s="3"/>
      <c r="E12" s="4" t="s">
        <v>8</v>
      </c>
      <c r="H12" s="17"/>
      <c r="I12" s="18"/>
      <c r="J12" s="17"/>
      <c r="K12" s="19"/>
      <c r="N12" s="17"/>
    </row>
    <row r="13" spans="2:17" s="1" customFormat="1" ht="21" customHeight="1" x14ac:dyDescent="0.45">
      <c r="B13" s="2" t="s">
        <v>11</v>
      </c>
      <c r="C13" s="3"/>
      <c r="D13" s="3"/>
      <c r="E13" s="4" t="str">
        <f>[1]ข้อมูลเริ่มต้น!$F$5</f>
        <v>กองช่าง  เทศบาลตำบลกะปาง</v>
      </c>
      <c r="F13" s="4"/>
      <c r="G13" s="4"/>
      <c r="H13" s="4"/>
      <c r="I13" s="4"/>
      <c r="L13" s="4"/>
    </row>
    <row r="14" spans="2:17" s="1" customFormat="1" ht="21" hidden="1" customHeight="1" x14ac:dyDescent="0.45">
      <c r="B14" s="2" t="s">
        <v>12</v>
      </c>
      <c r="C14" s="3"/>
      <c r="D14" s="3"/>
      <c r="E14" s="20">
        <f>[1]ข้อมูลเริ่มต้น!$F$6</f>
        <v>0</v>
      </c>
      <c r="F14" s="4"/>
      <c r="G14" s="4"/>
      <c r="H14" s="4"/>
      <c r="I14" s="4"/>
      <c r="J14" s="4"/>
      <c r="K14" s="4"/>
      <c r="L14" s="4"/>
    </row>
    <row r="15" spans="2:17" s="1" customFormat="1" ht="21" hidden="1" customHeight="1" x14ac:dyDescent="0.45">
      <c r="B15" s="7" t="s">
        <v>13</v>
      </c>
      <c r="C15" s="8"/>
      <c r="D15" s="8"/>
      <c r="E15" s="21">
        <v>239834</v>
      </c>
      <c r="F15" s="4"/>
      <c r="G15" s="4"/>
      <c r="H15" s="4"/>
      <c r="I15" s="4"/>
      <c r="J15" s="4"/>
      <c r="K15" s="4"/>
      <c r="L15" s="4"/>
    </row>
    <row r="16" spans="2:17" s="1" customFormat="1" ht="21" customHeight="1" x14ac:dyDescent="0.45">
      <c r="B16" s="2" t="s">
        <v>14</v>
      </c>
      <c r="C16" s="3"/>
      <c r="D16" s="3"/>
      <c r="E16" s="147" t="s">
        <v>96</v>
      </c>
      <c r="F16" s="147"/>
      <c r="G16" s="148" t="s">
        <v>15</v>
      </c>
      <c r="H16" s="148"/>
      <c r="I16" s="148"/>
      <c r="J16" s="148"/>
      <c r="K16" s="148"/>
      <c r="L16" s="148"/>
      <c r="M16" s="148"/>
      <c r="N16" s="148"/>
      <c r="O16" s="148"/>
    </row>
    <row r="17" spans="2:15" s="22" customFormat="1" ht="21" customHeight="1" x14ac:dyDescent="0.2">
      <c r="B17" s="149" t="s">
        <v>16</v>
      </c>
      <c r="C17" s="151" t="s">
        <v>17</v>
      </c>
      <c r="D17" s="151"/>
      <c r="E17" s="151"/>
      <c r="F17" s="152"/>
      <c r="G17" s="149" t="s">
        <v>18</v>
      </c>
      <c r="H17" s="155" t="s">
        <v>19</v>
      </c>
      <c r="I17" s="157" t="s">
        <v>20</v>
      </c>
      <c r="J17" s="158"/>
      <c r="K17" s="157" t="s">
        <v>21</v>
      </c>
      <c r="L17" s="158"/>
      <c r="M17" s="142" t="s">
        <v>22</v>
      </c>
      <c r="N17" s="23" t="s">
        <v>23</v>
      </c>
      <c r="O17" s="142" t="s">
        <v>24</v>
      </c>
    </row>
    <row r="18" spans="2:15" s="24" customFormat="1" ht="21" customHeight="1" x14ac:dyDescent="0.2">
      <c r="B18" s="150"/>
      <c r="C18" s="153"/>
      <c r="D18" s="153"/>
      <c r="E18" s="153"/>
      <c r="F18" s="154"/>
      <c r="G18" s="150"/>
      <c r="H18" s="156"/>
      <c r="I18" s="159"/>
      <c r="J18" s="160"/>
      <c r="K18" s="159"/>
      <c r="L18" s="160"/>
      <c r="M18" s="143"/>
      <c r="N18" s="25" t="s">
        <v>25</v>
      </c>
      <c r="O18" s="143"/>
    </row>
    <row r="19" spans="2:15" s="26" customFormat="1" ht="21" customHeight="1" x14ac:dyDescent="0.2">
      <c r="B19" s="27">
        <v>1</v>
      </c>
      <c r="C19" s="28" t="s">
        <v>26</v>
      </c>
      <c r="D19" s="28"/>
      <c r="E19" s="29"/>
      <c r="F19" s="30"/>
      <c r="G19" s="31"/>
      <c r="H19" s="32" t="s">
        <v>27</v>
      </c>
      <c r="I19" s="144"/>
      <c r="J19" s="145"/>
      <c r="K19" s="144"/>
      <c r="L19" s="145"/>
      <c r="M19" s="33"/>
      <c r="N19" s="33"/>
      <c r="O19" s="34"/>
    </row>
    <row r="20" spans="2:15" s="26" customFormat="1" ht="21" hidden="1" customHeight="1" x14ac:dyDescent="0.2">
      <c r="B20" s="27"/>
      <c r="C20" s="35">
        <v>1.1000000000000001</v>
      </c>
      <c r="D20" s="36" t="s">
        <v>28</v>
      </c>
      <c r="E20" s="35"/>
      <c r="F20" s="37"/>
      <c r="G20" s="27" t="s">
        <v>29</v>
      </c>
      <c r="H20" s="32">
        <v>0</v>
      </c>
      <c r="I20" s="122">
        <v>11.57</v>
      </c>
      <c r="J20" s="123"/>
      <c r="K20" s="122">
        <f>IF(I20=" "," ",ROUND(H20*I20,2))</f>
        <v>0</v>
      </c>
      <c r="L20" s="123"/>
      <c r="M20" s="40" t="str">
        <f>IF(I20=" "," ",$L$80)</f>
        <v>-</v>
      </c>
      <c r="N20" s="32" t="e">
        <f>IF(I20=" "," ",ROUND(I20*M20,2))</f>
        <v>#VALUE!</v>
      </c>
      <c r="O20" s="32" t="e">
        <f>IF(I20=" "," ",ROUND(K20*M20,2))</f>
        <v>#VALUE!</v>
      </c>
    </row>
    <row r="21" spans="2:15" s="26" customFormat="1" ht="21" hidden="1" customHeight="1" x14ac:dyDescent="0.2">
      <c r="B21" s="27"/>
      <c r="C21" s="35">
        <v>1.1000000000000001</v>
      </c>
      <c r="D21" s="140" t="s">
        <v>30</v>
      </c>
      <c r="E21" s="140"/>
      <c r="F21" s="141"/>
      <c r="G21" s="27" t="s">
        <v>29</v>
      </c>
      <c r="H21" s="41">
        <v>0</v>
      </c>
      <c r="I21" s="122">
        <v>27.62</v>
      </c>
      <c r="J21" s="123"/>
      <c r="K21" s="122">
        <f>IF(I21=" "," ",ROUND(H21*I21,2))</f>
        <v>0</v>
      </c>
      <c r="L21" s="123"/>
      <c r="M21" s="40">
        <v>1.4054</v>
      </c>
      <c r="N21" s="32">
        <f>IF(I21=" "," ",ROUND(I21*M21,2))</f>
        <v>38.82</v>
      </c>
      <c r="O21" s="32">
        <f>IF(I21=" "," ",ROUND(K21*M21,2))</f>
        <v>0</v>
      </c>
    </row>
    <row r="22" spans="2:15" s="26" customFormat="1" ht="21" hidden="1" customHeight="1" x14ac:dyDescent="0.2">
      <c r="B22" s="27"/>
      <c r="C22" s="35">
        <v>1.2</v>
      </c>
      <c r="D22" s="140" t="s">
        <v>31</v>
      </c>
      <c r="E22" s="140"/>
      <c r="F22" s="141"/>
      <c r="G22" s="27" t="s">
        <v>29</v>
      </c>
      <c r="H22" s="41">
        <v>0</v>
      </c>
      <c r="I22" s="122">
        <v>125.49</v>
      </c>
      <c r="J22" s="123"/>
      <c r="K22" s="122">
        <f>IF(I22=" "," ",ROUND(H22*I22,2))</f>
        <v>0</v>
      </c>
      <c r="L22" s="123"/>
      <c r="M22" s="40">
        <v>1.4054</v>
      </c>
      <c r="N22" s="32">
        <f>IF(I22=" "," ",ROUND(I22*M22,2))</f>
        <v>176.36</v>
      </c>
      <c r="O22" s="32">
        <f t="shared" ref="O22:O27" si="0">IF(I22=" "," ",ROUND(K22*M22,2))</f>
        <v>0</v>
      </c>
    </row>
    <row r="23" spans="2:15" s="26" customFormat="1" ht="21" hidden="1" customHeight="1" x14ac:dyDescent="0.2">
      <c r="B23" s="27"/>
      <c r="C23" s="35">
        <v>1.2</v>
      </c>
      <c r="D23" s="36" t="s">
        <v>32</v>
      </c>
      <c r="F23" s="37"/>
      <c r="G23" s="31" t="s">
        <v>33</v>
      </c>
      <c r="H23" s="32">
        <f>[1]สรุปผลการคำนวณ!$H$16</f>
        <v>0</v>
      </c>
      <c r="I23" s="122">
        <f>IF(H23=" "," ",[1]ค่างานต้นทุนต่อหน่วย!$P$79)</f>
        <v>183.21</v>
      </c>
      <c r="J23" s="123"/>
      <c r="K23" s="122">
        <f>IF(I23=" "," ",ROUND(H23*I23,2))</f>
        <v>0</v>
      </c>
      <c r="L23" s="123"/>
      <c r="M23" s="40" t="str">
        <f>IF(I23=" "," ",$L$80)</f>
        <v>-</v>
      </c>
      <c r="N23" s="32" t="e">
        <f>IF(I23=" "," ",ROUND(I23*M23,2))</f>
        <v>#VALUE!</v>
      </c>
      <c r="O23" s="32" t="e">
        <f t="shared" si="0"/>
        <v>#VALUE!</v>
      </c>
    </row>
    <row r="24" spans="2:15" s="26" customFormat="1" ht="21" customHeight="1" x14ac:dyDescent="0.2">
      <c r="B24" s="42"/>
      <c r="C24" s="42">
        <v>1.1000000000000001</v>
      </c>
      <c r="D24" s="36" t="s">
        <v>34</v>
      </c>
      <c r="F24" s="37" t="str">
        <f>CONCATENATE(,"หนา","  ",[1]ข้อมูลเริ่มต้น!$I$14," ",[1]ข้อมูลเริ่มต้น!$J$14)</f>
        <v>หนา  0  ซม.</v>
      </c>
      <c r="G24" s="27" t="s">
        <v>33</v>
      </c>
      <c r="H24" s="43">
        <v>1583.5</v>
      </c>
      <c r="I24" s="122">
        <v>15.12</v>
      </c>
      <c r="J24" s="123"/>
      <c r="K24" s="122">
        <f>IF(I24=" "," ",ROUND(H24*I24,2))</f>
        <v>23942.52</v>
      </c>
      <c r="L24" s="123"/>
      <c r="M24" s="40">
        <v>1.4054</v>
      </c>
      <c r="N24" s="32">
        <f>IF(I24=" "," ",ROUND(I24*M24,2))</f>
        <v>21.25</v>
      </c>
      <c r="O24" s="32">
        <f t="shared" si="0"/>
        <v>33648.82</v>
      </c>
    </row>
    <row r="25" spans="2:15" s="26" customFormat="1" ht="21" customHeight="1" x14ac:dyDescent="0.2">
      <c r="B25" s="27">
        <v>2</v>
      </c>
      <c r="C25" s="36" t="s">
        <v>35</v>
      </c>
      <c r="D25" s="36"/>
      <c r="F25" s="37"/>
      <c r="G25" s="31"/>
      <c r="H25" s="32"/>
      <c r="I25" s="122"/>
      <c r="J25" s="123"/>
      <c r="K25" s="122"/>
      <c r="L25" s="123"/>
      <c r="M25" s="40"/>
      <c r="N25" s="32"/>
      <c r="O25" s="32"/>
    </row>
    <row r="26" spans="2:15" s="26" customFormat="1" ht="21" hidden="1" customHeight="1" x14ac:dyDescent="0.2">
      <c r="B26" s="27"/>
      <c r="C26" s="35">
        <v>2.1</v>
      </c>
      <c r="D26" s="44" t="str">
        <f>CONCATENATE([1]ข้อมูลเริ่มต้น!$K$106," ","บดอัดแน่น  หนา","  ",[1]ข้อมูลเริ่มต้น!$I$13,"  ",[1]ข้อมูลเริ่มต้น!$J$13)</f>
        <v xml:space="preserve">  บดอัดแน่น  หนา  0   ซม.</v>
      </c>
      <c r="F26" s="37"/>
      <c r="G26" s="31" t="s">
        <v>33</v>
      </c>
      <c r="H26" s="32" t="str">
        <f>[1]สรุปผลการคำนวณ!$H$14</f>
        <v xml:space="preserve"> </v>
      </c>
      <c r="I26" s="122" t="str">
        <f>IF(H26=0," ",IF([1]ข้อมูลเริ่มต้น!$V$4=2,[1]ค่างานต้นทุนต่อหน่วย!$P$114,IF([1]ข้อมูลเริ่มต้น!$V$4=3,[1]ค่างานต้นทุนต่อหน่วย!$P$152,IF([1]ข้อมูลเริ่มต้น!$V$4=4,[1]ค่างานต้นทุนต่อหน่วย!$P$124," "))))</f>
        <v xml:space="preserve"> </v>
      </c>
      <c r="J26" s="123"/>
      <c r="K26" s="122" t="str">
        <f>IF(I26=" "," ",ROUND(H26*I26,2))</f>
        <v xml:space="preserve"> </v>
      </c>
      <c r="L26" s="123"/>
      <c r="M26" s="40" t="str">
        <f>IF(I26=" "," ",$L$80)</f>
        <v xml:space="preserve"> </v>
      </c>
      <c r="N26" s="32" t="str">
        <f>IF(I26=" "," ",ROUND(I26*M26,2))</f>
        <v xml:space="preserve"> </v>
      </c>
      <c r="O26" s="32" t="str">
        <f t="shared" si="0"/>
        <v xml:space="preserve"> </v>
      </c>
    </row>
    <row r="27" spans="2:15" s="26" customFormat="1" ht="21" customHeight="1" x14ac:dyDescent="0.2">
      <c r="B27" s="27"/>
      <c r="C27" s="35">
        <v>2.1</v>
      </c>
      <c r="D27" s="44" t="str">
        <f>CONCATENATE([1]ข้อมูลเริ่มต้น!$K$105,"  ","หนา","  ",[1]ข้อมูลเริ่มต้น!$I$12," ",[1]ข้อมูลเริ่มต้น!$J$12)</f>
        <v>งานทรายรองใต้ผิวคอนกรีต  หนา  5  ซม.</v>
      </c>
      <c r="F27" s="37"/>
      <c r="G27" s="31" t="s">
        <v>33</v>
      </c>
      <c r="H27" s="32">
        <f>IF([1]ข้อมูลเริ่มต้น!$Z$4=2,[1]สรุปผลการคำนวณ!$H$13," ")</f>
        <v>79.180000000000007</v>
      </c>
      <c r="I27" s="122">
        <v>395.48</v>
      </c>
      <c r="J27" s="123"/>
      <c r="K27" s="122">
        <f>IF(I27=" "," ",ROUND(H27*I27,2))</f>
        <v>31314.11</v>
      </c>
      <c r="L27" s="123"/>
      <c r="M27" s="40">
        <v>1.4054</v>
      </c>
      <c r="N27" s="45">
        <f>IF(I27=" "," ",ROUND(I27*M27,2))</f>
        <v>555.80999999999995</v>
      </c>
      <c r="O27" s="32">
        <f t="shared" si="0"/>
        <v>44008.85</v>
      </c>
    </row>
    <row r="28" spans="2:15" s="26" customFormat="1" ht="21" customHeight="1" x14ac:dyDescent="0.2">
      <c r="B28" s="27">
        <v>3</v>
      </c>
      <c r="C28" s="36" t="s">
        <v>36</v>
      </c>
      <c r="D28" s="36"/>
      <c r="F28" s="37"/>
      <c r="G28" s="31"/>
      <c r="H28" s="32"/>
      <c r="I28" s="122"/>
      <c r="J28" s="123"/>
      <c r="K28" s="122"/>
      <c r="L28" s="123"/>
      <c r="M28" s="40"/>
      <c r="N28" s="32"/>
      <c r="O28" s="32"/>
    </row>
    <row r="29" spans="2:15" s="26" customFormat="1" ht="21" customHeight="1" x14ac:dyDescent="0.2">
      <c r="B29" s="27"/>
      <c r="C29" s="35">
        <v>3.1</v>
      </c>
      <c r="D29" s="36" t="s">
        <v>37</v>
      </c>
      <c r="F29" s="37" t="str">
        <f>CONCATENATE([1]ข้อมูลเริ่มต้น!$I$11,"  ",[1]ข้อมูลเริ่มต้น!$J$11)</f>
        <v>15   ซม.</v>
      </c>
      <c r="G29" s="31" t="s">
        <v>29</v>
      </c>
      <c r="H29" s="32">
        <f>IF([1]ข้อมูลเริ่มต้น!$V$8=2,[1]สรุปผลการคำนวณ!$H$4," ")</f>
        <v>1583.5</v>
      </c>
      <c r="I29" s="122">
        <f>IF(H29=0," ",IF([1]ข้อมูลเริ่มต้น!$V$8=2,[1]ค่างานต้นทุนต่อหน่วย!$P$270," "))</f>
        <v>369.41</v>
      </c>
      <c r="J29" s="123"/>
      <c r="K29" s="122">
        <f>IF(I29=" "," ",ROUND(H29*I29,2))</f>
        <v>584960.74</v>
      </c>
      <c r="L29" s="123"/>
      <c r="M29" s="40">
        <v>1.4054</v>
      </c>
      <c r="N29" s="32">
        <f>IF(I29=" "," ",ROUND(I29*M29,2))</f>
        <v>519.16999999999996</v>
      </c>
      <c r="O29" s="32">
        <f>IF(I29=" "," ",ROUND(K29*M29,2))</f>
        <v>822103.82</v>
      </c>
    </row>
    <row r="30" spans="2:15" s="26" customFormat="1" ht="21" customHeight="1" x14ac:dyDescent="0.2">
      <c r="B30" s="27"/>
      <c r="C30" s="35">
        <v>3.2</v>
      </c>
      <c r="D30" s="36" t="str">
        <f>[1]สรุปผลการคำนวณ!$C$10</f>
        <v>งานรอยต่อเผื่อขยายตามขวาง  (Expansion  Joint)</v>
      </c>
      <c r="F30" s="37"/>
      <c r="G30" s="31" t="s">
        <v>38</v>
      </c>
      <c r="H30" s="32">
        <v>28</v>
      </c>
      <c r="I30" s="122">
        <f>IF(H30=0," ",IF([1]ข้อมูลเริ่มต้น!$V$8=2,[1]ค่างานต้นทุนต่อหน่วย!$P$298," "))</f>
        <v>255.79</v>
      </c>
      <c r="J30" s="123"/>
      <c r="K30" s="122">
        <f>IF(I30=" "," ",ROUND(H30*I30,2))</f>
        <v>7162.12</v>
      </c>
      <c r="L30" s="123"/>
      <c r="M30" s="40">
        <v>1.4054</v>
      </c>
      <c r="N30" s="32">
        <f>IF(I30=" "," ",ROUND(I30*M30,2))</f>
        <v>359.49</v>
      </c>
      <c r="O30" s="32">
        <f t="shared" ref="O30:O57" si="1">IF(I30=" "," ",ROUND(K30*M30,2))</f>
        <v>10065.64</v>
      </c>
    </row>
    <row r="31" spans="2:15" s="26" customFormat="1" ht="21" customHeight="1" x14ac:dyDescent="0.2">
      <c r="B31" s="27"/>
      <c r="C31" s="35">
        <v>3.3</v>
      </c>
      <c r="D31" s="36" t="str">
        <f>[1]สรุปผลการคำนวณ!$C$11</f>
        <v>งานรอยต่อเผื่อหดตามขวาง  (Contraction  Joint)</v>
      </c>
      <c r="F31" s="37"/>
      <c r="G31" s="31" t="s">
        <v>38</v>
      </c>
      <c r="H31" s="32">
        <v>126</v>
      </c>
      <c r="I31" s="122">
        <f>IF(H31=0," ",IF([1]ข้อมูลเริ่มต้น!$V$8=2,[1]ค่างานต้นทุนต่อหน่วย!$P$307," "))</f>
        <v>133.19</v>
      </c>
      <c r="J31" s="123"/>
      <c r="K31" s="122">
        <f>IF(I31=" "," ",ROUND(H31*I31,2))</f>
        <v>16781.939999999999</v>
      </c>
      <c r="L31" s="123"/>
      <c r="M31" s="40">
        <v>1.4054</v>
      </c>
      <c r="N31" s="32">
        <f>IF(I31=" "," ",ROUND(I31*M31,2))</f>
        <v>187.19</v>
      </c>
      <c r="O31" s="32">
        <f t="shared" si="1"/>
        <v>23585.34</v>
      </c>
    </row>
    <row r="32" spans="2:15" s="26" customFormat="1" ht="21" customHeight="1" x14ac:dyDescent="0.2">
      <c r="B32" s="27"/>
      <c r="C32" s="35">
        <v>3.4</v>
      </c>
      <c r="D32" s="36" t="str">
        <f>[1]สรุปผลการคำนวณ!$C$12</f>
        <v>งานรอยต่อตามยาว  (Longitudinal  Joint)</v>
      </c>
      <c r="F32" s="37"/>
      <c r="G32" s="31" t="s">
        <v>38</v>
      </c>
      <c r="H32" s="32">
        <v>40</v>
      </c>
      <c r="I32" s="122">
        <f>IF(H32=0," ",IF([1]ข้อมูลเริ่มต้น!$V$8=2,[1]ค่างานต้นทุนต่อหน่วย!$P$315," "))</f>
        <v>69.52</v>
      </c>
      <c r="J32" s="123"/>
      <c r="K32" s="122">
        <f>IF(I32=" "," ",ROUND(H32*I32,2))</f>
        <v>2780.8</v>
      </c>
      <c r="L32" s="123"/>
      <c r="M32" s="40">
        <v>1.4054</v>
      </c>
      <c r="N32" s="32">
        <f>IF(I32=" "," ",ROUND(I32*M32,2))</f>
        <v>97.7</v>
      </c>
      <c r="O32" s="32">
        <f t="shared" si="1"/>
        <v>3908.14</v>
      </c>
    </row>
    <row r="33" spans="2:26" s="26" customFormat="1" ht="21" customHeight="1" x14ac:dyDescent="0.2">
      <c r="B33" s="27">
        <v>4</v>
      </c>
      <c r="C33" s="36" t="s">
        <v>39</v>
      </c>
      <c r="D33" s="36"/>
      <c r="F33" s="37"/>
      <c r="G33" s="31"/>
      <c r="H33" s="32"/>
      <c r="I33" s="122"/>
      <c r="J33" s="123"/>
      <c r="K33" s="122"/>
      <c r="L33" s="123"/>
      <c r="M33" s="40"/>
      <c r="N33" s="32"/>
      <c r="O33" s="32"/>
    </row>
    <row r="34" spans="2:26" s="26" customFormat="1" ht="21" customHeight="1" x14ac:dyDescent="0.4">
      <c r="B34" s="27"/>
      <c r="C34" s="36" t="s">
        <v>97</v>
      </c>
      <c r="D34" s="46"/>
      <c r="F34" s="37"/>
      <c r="G34" s="27" t="s">
        <v>33</v>
      </c>
      <c r="H34" s="32">
        <v>35</v>
      </c>
      <c r="I34" s="122">
        <f>IF(H34=0," ",IF([1]ข้อมูลเริ่มต้น!$V$8=2,[1]ค่างานต้นทุนต่อหน่วย!$P$172," "))</f>
        <v>416.69</v>
      </c>
      <c r="J34" s="123"/>
      <c r="K34" s="122">
        <f>IF(I34=" "," ",ROUND(H34*I34,2))</f>
        <v>14584.15</v>
      </c>
      <c r="L34" s="123"/>
      <c r="M34" s="40">
        <v>1.4054</v>
      </c>
      <c r="N34" s="32">
        <f>IF(I34=" "," ",ROUND(I34*M34,2))</f>
        <v>585.62</v>
      </c>
      <c r="O34" s="47">
        <f t="shared" si="1"/>
        <v>20496.560000000001</v>
      </c>
    </row>
    <row r="35" spans="2:26" s="48" customFormat="1" ht="20.25" hidden="1" x14ac:dyDescent="0.4">
      <c r="B35" s="49"/>
      <c r="C35" s="50">
        <v>4.2</v>
      </c>
      <c r="D35" s="138" t="s">
        <v>40</v>
      </c>
      <c r="E35" s="138"/>
      <c r="F35" s="139"/>
      <c r="G35" s="53" t="s">
        <v>41</v>
      </c>
      <c r="H35" s="54">
        <v>0</v>
      </c>
      <c r="I35" s="55"/>
      <c r="J35" s="56">
        <v>4000</v>
      </c>
      <c r="K35" s="122">
        <f>J35*H35</f>
        <v>0</v>
      </c>
      <c r="L35" s="123"/>
      <c r="M35" s="40">
        <v>1.4054</v>
      </c>
      <c r="N35" s="33">
        <f>M35*J35</f>
        <v>5621.6</v>
      </c>
      <c r="O35" s="47">
        <f>IF(I35=" "," ",ROUND(K35*M35,2))</f>
        <v>0</v>
      </c>
      <c r="P35" s="57"/>
      <c r="Q35" s="57"/>
      <c r="R35" s="57"/>
      <c r="S35" s="26"/>
      <c r="T35" s="26"/>
      <c r="U35" s="58"/>
      <c r="V35" s="58"/>
      <c r="W35" s="58"/>
      <c r="X35" s="58"/>
      <c r="Y35" s="57"/>
      <c r="Z35" s="57"/>
    </row>
    <row r="36" spans="2:26" s="48" customFormat="1" ht="20.25" x14ac:dyDescent="0.4">
      <c r="B36" s="53">
        <v>5</v>
      </c>
      <c r="C36" s="59" t="s">
        <v>42</v>
      </c>
      <c r="E36" s="51"/>
      <c r="F36" s="52"/>
      <c r="G36" s="60"/>
      <c r="H36" s="54"/>
      <c r="I36" s="55"/>
      <c r="J36" s="56"/>
      <c r="K36" s="38"/>
      <c r="L36" s="39"/>
      <c r="M36" s="40"/>
      <c r="N36" s="33"/>
      <c r="O36" s="47"/>
      <c r="P36" s="57"/>
      <c r="Q36" s="57"/>
      <c r="R36" s="57"/>
      <c r="S36" s="26"/>
      <c r="T36" s="26"/>
      <c r="U36" s="58"/>
      <c r="V36" s="58"/>
      <c r="W36" s="58"/>
      <c r="X36" s="58"/>
      <c r="Y36" s="57"/>
      <c r="Z36" s="57"/>
    </row>
    <row r="37" spans="2:26" s="48" customFormat="1" ht="20.25" x14ac:dyDescent="0.4">
      <c r="B37" s="53"/>
      <c r="C37" s="59">
        <v>5.0999999999999996</v>
      </c>
      <c r="D37" s="48" t="s">
        <v>43</v>
      </c>
      <c r="F37" s="61"/>
      <c r="G37" s="60" t="s">
        <v>44</v>
      </c>
      <c r="H37" s="54">
        <v>1</v>
      </c>
      <c r="I37" s="55"/>
      <c r="J37" s="56">
        <v>15000</v>
      </c>
      <c r="K37" s="38"/>
      <c r="L37" s="39">
        <f>J37*H37</f>
        <v>15000</v>
      </c>
      <c r="M37" s="40">
        <v>1.4054</v>
      </c>
      <c r="N37" s="33">
        <f>M37*J37</f>
        <v>21081</v>
      </c>
      <c r="O37" s="47">
        <f>M37*L37</f>
        <v>21081</v>
      </c>
      <c r="P37" s="57"/>
      <c r="Q37" s="57"/>
      <c r="R37" s="57"/>
      <c r="S37" s="26"/>
      <c r="T37" s="26"/>
      <c r="U37" s="58"/>
      <c r="V37" s="58"/>
      <c r="W37" s="58"/>
      <c r="X37" s="58"/>
      <c r="Y37" s="57"/>
      <c r="Z37" s="57"/>
    </row>
    <row r="38" spans="2:26" s="48" customFormat="1" ht="20.25" x14ac:dyDescent="0.4">
      <c r="B38" s="53"/>
      <c r="C38" s="59"/>
      <c r="D38" s="138" t="s">
        <v>45</v>
      </c>
      <c r="E38" s="138"/>
      <c r="F38" s="139"/>
      <c r="G38" s="60"/>
      <c r="H38" s="54"/>
      <c r="I38" s="55"/>
      <c r="J38" s="56"/>
      <c r="K38" s="38"/>
      <c r="L38" s="39"/>
      <c r="M38" s="40"/>
      <c r="N38" s="33"/>
      <c r="O38" s="47"/>
      <c r="P38" s="57"/>
      <c r="Q38" s="57"/>
      <c r="R38" s="57"/>
      <c r="S38" s="26"/>
      <c r="T38" s="26"/>
      <c r="U38" s="58"/>
      <c r="V38" s="58"/>
      <c r="W38" s="58"/>
      <c r="X38" s="58"/>
      <c r="Y38" s="57"/>
      <c r="Z38" s="57"/>
    </row>
    <row r="39" spans="2:26" s="26" customFormat="1" ht="21" hidden="1" customHeight="1" x14ac:dyDescent="0.2">
      <c r="B39" s="27">
        <v>5</v>
      </c>
      <c r="C39" s="62" t="s">
        <v>46</v>
      </c>
      <c r="D39" s="36"/>
      <c r="F39" s="37"/>
      <c r="G39" s="31"/>
      <c r="H39" s="32"/>
      <c r="I39" s="122"/>
      <c r="J39" s="123"/>
      <c r="K39" s="122"/>
      <c r="L39" s="123"/>
      <c r="M39" s="40">
        <v>1.4054</v>
      </c>
      <c r="N39" s="32"/>
      <c r="O39" s="32"/>
    </row>
    <row r="40" spans="2:26" s="26" customFormat="1" ht="21" hidden="1" customHeight="1" x14ac:dyDescent="0.4">
      <c r="B40" s="27"/>
      <c r="C40" s="42">
        <v>5.0999999999999996</v>
      </c>
      <c r="D40" s="46" t="s">
        <v>47</v>
      </c>
      <c r="F40" s="37"/>
      <c r="G40" s="31" t="s">
        <v>29</v>
      </c>
      <c r="H40" s="32" t="str">
        <f>[1]สรุปผลการคำนวณ!$H$8</f>
        <v xml:space="preserve"> </v>
      </c>
      <c r="I40" s="122" t="str">
        <f>IF(H40=" "," ",[1]ค่างานต้นทุนต่อหน่วย!$O$573)</f>
        <v xml:space="preserve"> </v>
      </c>
      <c r="J40" s="123"/>
      <c r="K40" s="122" t="str">
        <f>IF(H40=" "," ",ROUND(H40*I40,2))</f>
        <v xml:space="preserve"> </v>
      </c>
      <c r="L40" s="123"/>
      <c r="M40" s="40" t="str">
        <f>IF(I40=" "," ",$L$80)</f>
        <v xml:space="preserve"> </v>
      </c>
      <c r="N40" s="32" t="str">
        <f>IF(H40=" "," ",ROUND(I40*M40,2))</f>
        <v xml:space="preserve"> </v>
      </c>
      <c r="O40" s="32" t="str">
        <f t="shared" si="1"/>
        <v xml:space="preserve"> </v>
      </c>
    </row>
    <row r="41" spans="2:26" s="26" customFormat="1" ht="21" hidden="1" customHeight="1" x14ac:dyDescent="0.4">
      <c r="B41" s="27"/>
      <c r="C41" s="42"/>
      <c r="D41" s="46" t="s">
        <v>48</v>
      </c>
      <c r="F41" s="37"/>
      <c r="G41" s="31"/>
      <c r="H41" s="32"/>
      <c r="I41" s="122"/>
      <c r="J41" s="123"/>
      <c r="K41" s="122"/>
      <c r="L41" s="123"/>
      <c r="M41" s="40" t="str">
        <f>IF(I41=" "," ",$L$80)</f>
        <v>-</v>
      </c>
      <c r="N41" s="32"/>
      <c r="O41" s="32"/>
    </row>
    <row r="42" spans="2:26" s="26" customFormat="1" ht="21" hidden="1" customHeight="1" x14ac:dyDescent="0.2">
      <c r="B42" s="27">
        <v>5</v>
      </c>
      <c r="C42" s="62" t="s">
        <v>49</v>
      </c>
      <c r="D42" s="36"/>
      <c r="F42" s="37"/>
      <c r="G42" s="31"/>
      <c r="H42" s="32"/>
      <c r="I42" s="122"/>
      <c r="J42" s="123"/>
      <c r="K42" s="122"/>
      <c r="L42" s="123"/>
      <c r="M42" s="40"/>
      <c r="N42" s="32"/>
      <c r="O42" s="32"/>
    </row>
    <row r="43" spans="2:26" s="26" customFormat="1" ht="21" hidden="1" customHeight="1" x14ac:dyDescent="0.4">
      <c r="B43" s="27"/>
      <c r="C43" s="42">
        <v>6.1</v>
      </c>
      <c r="D43" s="46" t="s">
        <v>50</v>
      </c>
      <c r="F43" s="37"/>
      <c r="G43" s="31" t="s">
        <v>38</v>
      </c>
      <c r="H43" s="32" t="str">
        <f>[1]สรุปผลการคำนวณ!$H$20</f>
        <v xml:space="preserve"> </v>
      </c>
      <c r="I43" s="122" t="str">
        <f>IF(H43=" "," ",[1]ค่างานต้นทุนต่อหน่วย!$P$325)</f>
        <v xml:space="preserve"> </v>
      </c>
      <c r="J43" s="123"/>
      <c r="K43" s="122" t="str">
        <f>IF(H43=" "," ",ROUND(H43*I43,2))</f>
        <v xml:space="preserve"> </v>
      </c>
      <c r="L43" s="123"/>
      <c r="M43" s="40" t="str">
        <f t="shared" ref="M43:M66" si="2">IF(I43=" "," ",$L$80)</f>
        <v xml:space="preserve"> </v>
      </c>
      <c r="N43" s="32" t="str">
        <f>IF(H43=" "," ",ROUND(I43*M43,2))</f>
        <v xml:space="preserve"> </v>
      </c>
      <c r="O43" s="32" t="str">
        <f t="shared" si="1"/>
        <v xml:space="preserve"> </v>
      </c>
    </row>
    <row r="44" spans="2:26" s="26" customFormat="1" ht="21" hidden="1" customHeight="1" x14ac:dyDescent="0.4">
      <c r="B44" s="27"/>
      <c r="C44" s="42">
        <v>6.2</v>
      </c>
      <c r="D44" s="46" t="s">
        <v>51</v>
      </c>
      <c r="F44" s="37"/>
      <c r="G44" s="31" t="s">
        <v>38</v>
      </c>
      <c r="H44" s="32" t="str">
        <f>[1]สรุปผลการคำนวณ!$H$21</f>
        <v xml:space="preserve"> </v>
      </c>
      <c r="I44" s="122" t="str">
        <f>IF(H44=" "," ",[1]ค่างานต้นทุนต่อหน่วย!$P$341)</f>
        <v xml:space="preserve"> </v>
      </c>
      <c r="J44" s="123"/>
      <c r="K44" s="122" t="str">
        <f>IF(H44=" "," ",ROUND(H44*I44,2))</f>
        <v xml:space="preserve"> </v>
      </c>
      <c r="L44" s="123"/>
      <c r="M44" s="40" t="str">
        <f t="shared" si="2"/>
        <v xml:space="preserve"> </v>
      </c>
      <c r="N44" s="32" t="str">
        <f>IF(H44=" "," ",ROUND(I44*M44,2))</f>
        <v xml:space="preserve"> </v>
      </c>
      <c r="O44" s="32" t="str">
        <f t="shared" si="1"/>
        <v xml:space="preserve"> </v>
      </c>
    </row>
    <row r="45" spans="2:26" s="26" customFormat="1" ht="21" hidden="1" customHeight="1" x14ac:dyDescent="0.4">
      <c r="B45" s="27"/>
      <c r="C45" s="42">
        <v>6.3</v>
      </c>
      <c r="D45" s="46" t="s">
        <v>52</v>
      </c>
      <c r="F45" s="37"/>
      <c r="G45" s="31" t="s">
        <v>38</v>
      </c>
      <c r="H45" s="32" t="str">
        <f>[1]สรุปผลการคำนวณ!$H$22</f>
        <v xml:space="preserve"> </v>
      </c>
      <c r="I45" s="122" t="str">
        <f>IF(H45=" "," ",[1]ค่างานต้นทุนต่อหน่วย!$P$357)</f>
        <v xml:space="preserve"> </v>
      </c>
      <c r="J45" s="123"/>
      <c r="K45" s="122" t="str">
        <f>IF(H45=" "," ",ROUND(H45*I45,2))</f>
        <v xml:space="preserve"> </v>
      </c>
      <c r="L45" s="123"/>
      <c r="M45" s="40" t="str">
        <f t="shared" si="2"/>
        <v xml:space="preserve"> </v>
      </c>
      <c r="N45" s="32" t="str">
        <f>IF(H45=" "," ",ROUND(I45*M45,2))</f>
        <v xml:space="preserve"> </v>
      </c>
      <c r="O45" s="32" t="str">
        <f t="shared" si="1"/>
        <v xml:space="preserve"> </v>
      </c>
    </row>
    <row r="46" spans="2:26" s="26" customFormat="1" ht="21" hidden="1" customHeight="1" x14ac:dyDescent="0.4">
      <c r="B46" s="27"/>
      <c r="C46" s="42">
        <v>5.0999999999999996</v>
      </c>
      <c r="D46" s="46" t="s">
        <v>53</v>
      </c>
      <c r="F46" s="37"/>
      <c r="G46" s="31" t="s">
        <v>38</v>
      </c>
      <c r="H46" s="32">
        <v>0</v>
      </c>
      <c r="I46" s="122">
        <f>IF(H46=" "," ",[1]ค่างานต้นทุนต่อหน่วย!$P$373)</f>
        <v>2222.77</v>
      </c>
      <c r="J46" s="123"/>
      <c r="K46" s="122">
        <f>IF(H46=" "," ",ROUND(H46*I46,2))</f>
        <v>0</v>
      </c>
      <c r="L46" s="123"/>
      <c r="M46" s="40" t="str">
        <f t="shared" si="2"/>
        <v>-</v>
      </c>
      <c r="N46" s="32" t="e">
        <f>IF(H46=" "," ",ROUND(I46*M46,2))</f>
        <v>#VALUE!</v>
      </c>
      <c r="O46" s="32" t="e">
        <f t="shared" si="1"/>
        <v>#VALUE!</v>
      </c>
    </row>
    <row r="47" spans="2:26" s="26" customFormat="1" ht="21" hidden="1" customHeight="1" x14ac:dyDescent="0.4">
      <c r="B47" s="27"/>
      <c r="C47" s="42">
        <v>4.0999999999999996</v>
      </c>
      <c r="D47" s="46" t="s">
        <v>54</v>
      </c>
      <c r="F47" s="37"/>
      <c r="G47" s="31" t="s">
        <v>55</v>
      </c>
      <c r="H47" s="32">
        <v>0</v>
      </c>
      <c r="I47" s="122">
        <f>IF(H47=" "," ",[1]ค่างานต้นทุนต่อหน่วย!$P$424)</f>
        <v>2638.03</v>
      </c>
      <c r="J47" s="123"/>
      <c r="K47" s="122">
        <f>IF(H47=" "," ",ROUND(H47*I47,2))</f>
        <v>0</v>
      </c>
      <c r="L47" s="123"/>
      <c r="M47" s="40">
        <v>1.4018999999999999</v>
      </c>
      <c r="N47" s="32">
        <f>IF(H47=" "," ",ROUND(I47*M47,2))</f>
        <v>3698.25</v>
      </c>
      <c r="O47" s="32">
        <f t="shared" si="1"/>
        <v>0</v>
      </c>
    </row>
    <row r="48" spans="2:26" s="26" customFormat="1" ht="21" hidden="1" customHeight="1" x14ac:dyDescent="0.2">
      <c r="B48" s="27">
        <v>7</v>
      </c>
      <c r="C48" s="62" t="s">
        <v>56</v>
      </c>
      <c r="D48" s="36"/>
      <c r="F48" s="37"/>
      <c r="G48" s="31"/>
      <c r="H48" s="32"/>
      <c r="I48" s="122"/>
      <c r="J48" s="123"/>
      <c r="K48" s="122"/>
      <c r="L48" s="123"/>
      <c r="M48" s="40">
        <v>1.4018999999999999</v>
      </c>
      <c r="N48" s="32"/>
      <c r="O48" s="32"/>
    </row>
    <row r="49" spans="2:26" s="26" customFormat="1" ht="21" hidden="1" customHeight="1" x14ac:dyDescent="0.4">
      <c r="B49" s="27"/>
      <c r="C49" s="42">
        <v>7.1</v>
      </c>
      <c r="D49" s="46" t="s">
        <v>57</v>
      </c>
      <c r="F49" s="37"/>
      <c r="G49" s="31" t="s">
        <v>58</v>
      </c>
      <c r="H49" s="32" t="str">
        <f>[1]สรุปผลการคำนวณ!$H$27</f>
        <v xml:space="preserve"> </v>
      </c>
      <c r="I49" s="122" t="str">
        <f>IF(H49=" "," ",[1]ค่างานต้นทุนต่อหน่วย!$P$471)</f>
        <v xml:space="preserve"> </v>
      </c>
      <c r="J49" s="123"/>
      <c r="K49" s="122" t="str">
        <f t="shared" ref="K49:K57" si="3">IF(H49=" "," ",ROUND(H49*I49,2))</f>
        <v xml:space="preserve"> </v>
      </c>
      <c r="L49" s="123"/>
      <c r="M49" s="40" t="str">
        <f t="shared" si="2"/>
        <v xml:space="preserve"> </v>
      </c>
      <c r="N49" s="32" t="str">
        <f t="shared" ref="N49:N57" si="4">IF(H49=" "," ",ROUND(I49*M49,2))</f>
        <v xml:space="preserve"> </v>
      </c>
      <c r="O49" s="32" t="str">
        <f t="shared" si="1"/>
        <v xml:space="preserve"> </v>
      </c>
    </row>
    <row r="50" spans="2:26" s="26" customFormat="1" ht="21" hidden="1" customHeight="1" x14ac:dyDescent="0.4">
      <c r="B50" s="27"/>
      <c r="C50" s="42">
        <v>7.2</v>
      </c>
      <c r="D50" s="46" t="s">
        <v>59</v>
      </c>
      <c r="F50" s="37"/>
      <c r="G50" s="31" t="s">
        <v>58</v>
      </c>
      <c r="H50" s="32" t="str">
        <f>[1]สรุปผลการคำนวณ!$H$28</f>
        <v xml:space="preserve"> </v>
      </c>
      <c r="I50" s="122" t="str">
        <f>IF(H50=" "," ",[1]ค่างานต้นทุนต่อหน่วย!$P$482)</f>
        <v xml:space="preserve"> </v>
      </c>
      <c r="J50" s="123"/>
      <c r="K50" s="122" t="str">
        <f t="shared" si="3"/>
        <v xml:space="preserve"> </v>
      </c>
      <c r="L50" s="123"/>
      <c r="M50" s="40" t="str">
        <f t="shared" si="2"/>
        <v xml:space="preserve"> </v>
      </c>
      <c r="N50" s="32" t="str">
        <f t="shared" si="4"/>
        <v xml:space="preserve"> </v>
      </c>
      <c r="O50" s="32" t="str">
        <f>IF(I50=" "," ",ROUND(K50*M50,2))</f>
        <v xml:space="preserve"> </v>
      </c>
    </row>
    <row r="51" spans="2:26" s="26" customFormat="1" ht="21" hidden="1" customHeight="1" x14ac:dyDescent="0.4">
      <c r="B51" s="27"/>
      <c r="C51" s="42">
        <v>7.3</v>
      </c>
      <c r="D51" s="46" t="s">
        <v>60</v>
      </c>
      <c r="F51" s="37"/>
      <c r="G51" s="31" t="s">
        <v>58</v>
      </c>
      <c r="H51" s="32" t="str">
        <f>[1]สรุปผลการคำนวณ!$H$29</f>
        <v xml:space="preserve"> </v>
      </c>
      <c r="I51" s="122" t="str">
        <f>IF(H51=" "," ",[1]ค่างานต้นทุนต่อหน่วย!$P$493)</f>
        <v xml:space="preserve"> </v>
      </c>
      <c r="J51" s="123"/>
      <c r="K51" s="122" t="str">
        <f t="shared" si="3"/>
        <v xml:space="preserve"> </v>
      </c>
      <c r="L51" s="123"/>
      <c r="M51" s="40" t="str">
        <f t="shared" si="2"/>
        <v xml:space="preserve"> </v>
      </c>
      <c r="N51" s="32" t="str">
        <f t="shared" si="4"/>
        <v xml:space="preserve"> </v>
      </c>
      <c r="O51" s="32" t="str">
        <f t="shared" si="1"/>
        <v xml:space="preserve"> </v>
      </c>
    </row>
    <row r="52" spans="2:26" s="26" customFormat="1" ht="21" hidden="1" customHeight="1" x14ac:dyDescent="0.4">
      <c r="B52" s="27"/>
      <c r="C52" s="42">
        <v>7.4</v>
      </c>
      <c r="D52" s="46" t="s">
        <v>61</v>
      </c>
      <c r="F52" s="37"/>
      <c r="G52" s="31" t="s">
        <v>58</v>
      </c>
      <c r="H52" s="32" t="str">
        <f>[1]สรุปผลการคำนวณ!$H$30</f>
        <v xml:space="preserve"> </v>
      </c>
      <c r="I52" s="122" t="str">
        <f>IF(H52=" "," ",[1]ค่างานต้นทุนต่อหน่วย!$P$504)</f>
        <v xml:space="preserve"> </v>
      </c>
      <c r="J52" s="123"/>
      <c r="K52" s="122" t="str">
        <f t="shared" si="3"/>
        <v xml:space="preserve"> </v>
      </c>
      <c r="L52" s="123"/>
      <c r="M52" s="40" t="str">
        <f t="shared" si="2"/>
        <v xml:space="preserve"> </v>
      </c>
      <c r="N52" s="32" t="str">
        <f t="shared" si="4"/>
        <v xml:space="preserve"> </v>
      </c>
      <c r="O52" s="32" t="str">
        <f t="shared" si="1"/>
        <v xml:space="preserve"> </v>
      </c>
    </row>
    <row r="53" spans="2:26" s="26" customFormat="1" ht="21" hidden="1" customHeight="1" x14ac:dyDescent="0.4">
      <c r="B53" s="27"/>
      <c r="C53" s="42">
        <v>7.5</v>
      </c>
      <c r="D53" s="46" t="s">
        <v>62</v>
      </c>
      <c r="F53" s="37"/>
      <c r="G53" s="31" t="s">
        <v>58</v>
      </c>
      <c r="H53" s="32" t="str">
        <f>[1]สรุปผลการคำนวณ!$H$31</f>
        <v xml:space="preserve"> </v>
      </c>
      <c r="I53" s="122" t="str">
        <f>IF(H53=" "," ",[1]ค่างานต้นทุนต่อหน่วย!$P$515)</f>
        <v xml:space="preserve"> </v>
      </c>
      <c r="J53" s="123"/>
      <c r="K53" s="122" t="str">
        <f t="shared" si="3"/>
        <v xml:space="preserve"> </v>
      </c>
      <c r="L53" s="123"/>
      <c r="M53" s="40" t="str">
        <f t="shared" si="2"/>
        <v xml:space="preserve"> </v>
      </c>
      <c r="N53" s="32" t="str">
        <f t="shared" si="4"/>
        <v xml:space="preserve"> </v>
      </c>
      <c r="O53" s="32" t="str">
        <f t="shared" si="1"/>
        <v xml:space="preserve"> </v>
      </c>
    </row>
    <row r="54" spans="2:26" s="26" customFormat="1" ht="21" hidden="1" customHeight="1" x14ac:dyDescent="0.4">
      <c r="B54" s="27"/>
      <c r="C54" s="42">
        <v>7.6</v>
      </c>
      <c r="D54" s="46" t="s">
        <v>63</v>
      </c>
      <c r="F54" s="37"/>
      <c r="G54" s="31" t="s">
        <v>58</v>
      </c>
      <c r="H54" s="32" t="str">
        <f>[1]สรุปผลการคำนวณ!$H$32</f>
        <v xml:space="preserve"> </v>
      </c>
      <c r="I54" s="122" t="str">
        <f>IF(H54=" "," ",[1]ค่างานต้นทุนต่อหน่วย!$P$526)</f>
        <v xml:space="preserve"> </v>
      </c>
      <c r="J54" s="123"/>
      <c r="K54" s="122" t="str">
        <f t="shared" si="3"/>
        <v xml:space="preserve"> </v>
      </c>
      <c r="L54" s="123"/>
      <c r="M54" s="40" t="str">
        <f t="shared" si="2"/>
        <v xml:space="preserve"> </v>
      </c>
      <c r="N54" s="32" t="str">
        <f t="shared" si="4"/>
        <v xml:space="preserve"> </v>
      </c>
      <c r="O54" s="32" t="str">
        <f t="shared" si="1"/>
        <v xml:space="preserve"> </v>
      </c>
    </row>
    <row r="55" spans="2:26" s="26" customFormat="1" ht="21" hidden="1" customHeight="1" x14ac:dyDescent="0.4">
      <c r="B55" s="27"/>
      <c r="C55" s="42">
        <v>7.7</v>
      </c>
      <c r="D55" s="46" t="s">
        <v>64</v>
      </c>
      <c r="F55" s="37"/>
      <c r="G55" s="31" t="s">
        <v>58</v>
      </c>
      <c r="H55" s="32" t="str">
        <f>[1]สรุปผลการคำนวณ!$H$33</f>
        <v xml:space="preserve"> </v>
      </c>
      <c r="I55" s="122" t="str">
        <f>IF(H55=" "," ",[1]ค่างานต้นทุนต่อหน่วย!$P$537)</f>
        <v xml:space="preserve"> </v>
      </c>
      <c r="J55" s="123"/>
      <c r="K55" s="122" t="str">
        <f t="shared" si="3"/>
        <v xml:space="preserve"> </v>
      </c>
      <c r="L55" s="123"/>
      <c r="M55" s="40" t="str">
        <f t="shared" si="2"/>
        <v xml:space="preserve"> </v>
      </c>
      <c r="N55" s="32" t="str">
        <f t="shared" si="4"/>
        <v xml:space="preserve"> </v>
      </c>
      <c r="O55" s="32" t="str">
        <f t="shared" si="1"/>
        <v xml:space="preserve"> </v>
      </c>
    </row>
    <row r="56" spans="2:26" s="26" customFormat="1" ht="21" hidden="1" customHeight="1" x14ac:dyDescent="0.4">
      <c r="B56" s="27"/>
      <c r="C56" s="42">
        <v>7.8</v>
      </c>
      <c r="D56" s="46" t="s">
        <v>65</v>
      </c>
      <c r="F56" s="37"/>
      <c r="G56" s="31" t="s">
        <v>58</v>
      </c>
      <c r="H56" s="32" t="str">
        <f>[1]สรุปผลการคำนวณ!$H$34</f>
        <v xml:space="preserve"> </v>
      </c>
      <c r="I56" s="122" t="str">
        <f>IF(H56=" "," ",[1]ค่างานต้นทุนต่อหน่วย!$P$548)</f>
        <v xml:space="preserve"> </v>
      </c>
      <c r="J56" s="123"/>
      <c r="K56" s="122" t="str">
        <f t="shared" si="3"/>
        <v xml:space="preserve"> </v>
      </c>
      <c r="L56" s="123"/>
      <c r="M56" s="40" t="str">
        <f t="shared" si="2"/>
        <v xml:space="preserve"> </v>
      </c>
      <c r="N56" s="32" t="str">
        <f t="shared" si="4"/>
        <v xml:space="preserve"> </v>
      </c>
      <c r="O56" s="32" t="str">
        <f t="shared" si="1"/>
        <v xml:space="preserve"> </v>
      </c>
    </row>
    <row r="57" spans="2:26" s="26" customFormat="1" ht="21" hidden="1" customHeight="1" x14ac:dyDescent="0.4">
      <c r="B57" s="63"/>
      <c r="C57" s="64">
        <v>7.9</v>
      </c>
      <c r="D57" s="65" t="s">
        <v>66</v>
      </c>
      <c r="E57" s="66"/>
      <c r="F57" s="67"/>
      <c r="G57" s="68" t="s">
        <v>58</v>
      </c>
      <c r="H57" s="69" t="str">
        <f>[1]สรุปผลการคำนวณ!$H$35</f>
        <v xml:space="preserve"> </v>
      </c>
      <c r="I57" s="134" t="str">
        <f>IF(H57=" "," ",[1]ค่างานต้นทุนต่อหน่วย!$P$559)</f>
        <v xml:space="preserve"> </v>
      </c>
      <c r="J57" s="135"/>
      <c r="K57" s="134" t="str">
        <f t="shared" si="3"/>
        <v xml:space="preserve"> </v>
      </c>
      <c r="L57" s="135"/>
      <c r="M57" s="40" t="str">
        <f t="shared" si="2"/>
        <v xml:space="preserve"> </v>
      </c>
      <c r="N57" s="69" t="str">
        <f t="shared" si="4"/>
        <v xml:space="preserve"> </v>
      </c>
      <c r="O57" s="69" t="str">
        <f t="shared" si="1"/>
        <v xml:space="preserve"> </v>
      </c>
    </row>
    <row r="58" spans="2:26" s="48" customFormat="1" ht="20.25" hidden="1" x14ac:dyDescent="0.4">
      <c r="B58" s="53">
        <v>8</v>
      </c>
      <c r="C58" s="62" t="s">
        <v>42</v>
      </c>
      <c r="F58" s="61"/>
      <c r="G58" s="49"/>
      <c r="H58" s="54"/>
      <c r="I58" s="136"/>
      <c r="J58" s="137"/>
      <c r="K58" s="136"/>
      <c r="L58" s="137"/>
      <c r="M58" s="40" t="str">
        <f t="shared" si="2"/>
        <v>-</v>
      </c>
      <c r="N58" s="32"/>
      <c r="O58" s="32"/>
    </row>
    <row r="59" spans="2:26" s="48" customFormat="1" ht="23.25" hidden="1" customHeight="1" x14ac:dyDescent="0.4">
      <c r="B59" s="49"/>
      <c r="C59" s="42">
        <v>8.1</v>
      </c>
      <c r="D59" s="46" t="s">
        <v>67</v>
      </c>
      <c r="E59" s="26"/>
      <c r="F59" s="37"/>
      <c r="G59" s="27" t="s">
        <v>58</v>
      </c>
      <c r="H59" s="54" t="str">
        <f>[1]สรุปผลการคำนวณ!$H$36</f>
        <v xml:space="preserve"> </v>
      </c>
      <c r="I59" s="130" t="str">
        <f>IF(H59=" "," ",[1]ค่างานต้นทุนต่อหน่วย!$P$660)</f>
        <v xml:space="preserve"> </v>
      </c>
      <c r="J59" s="131"/>
      <c r="K59" s="122" t="str">
        <f>IF(H59=" "," ",ROUND(H59*I59,2))</f>
        <v xml:space="preserve"> </v>
      </c>
      <c r="L59" s="123"/>
      <c r="M59" s="40" t="str">
        <f t="shared" si="2"/>
        <v xml:space="preserve"> </v>
      </c>
      <c r="N59" s="32" t="str">
        <f>IF(H59=" "," ",ROUND(I59*M59,2))</f>
        <v xml:space="preserve"> </v>
      </c>
      <c r="O59" s="32" t="str">
        <f>IF(I59=" "," ",ROUND(K59*M59,2))</f>
        <v xml:space="preserve"> </v>
      </c>
    </row>
    <row r="60" spans="2:26" s="48" customFormat="1" ht="23.25" hidden="1" customHeight="1" x14ac:dyDescent="0.4">
      <c r="B60" s="49"/>
      <c r="C60" s="42">
        <v>8.1999999999999993</v>
      </c>
      <c r="D60" s="46" t="s">
        <v>68</v>
      </c>
      <c r="E60" s="26"/>
      <c r="F60" s="37"/>
      <c r="G60" s="27" t="s">
        <v>58</v>
      </c>
      <c r="H60" s="54" t="str">
        <f>[1]สรุปผลการคำนวณ!$H$37</f>
        <v xml:space="preserve"> </v>
      </c>
      <c r="I60" s="130" t="str">
        <f>IF(H60=" "," ",[1]ค่างานต้นทุนต่อหน่วย!$P$631)</f>
        <v xml:space="preserve"> </v>
      </c>
      <c r="J60" s="131"/>
      <c r="K60" s="122" t="str">
        <f>IF(H60=" "," ",ROUND(H60*I60,2))</f>
        <v xml:space="preserve"> </v>
      </c>
      <c r="L60" s="123"/>
      <c r="M60" s="40" t="str">
        <f t="shared" si="2"/>
        <v xml:space="preserve"> </v>
      </c>
      <c r="N60" s="32" t="str">
        <f>IF(H60=" "," ",ROUND(I60*M60,2))</f>
        <v xml:space="preserve"> </v>
      </c>
      <c r="O60" s="32" t="str">
        <f>IF(I60=" "," ",ROUND(K60*M60,2))</f>
        <v xml:space="preserve"> </v>
      </c>
      <c r="P60" s="57"/>
      <c r="Q60" s="57"/>
      <c r="R60" s="57"/>
      <c r="S60" s="26"/>
      <c r="T60" s="26"/>
      <c r="U60" s="58"/>
      <c r="V60" s="58"/>
      <c r="W60" s="58"/>
      <c r="X60" s="58"/>
      <c r="Y60" s="57"/>
      <c r="Z60" s="57"/>
    </row>
    <row r="61" spans="2:26" s="48" customFormat="1" ht="23.25" hidden="1" customHeight="1" x14ac:dyDescent="0.4">
      <c r="B61" s="49"/>
      <c r="C61" s="42">
        <v>8.3000000000000007</v>
      </c>
      <c r="D61" s="46" t="s">
        <v>69</v>
      </c>
      <c r="E61" s="26"/>
      <c r="F61" s="37"/>
      <c r="G61" s="27" t="s">
        <v>58</v>
      </c>
      <c r="H61" s="54" t="str">
        <f>[1]สรุปผลการคำนวณ!$H$38</f>
        <v xml:space="preserve"> </v>
      </c>
      <c r="I61" s="130" t="str">
        <f>IF(H61=" "," ",[1]ค่างานต้นทุนต่อหน่วย!$P$692)</f>
        <v xml:space="preserve"> </v>
      </c>
      <c r="J61" s="131"/>
      <c r="K61" s="122" t="str">
        <f>IF(H61=" "," ",ROUND(H61*I61,2))</f>
        <v xml:space="preserve"> </v>
      </c>
      <c r="L61" s="123"/>
      <c r="M61" s="40" t="str">
        <f t="shared" si="2"/>
        <v xml:space="preserve"> </v>
      </c>
      <c r="N61" s="32" t="str">
        <f>IF(H61=" "," ",ROUND(I61*M61,2))</f>
        <v xml:space="preserve"> </v>
      </c>
      <c r="O61" s="32" t="str">
        <f>IF(I61=" "," ",ROUND(K61*M61,2))</f>
        <v xml:space="preserve"> </v>
      </c>
      <c r="P61" s="57"/>
      <c r="Q61" s="57"/>
      <c r="R61" s="57"/>
      <c r="S61" s="26"/>
      <c r="T61" s="26"/>
      <c r="U61" s="58"/>
      <c r="V61" s="58"/>
      <c r="W61" s="58"/>
      <c r="X61" s="58"/>
      <c r="Y61" s="57"/>
      <c r="Z61" s="57"/>
    </row>
    <row r="62" spans="2:26" s="48" customFormat="1" ht="20.25" hidden="1" x14ac:dyDescent="0.4">
      <c r="B62" s="53">
        <v>9</v>
      </c>
      <c r="C62" s="62" t="s">
        <v>70</v>
      </c>
      <c r="F62" s="61"/>
      <c r="G62" s="49"/>
      <c r="H62" s="54"/>
      <c r="I62" s="130"/>
      <c r="J62" s="131"/>
      <c r="K62" s="130"/>
      <c r="L62" s="131"/>
      <c r="M62" s="40" t="str">
        <f t="shared" si="2"/>
        <v>-</v>
      </c>
      <c r="N62" s="32"/>
      <c r="O62" s="32"/>
      <c r="P62" s="57"/>
      <c r="Q62" s="57"/>
      <c r="R62" s="57"/>
      <c r="S62" s="26"/>
      <c r="T62" s="26"/>
      <c r="U62" s="58"/>
      <c r="V62" s="58"/>
      <c r="W62" s="58"/>
      <c r="X62" s="58"/>
      <c r="Y62" s="57"/>
      <c r="Z62" s="57"/>
    </row>
    <row r="63" spans="2:26" s="48" customFormat="1" ht="23.25" hidden="1" customHeight="1" x14ac:dyDescent="0.4">
      <c r="B63" s="49"/>
      <c r="C63" s="42">
        <v>9.1</v>
      </c>
      <c r="D63" s="46" t="s">
        <v>71</v>
      </c>
      <c r="E63" s="26"/>
      <c r="F63" s="37"/>
      <c r="G63" s="27" t="s">
        <v>58</v>
      </c>
      <c r="H63" s="54" t="str">
        <f>[1]สรุปผลการคำนวณ!$H$39</f>
        <v xml:space="preserve"> </v>
      </c>
      <c r="I63" s="130" t="str">
        <f>IF(H63=" "," ",[1]ค่างานต้นทุนต่อหน่วย!$P$604)</f>
        <v xml:space="preserve"> </v>
      </c>
      <c r="J63" s="131"/>
      <c r="K63" s="122" t="str">
        <f>IF(H63=" "," ",ROUND(H63*I63,2))</f>
        <v xml:space="preserve"> </v>
      </c>
      <c r="L63" s="123"/>
      <c r="M63" s="40" t="str">
        <f t="shared" si="2"/>
        <v xml:space="preserve"> </v>
      </c>
      <c r="N63" s="32" t="str">
        <f>IF(H63=" "," ",ROUND(I63*M63,2))</f>
        <v xml:space="preserve"> </v>
      </c>
      <c r="O63" s="32" t="str">
        <f>IF(I63=" "," ",ROUND(K63*M63,2))</f>
        <v xml:space="preserve"> </v>
      </c>
      <c r="P63" s="57"/>
      <c r="Q63" s="57"/>
      <c r="R63" s="57"/>
      <c r="S63" s="26"/>
      <c r="T63" s="26"/>
      <c r="U63" s="58"/>
      <c r="V63" s="58"/>
      <c r="W63" s="58"/>
      <c r="X63" s="58"/>
      <c r="Y63" s="57"/>
      <c r="Z63" s="57"/>
    </row>
    <row r="64" spans="2:26" s="48" customFormat="1" ht="20.25" hidden="1" x14ac:dyDescent="0.4">
      <c r="B64" s="49"/>
      <c r="C64" s="59"/>
      <c r="D64" s="51" t="s">
        <v>72</v>
      </c>
      <c r="E64" s="70">
        <f>[1]ข้อมูลเริ่มต้น!H40</f>
        <v>0</v>
      </c>
      <c r="F64" s="61"/>
      <c r="G64" s="49"/>
      <c r="H64" s="54"/>
      <c r="I64" s="130"/>
      <c r="J64" s="131"/>
      <c r="K64" s="130"/>
      <c r="L64" s="131"/>
      <c r="M64" s="40" t="str">
        <f t="shared" si="2"/>
        <v>-</v>
      </c>
      <c r="N64" s="32"/>
      <c r="O64" s="71"/>
      <c r="P64" s="57"/>
      <c r="Q64" s="57"/>
      <c r="R64" s="57"/>
      <c r="S64" s="26"/>
      <c r="T64" s="26"/>
      <c r="U64" s="58"/>
      <c r="V64" s="58"/>
      <c r="W64" s="58"/>
      <c r="X64" s="58"/>
      <c r="Y64" s="57"/>
      <c r="Z64" s="57"/>
    </row>
    <row r="65" spans="2:26" s="48" customFormat="1" ht="20.25" hidden="1" x14ac:dyDescent="0.4">
      <c r="B65" s="49"/>
      <c r="C65" s="59"/>
      <c r="D65" s="51" t="s">
        <v>73</v>
      </c>
      <c r="E65" s="72">
        <f>[1]ข้อมูลเริ่มต้น!M40</f>
        <v>0</v>
      </c>
      <c r="F65" s="61"/>
      <c r="G65" s="49"/>
      <c r="H65" s="54"/>
      <c r="I65" s="130"/>
      <c r="J65" s="131"/>
      <c r="K65" s="130"/>
      <c r="L65" s="131"/>
      <c r="M65" s="40" t="str">
        <f t="shared" si="2"/>
        <v>-</v>
      </c>
      <c r="N65" s="33"/>
      <c r="O65" s="71"/>
      <c r="P65" s="57"/>
      <c r="Q65" s="57"/>
      <c r="R65" s="57"/>
      <c r="S65" s="26"/>
      <c r="T65" s="26"/>
      <c r="U65" s="58"/>
      <c r="V65" s="58"/>
      <c r="W65" s="58"/>
      <c r="X65" s="58"/>
      <c r="Y65" s="57"/>
      <c r="Z65" s="57"/>
    </row>
    <row r="66" spans="2:26" s="48" customFormat="1" ht="20.25" hidden="1" x14ac:dyDescent="0.4">
      <c r="B66" s="49"/>
      <c r="C66" s="59"/>
      <c r="D66" s="51" t="s">
        <v>74</v>
      </c>
      <c r="E66" s="72">
        <f>[1]ข้อมูลเริ่มต้น!H41</f>
        <v>0</v>
      </c>
      <c r="F66" s="60" t="s">
        <v>38</v>
      </c>
      <c r="G66" s="49"/>
      <c r="H66" s="54"/>
      <c r="I66" s="130"/>
      <c r="J66" s="131"/>
      <c r="K66" s="130"/>
      <c r="L66" s="131"/>
      <c r="M66" s="40" t="str">
        <f t="shared" si="2"/>
        <v>-</v>
      </c>
      <c r="N66" s="33"/>
      <c r="O66" s="71"/>
      <c r="P66" s="57"/>
      <c r="Q66" s="57"/>
      <c r="R66" s="57"/>
      <c r="S66" s="26"/>
      <c r="T66" s="26"/>
      <c r="U66" s="58"/>
      <c r="V66" s="58"/>
      <c r="W66" s="58"/>
      <c r="X66" s="58"/>
      <c r="Y66" s="57"/>
      <c r="Z66" s="57"/>
    </row>
    <row r="67" spans="2:26" s="48" customFormat="1" ht="20.25" hidden="1" x14ac:dyDescent="0.4">
      <c r="B67" s="53">
        <v>5</v>
      </c>
      <c r="C67" s="59" t="s">
        <v>75</v>
      </c>
      <c r="D67" s="51"/>
      <c r="E67" s="72"/>
      <c r="F67" s="60"/>
      <c r="G67" s="49"/>
      <c r="H67" s="54"/>
      <c r="I67" s="130"/>
      <c r="J67" s="131"/>
      <c r="K67" s="130"/>
      <c r="L67" s="131"/>
      <c r="M67" s="40"/>
      <c r="N67" s="33"/>
      <c r="O67" s="71"/>
      <c r="P67" s="57"/>
      <c r="Q67" s="57"/>
      <c r="R67" s="57"/>
      <c r="S67" s="26"/>
      <c r="T67" s="26"/>
      <c r="U67" s="58"/>
      <c r="V67" s="58"/>
      <c r="W67" s="58"/>
      <c r="X67" s="58"/>
      <c r="Y67" s="57"/>
      <c r="Z67" s="57"/>
    </row>
    <row r="68" spans="2:26" s="48" customFormat="1" ht="20.25" hidden="1" x14ac:dyDescent="0.4">
      <c r="B68" s="53"/>
      <c r="C68" s="50">
        <v>5.0999999999999996</v>
      </c>
      <c r="D68" s="51" t="s">
        <v>76</v>
      </c>
      <c r="E68" s="72"/>
      <c r="F68" s="60"/>
      <c r="G68" s="53" t="s">
        <v>38</v>
      </c>
      <c r="H68" s="73">
        <v>0</v>
      </c>
      <c r="I68" s="132" t="str">
        <f>IF(H68=0," ",IF([1]ข้อมูลเริ่มต้น!$V$8=2,[1]ค่างานต้นทุนต่อหน่วย!$P$720," "))</f>
        <v xml:space="preserve"> </v>
      </c>
      <c r="J68" s="133"/>
      <c r="K68" s="122" t="str">
        <f>IF(I68=" "," ",ROUND(H68*I68,2))</f>
        <v xml:space="preserve"> </v>
      </c>
      <c r="L68" s="123"/>
      <c r="M68" s="74" t="str">
        <f>IF(I68=" "," ",$L$80)</f>
        <v xml:space="preserve"> </v>
      </c>
      <c r="N68" s="75" t="str">
        <f>IF(I68=" "," ",ROUND(I68*M68,2))</f>
        <v xml:space="preserve"> </v>
      </c>
      <c r="O68" s="75" t="str">
        <f>IF(I68=" "," ",ROUND(K68*M68,2))</f>
        <v xml:space="preserve"> </v>
      </c>
      <c r="P68" s="57"/>
      <c r="Q68" s="57"/>
      <c r="R68" s="57"/>
      <c r="S68" s="26"/>
      <c r="T68" s="26"/>
      <c r="U68" s="58"/>
      <c r="V68" s="58"/>
      <c r="W68" s="58"/>
      <c r="X68" s="58"/>
      <c r="Y68" s="57"/>
      <c r="Z68" s="57"/>
    </row>
    <row r="69" spans="2:26" s="48" customFormat="1" ht="20.25" hidden="1" x14ac:dyDescent="0.4">
      <c r="B69" s="76"/>
      <c r="C69" s="77">
        <v>5.0999999999999996</v>
      </c>
      <c r="D69" s="78" t="s">
        <v>77</v>
      </c>
      <c r="E69" s="79"/>
      <c r="F69" s="80"/>
      <c r="G69" s="76" t="s">
        <v>38</v>
      </c>
      <c r="H69" s="81">
        <v>0</v>
      </c>
      <c r="I69" s="134" t="str">
        <f>IF(H69=0," ",IF([1]ข้อมูลเริ่มต้น!$V$8=2,[1]ค่างานต้นทุนต่อหน่วย!$P$703," "))</f>
        <v xml:space="preserve"> </v>
      </c>
      <c r="J69" s="135"/>
      <c r="K69" s="134" t="str">
        <f>IF(I69=" "," ",ROUND(H69*I69,2))</f>
        <v xml:space="preserve"> </v>
      </c>
      <c r="L69" s="135"/>
      <c r="M69" s="82" t="str">
        <f>IF(I69=" "," ",$L$80)</f>
        <v xml:space="preserve"> </v>
      </c>
      <c r="N69" s="69" t="str">
        <f>IF(I69=" "," ",ROUND(I69*M69,2))</f>
        <v xml:space="preserve"> </v>
      </c>
      <c r="O69" s="69" t="str">
        <f>IF(I69=" "," ",ROUND(K69*M69,2))</f>
        <v xml:space="preserve"> </v>
      </c>
      <c r="P69" s="57"/>
      <c r="Q69" s="57"/>
      <c r="R69" s="57"/>
      <c r="S69" s="26"/>
      <c r="T69" s="26"/>
      <c r="U69" s="58"/>
      <c r="V69" s="58"/>
      <c r="W69" s="58"/>
      <c r="X69" s="58"/>
      <c r="Y69" s="57"/>
      <c r="Z69" s="57"/>
    </row>
    <row r="70" spans="2:26" s="48" customFormat="1" ht="20.25" hidden="1" x14ac:dyDescent="0.4">
      <c r="B70" s="49"/>
      <c r="C70" s="50">
        <v>5.3</v>
      </c>
      <c r="D70" s="51" t="s">
        <v>78</v>
      </c>
      <c r="E70" s="72"/>
      <c r="F70" s="60"/>
      <c r="G70" s="53" t="s">
        <v>38</v>
      </c>
      <c r="H70" s="54">
        <v>0</v>
      </c>
      <c r="I70" s="122" t="str">
        <f>IF(H70=0," ",IF([1]ข้อมูลเริ่มต้น!$V$8=2,[1]ค่างานต้นทุนต่อหน่วย!$P$389," "))</f>
        <v xml:space="preserve"> </v>
      </c>
      <c r="J70" s="123"/>
      <c r="K70" s="122" t="str">
        <f>IF(I70=" "," ",ROUND(H70*I70,2))</f>
        <v xml:space="preserve"> </v>
      </c>
      <c r="L70" s="123"/>
      <c r="M70" s="40" t="str">
        <f>IF(I70=" "," ",$L$80)</f>
        <v xml:space="preserve"> </v>
      </c>
      <c r="N70" s="32" t="str">
        <f>IF(I70=" "," ",ROUND(I70*M70,2))</f>
        <v xml:space="preserve"> </v>
      </c>
      <c r="O70" s="32" t="str">
        <f>IF(I70=" "," ",ROUND(K70*M70,2))</f>
        <v xml:space="preserve"> </v>
      </c>
      <c r="P70" s="57"/>
      <c r="Q70" s="57"/>
      <c r="R70" s="57"/>
      <c r="S70" s="26"/>
      <c r="T70" s="26"/>
      <c r="U70" s="58"/>
      <c r="V70" s="58"/>
      <c r="W70" s="58"/>
      <c r="X70" s="58"/>
      <c r="Y70" s="57"/>
      <c r="Z70" s="57"/>
    </row>
    <row r="71" spans="2:26" s="48" customFormat="1" ht="20.25" x14ac:dyDescent="0.4">
      <c r="B71" s="83"/>
      <c r="C71" s="84"/>
      <c r="D71" s="85"/>
      <c r="E71" s="86"/>
      <c r="F71" s="87"/>
      <c r="G71" s="83"/>
      <c r="H71" s="81"/>
      <c r="I71" s="124"/>
      <c r="J71" s="125"/>
      <c r="K71" s="124"/>
      <c r="L71" s="125"/>
      <c r="M71" s="88"/>
      <c r="N71" s="89"/>
      <c r="O71" s="90"/>
      <c r="P71" s="57"/>
      <c r="Q71" s="57"/>
      <c r="R71" s="57"/>
      <c r="S71" s="26"/>
      <c r="T71" s="26"/>
      <c r="U71" s="58"/>
      <c r="V71" s="58"/>
      <c r="W71" s="58"/>
      <c r="X71" s="58"/>
      <c r="Y71" s="57"/>
      <c r="Z71" s="57"/>
    </row>
    <row r="72" spans="2:26" s="48" customFormat="1" ht="21.75" thickBot="1" x14ac:dyDescent="0.5">
      <c r="B72" s="91"/>
      <c r="C72" s="91"/>
      <c r="D72" s="92"/>
      <c r="E72" s="93"/>
      <c r="F72" s="93"/>
      <c r="H72" s="94"/>
      <c r="I72" s="94"/>
      <c r="K72" s="91"/>
      <c r="L72" s="95"/>
      <c r="M72" s="91"/>
      <c r="N72" s="92" t="s">
        <v>79</v>
      </c>
      <c r="O72" s="96">
        <f>O24+O27+O29+O30+O31+O32+O34+O37</f>
        <v>978898.17</v>
      </c>
      <c r="P72" s="57"/>
      <c r="Q72" s="57"/>
      <c r="R72" s="57"/>
      <c r="S72" s="26"/>
      <c r="T72" s="26"/>
      <c r="U72" s="58"/>
      <c r="V72" s="58"/>
      <c r="W72" s="58"/>
      <c r="X72" s="58"/>
      <c r="Y72" s="57"/>
      <c r="Z72" s="57"/>
    </row>
    <row r="73" spans="2:26" s="48" customFormat="1" ht="22.5" thickTop="1" thickBot="1" x14ac:dyDescent="0.5">
      <c r="D73" s="92"/>
      <c r="E73" s="97" t="s">
        <v>80</v>
      </c>
      <c r="F73" s="98">
        <f>([1]ข้อมูลเริ่มต้น!$W$20)</f>
        <v>1583.5</v>
      </c>
      <c r="G73" s="99" t="s">
        <v>29</v>
      </c>
      <c r="H73" s="94"/>
      <c r="I73" s="94"/>
      <c r="L73" s="100"/>
      <c r="M73" s="94"/>
      <c r="N73" s="92" t="s">
        <v>81</v>
      </c>
      <c r="O73" s="101">
        <f ca="1">ROUNDDOWN($O$73,-3)</f>
        <v>978000</v>
      </c>
      <c r="P73" s="57"/>
      <c r="Q73" s="57"/>
      <c r="R73" s="57"/>
      <c r="S73" s="26"/>
      <c r="T73" s="26"/>
      <c r="U73" s="58"/>
      <c r="V73" s="58"/>
      <c r="W73" s="58"/>
      <c r="X73" s="58"/>
      <c r="Y73" s="57"/>
      <c r="Z73" s="57"/>
    </row>
    <row r="74" spans="2:26" s="48" customFormat="1" ht="21.75" thickBot="1" x14ac:dyDescent="0.5">
      <c r="D74" s="92"/>
      <c r="E74" s="102" t="s">
        <v>82</v>
      </c>
      <c r="F74" s="98">
        <f ca="1">O73/F73</f>
        <v>617.61919797916005</v>
      </c>
      <c r="G74" s="99" t="s">
        <v>83</v>
      </c>
      <c r="H74" s="103"/>
      <c r="I74" s="103"/>
      <c r="L74" s="100"/>
      <c r="M74" s="94"/>
      <c r="N74" s="26"/>
      <c r="O74" s="92" t="str">
        <f ca="1">CONCATENATE("ราคาประมาณ","      ","(",BAHTTEXT(O73),")")</f>
        <v>ราคาประมาณ      (เก้าแสนเจ็ดหมื่นแปดพันบาทถ้วน)</v>
      </c>
      <c r="P74" s="57"/>
      <c r="Q74" s="57"/>
      <c r="R74" s="57"/>
      <c r="S74" s="26"/>
      <c r="T74" s="26"/>
      <c r="U74" s="58"/>
      <c r="V74" s="58"/>
      <c r="W74" s="58"/>
      <c r="X74" s="58"/>
      <c r="Y74" s="57"/>
      <c r="Z74" s="57"/>
    </row>
    <row r="75" spans="2:26" s="48" customFormat="1" ht="21.75" hidden="1" thickBot="1" x14ac:dyDescent="0.5">
      <c r="D75" s="92"/>
      <c r="E75" s="93"/>
      <c r="F75" s="93"/>
      <c r="H75" s="94"/>
      <c r="I75" s="94"/>
      <c r="L75" s="100"/>
      <c r="M75" s="94"/>
      <c r="N75" s="26"/>
      <c r="O75" s="57"/>
      <c r="P75" s="57"/>
      <c r="Q75" s="57"/>
      <c r="R75" s="57"/>
      <c r="S75" s="26"/>
      <c r="T75" s="26"/>
      <c r="U75" s="58"/>
      <c r="V75" s="58"/>
      <c r="W75" s="58"/>
      <c r="X75" s="58"/>
      <c r="Y75" s="57"/>
      <c r="Z75" s="57"/>
    </row>
    <row r="76" spans="2:26" s="48" customFormat="1" ht="24" customHeight="1" thickBot="1" x14ac:dyDescent="0.5">
      <c r="D76" s="92" t="s">
        <v>84</v>
      </c>
      <c r="E76" s="93" t="s">
        <v>85</v>
      </c>
      <c r="F76" s="93"/>
      <c r="H76" s="94"/>
      <c r="I76" s="94"/>
      <c r="L76" s="126">
        <f>SUM(K19:L70)</f>
        <v>696526.38</v>
      </c>
      <c r="M76" s="127"/>
      <c r="N76" s="26"/>
      <c r="O76" s="57"/>
      <c r="P76" s="97"/>
      <c r="Q76" s="98">
        <f>([1]ข้อมูลเริ่มต้น!$W$20)</f>
        <v>1583.5</v>
      </c>
      <c r="R76" s="99" t="s">
        <v>29</v>
      </c>
      <c r="S76" s="26"/>
      <c r="T76" s="26"/>
      <c r="U76" s="58"/>
      <c r="V76" s="58"/>
      <c r="W76" s="58"/>
      <c r="X76" s="58"/>
      <c r="Y76" s="57"/>
      <c r="Z76" s="57"/>
    </row>
    <row r="77" spans="2:26" s="48" customFormat="1" ht="21.75" thickBot="1" x14ac:dyDescent="0.5">
      <c r="D77" s="92" t="s">
        <v>86</v>
      </c>
      <c r="E77" s="93" t="s">
        <v>87</v>
      </c>
      <c r="F77" s="93"/>
      <c r="H77" s="94"/>
      <c r="I77" s="94"/>
      <c r="L77" s="128">
        <f>IF(K63=" ",0,ROUND(K63,2))</f>
        <v>0</v>
      </c>
      <c r="M77" s="129"/>
      <c r="N77" s="26"/>
      <c r="O77" s="57"/>
      <c r="P77" s="102" t="s">
        <v>82</v>
      </c>
      <c r="Q77" s="98">
        <f ca="1">O73/Q76</f>
        <v>617.61919797916005</v>
      </c>
      <c r="R77" s="99" t="s">
        <v>83</v>
      </c>
      <c r="S77" s="26"/>
      <c r="T77" s="26"/>
      <c r="U77" s="58"/>
      <c r="V77" s="58"/>
      <c r="W77" s="58"/>
      <c r="X77" s="58"/>
      <c r="Y77" s="57"/>
      <c r="Z77" s="57"/>
    </row>
    <row r="78" spans="2:26" s="48" customFormat="1" ht="21.75" hidden="1" thickBot="1" x14ac:dyDescent="0.5">
      <c r="D78" s="104"/>
      <c r="E78" s="93"/>
      <c r="F78" s="93"/>
      <c r="H78" s="94"/>
      <c r="I78" s="94"/>
      <c r="M78" s="94"/>
      <c r="N78" s="26"/>
      <c r="O78" s="105"/>
      <c r="P78" s="106"/>
      <c r="Q78" s="57"/>
      <c r="R78" s="57"/>
      <c r="S78" s="26"/>
      <c r="T78" s="26"/>
      <c r="U78" s="58"/>
      <c r="V78" s="58"/>
      <c r="W78" s="58"/>
      <c r="X78" s="58"/>
      <c r="Y78" s="57"/>
      <c r="Z78" s="57"/>
    </row>
    <row r="79" spans="2:26" s="48" customFormat="1" ht="21.75" thickBot="1" x14ac:dyDescent="0.5">
      <c r="D79" s="92" t="s">
        <v>88</v>
      </c>
      <c r="E79" s="93" t="s">
        <v>89</v>
      </c>
      <c r="F79" s="93"/>
      <c r="H79" s="94"/>
      <c r="I79" s="94"/>
      <c r="L79" s="120">
        <v>1.4054</v>
      </c>
      <c r="M79" s="121"/>
      <c r="N79" s="26"/>
      <c r="O79" s="57"/>
      <c r="P79" s="57"/>
      <c r="Q79" s="57"/>
      <c r="R79" s="57"/>
      <c r="S79" s="26"/>
      <c r="T79" s="26"/>
      <c r="U79" s="58"/>
      <c r="V79" s="58"/>
      <c r="W79" s="58"/>
      <c r="X79" s="58"/>
      <c r="Y79" s="57"/>
      <c r="Z79" s="57"/>
    </row>
    <row r="80" spans="2:26" s="48" customFormat="1" ht="21.75" thickBot="1" x14ac:dyDescent="0.5">
      <c r="D80" s="92" t="s">
        <v>90</v>
      </c>
      <c r="E80" s="93" t="s">
        <v>91</v>
      </c>
      <c r="F80" s="93"/>
      <c r="H80" s="94"/>
      <c r="I80" s="94"/>
      <c r="L80" s="120" t="s">
        <v>92</v>
      </c>
      <c r="M80" s="121"/>
      <c r="N80" s="26"/>
      <c r="O80" s="57"/>
      <c r="P80" s="57"/>
      <c r="Q80" s="57"/>
      <c r="R80" s="57"/>
      <c r="S80" s="26"/>
      <c r="T80" s="26"/>
      <c r="U80" s="58"/>
      <c r="V80" s="58"/>
      <c r="W80" s="58"/>
      <c r="X80" s="58"/>
      <c r="Y80" s="57"/>
      <c r="Z80" s="57"/>
    </row>
    <row r="81" spans="2:26" s="48" customFormat="1" ht="21" hidden="1" x14ac:dyDescent="0.45">
      <c r="D81" s="92"/>
      <c r="E81" s="93"/>
      <c r="F81" s="93"/>
      <c r="H81" s="94"/>
      <c r="I81" s="94"/>
      <c r="L81" s="100"/>
      <c r="M81" s="94"/>
      <c r="N81" s="26"/>
      <c r="O81" s="57"/>
      <c r="P81" s="57"/>
      <c r="Q81" s="57"/>
      <c r="R81" s="57"/>
      <c r="S81" s="26"/>
      <c r="T81" s="26"/>
      <c r="U81" s="58"/>
      <c r="V81" s="58"/>
      <c r="W81" s="58"/>
      <c r="X81" s="58"/>
      <c r="Y81" s="57"/>
      <c r="Z81" s="57"/>
    </row>
    <row r="82" spans="2:26" s="26" customFormat="1" ht="21" customHeight="1" x14ac:dyDescent="0.45">
      <c r="B82" s="35"/>
      <c r="C82" s="48"/>
      <c r="D82" s="51" t="str">
        <f>IF([1]ข้อมูลเริ่มต้น!$W$66=1,"ตามคำสั่งที่"," ")</f>
        <v>ตามคำสั่งที่</v>
      </c>
      <c r="E82" s="48"/>
      <c r="F82" s="93"/>
      <c r="G82" s="48"/>
      <c r="H82" s="94"/>
      <c r="I82" s="94"/>
      <c r="J82" s="48"/>
      <c r="K82" s="48"/>
      <c r="L82" s="100"/>
      <c r="M82" s="94"/>
      <c r="O82" s="57"/>
    </row>
    <row r="83" spans="2:26" s="26" customFormat="1" ht="21" customHeight="1" x14ac:dyDescent="0.45">
      <c r="B83" s="35"/>
      <c r="C83" s="48"/>
      <c r="D83" s="51"/>
      <c r="E83" s="48"/>
      <c r="F83" s="93"/>
      <c r="G83" s="48"/>
      <c r="H83" s="94"/>
      <c r="I83" s="94"/>
      <c r="J83" s="48"/>
      <c r="K83" s="48"/>
      <c r="L83" s="100"/>
      <c r="M83" s="94"/>
      <c r="O83" s="57"/>
    </row>
    <row r="84" spans="2:26" s="26" customFormat="1" ht="18" customHeight="1" x14ac:dyDescent="0.2">
      <c r="B84" s="35"/>
      <c r="C84" s="35"/>
      <c r="D84" s="36"/>
      <c r="G84" s="35"/>
      <c r="H84" s="107"/>
      <c r="I84" s="107"/>
      <c r="J84" s="108"/>
      <c r="K84" s="108"/>
      <c r="L84" s="109"/>
    </row>
    <row r="85" spans="2:26" s="26" customFormat="1" ht="21" customHeight="1" x14ac:dyDescent="0.2">
      <c r="B85" s="35"/>
      <c r="C85" s="35"/>
      <c r="D85" s="26" t="str">
        <f>IF([1]ข้อมูลเริ่มต้น!$W$66=2,"ผู้ประมาณราคา"," ")</f>
        <v xml:space="preserve"> </v>
      </c>
      <c r="E85" s="116" t="s">
        <v>93</v>
      </c>
      <c r="F85" s="116"/>
      <c r="G85" s="36" t="str">
        <f>IF([1]ข้อมูลเริ่มต้น!$W$66=1,"ประธานกรรมการ"," ")</f>
        <v>ประธานกรรมการ</v>
      </c>
      <c r="H85" s="107"/>
      <c r="I85" s="107"/>
      <c r="J85" s="26" t="str">
        <f>IF([1]ข้อมูลเริ่มต้น!$W$66=2,"ผู้ตรวจ"," ")</f>
        <v xml:space="preserve"> </v>
      </c>
      <c r="L85" s="116" t="s">
        <v>93</v>
      </c>
      <c r="M85" s="116"/>
      <c r="N85" s="116"/>
      <c r="O85" s="36" t="str">
        <f>IF([1]ข้อมูลเริ่มต้น!$W$66=1,"กรรมการ"," ")</f>
        <v>กรรมการ</v>
      </c>
    </row>
    <row r="86" spans="2:26" s="26" customFormat="1" ht="21" customHeight="1" x14ac:dyDescent="0.2">
      <c r="B86" s="35"/>
      <c r="C86" s="35"/>
      <c r="D86" s="36"/>
      <c r="E86" s="116" t="str">
        <f>IF([1]ข้อมูลเริ่มต้น!$W$66=1,CONCATENATE("(",[1]ข้อมูลเริ่มต้น!$K$94,")"),CONCATENATE("(",[1]ข้อมูลเริ่มต้น!$K$93,")"))</f>
        <v>(นายกำพล  ณ พัทลุง)</v>
      </c>
      <c r="F86" s="116"/>
      <c r="G86" s="107"/>
      <c r="H86" s="107"/>
      <c r="I86" s="107"/>
      <c r="J86" s="108"/>
      <c r="K86" s="108"/>
      <c r="L86" s="116" t="str">
        <f>IF([1]ข้อมูลเริ่มต้น!$W$66=1,CONCATENATE("(",[1]ข้อมูลเริ่มต้น!$K$96,")"),CONCATENATE("(",[1]ข้อมูลเริ่มต้น!$K$95,")"))</f>
        <v>(นายสมชาย  ลวณะมาลย์)</v>
      </c>
      <c r="M86" s="116"/>
      <c r="N86" s="116"/>
    </row>
    <row r="87" spans="2:26" s="26" customFormat="1" ht="21" customHeight="1" x14ac:dyDescent="0.2">
      <c r="B87" s="35"/>
      <c r="C87" s="35"/>
      <c r="D87" s="36"/>
      <c r="E87" s="116" t="str">
        <f>IF([1]ข้อมูลเริ่มต้น!$W$66=1,CONCATENATE([1]ข้อมูลเริ่มต้น!$K$95),CONCATENATE([1]ข้อมูลเริ่มต้น!$K$94))</f>
        <v>นายช่างโยธาชำนาญการ</v>
      </c>
      <c r="F87" s="116"/>
      <c r="G87" s="35"/>
      <c r="H87" s="107"/>
      <c r="I87" s="107"/>
      <c r="J87" s="108"/>
      <c r="K87" s="108"/>
      <c r="L87" s="116" t="str">
        <f>IF([1]ข้อมูลเริ่มต้น!$W$66=1,CONCATENATE([1]ข้อมูลเริ่มต้น!$K$97),CONCATENATE([1]ข้อมูลเริ่มต้น!$K$96))</f>
        <v>ผู้ช่วยนายช่างสำรวจ</v>
      </c>
      <c r="M87" s="116"/>
      <c r="N87" s="116"/>
    </row>
    <row r="88" spans="2:26" s="26" customFormat="1" ht="21" customHeight="1" x14ac:dyDescent="0.2">
      <c r="B88" s="35"/>
      <c r="C88" s="35"/>
      <c r="D88" s="36"/>
      <c r="G88" s="35"/>
      <c r="H88" s="107"/>
      <c r="I88" s="107"/>
      <c r="J88" s="108"/>
      <c r="K88" s="108"/>
      <c r="L88" s="119"/>
      <c r="M88" s="119"/>
      <c r="N88" s="119"/>
    </row>
    <row r="89" spans="2:26" s="26" customFormat="1" ht="21" hidden="1" customHeight="1" x14ac:dyDescent="0.2">
      <c r="B89" s="35"/>
      <c r="C89" s="35"/>
      <c r="D89" s="36"/>
      <c r="G89" s="35"/>
      <c r="H89" s="107"/>
      <c r="I89" s="107"/>
      <c r="J89" s="108"/>
      <c r="K89" s="108"/>
      <c r="L89" s="109"/>
      <c r="M89" s="109"/>
      <c r="N89" s="109"/>
    </row>
    <row r="90" spans="2:26" s="26" customFormat="1" ht="18" customHeight="1" x14ac:dyDescent="0.2">
      <c r="B90" s="35"/>
      <c r="C90" s="35"/>
      <c r="D90" s="36"/>
      <c r="G90" s="35"/>
      <c r="H90" s="107"/>
      <c r="I90" s="107"/>
      <c r="J90" s="108"/>
      <c r="K90" s="108"/>
      <c r="L90" s="109"/>
    </row>
    <row r="91" spans="2:26" s="26" customFormat="1" ht="21" customHeight="1" x14ac:dyDescent="0.2">
      <c r="B91" s="35"/>
      <c r="C91" s="35"/>
      <c r="D91" s="26" t="str">
        <f>IF([1]ข้อมูลเริ่มต้น!$W$66=2,"ผู้เห็นชอบ"," ")</f>
        <v xml:space="preserve"> </v>
      </c>
      <c r="E91" s="116" t="s">
        <v>93</v>
      </c>
      <c r="F91" s="116"/>
      <c r="G91" s="36" t="str">
        <f>IF([1]ข้อมูลเริ่มต้น!$W$66=1,"กรรมการ"," ")</f>
        <v>กรรมการ</v>
      </c>
      <c r="H91" s="107"/>
      <c r="I91" s="107"/>
      <c r="J91" s="26" t="str">
        <f>IF([1]ข้อมูลเริ่มต้น!$W$66=2,"ผู้อนุมัติ"," ")</f>
        <v xml:space="preserve"> </v>
      </c>
      <c r="K91" s="110"/>
      <c r="L91" s="116"/>
      <c r="M91" s="116"/>
      <c r="N91" s="116"/>
      <c r="O91" s="111" t="s">
        <v>94</v>
      </c>
    </row>
    <row r="92" spans="2:26" s="26" customFormat="1" ht="21" customHeight="1" x14ac:dyDescent="0.2">
      <c r="B92" s="35"/>
      <c r="C92" s="35"/>
      <c r="D92" s="36"/>
      <c r="E92" s="116" t="str">
        <f>IF([1]ข้อมูลเริ่มต้น!$W$66=1,CONCATENATE("(",[1]ข้อมูลเริ่มต้น!$K$98,")"),CONCATENATE("(",[1]ข้อมูลเริ่มต้น!$K$97,")"))</f>
        <v>(นายธนภัทร  รักษ์กำเนิด)</v>
      </c>
      <c r="F92" s="116"/>
      <c r="G92" s="112"/>
      <c r="H92" s="107"/>
      <c r="I92" s="107"/>
      <c r="J92" s="108"/>
      <c r="K92" s="113"/>
      <c r="L92" s="117"/>
      <c r="M92" s="117"/>
      <c r="N92" s="117"/>
      <c r="O92" s="111"/>
    </row>
    <row r="93" spans="2:26" s="26" customFormat="1" ht="21" customHeight="1" x14ac:dyDescent="0.2">
      <c r="B93" s="35"/>
      <c r="C93" s="35"/>
      <c r="D93" s="36"/>
      <c r="E93" s="116" t="str">
        <f>IF([1]ข้อมูลเริ่มต้น!$W$66=1,CONCATENATE([1]ข้อมูลเริ่มต้น!$K$99),CONCATENATE([1]ข้อมูลเริ่มต้น!$K$98))</f>
        <v>ช่างก่อสร้าง</v>
      </c>
      <c r="F93" s="116"/>
      <c r="G93" s="112"/>
      <c r="H93" s="107"/>
      <c r="I93" s="107"/>
      <c r="J93" s="108"/>
      <c r="K93" s="113"/>
      <c r="L93" s="117"/>
      <c r="M93" s="117"/>
      <c r="N93" s="117"/>
      <c r="O93" s="111"/>
    </row>
    <row r="94" spans="2:26" s="26" customFormat="1" ht="18" customHeight="1" x14ac:dyDescent="0.2">
      <c r="B94" s="35"/>
      <c r="C94" s="35"/>
      <c r="D94" s="36"/>
      <c r="E94" s="107"/>
      <c r="F94" s="107"/>
      <c r="G94" s="112"/>
      <c r="H94" s="107"/>
      <c r="I94" s="107"/>
      <c r="J94" s="108"/>
      <c r="K94" s="108"/>
      <c r="L94" s="107"/>
      <c r="M94" s="107"/>
      <c r="N94" s="107"/>
    </row>
    <row r="95" spans="2:26" s="26" customFormat="1" ht="21" customHeight="1" x14ac:dyDescent="0.2">
      <c r="B95" s="35"/>
      <c r="C95" s="35"/>
      <c r="D95" s="36"/>
      <c r="G95" s="118" t="s">
        <v>93</v>
      </c>
      <c r="H95" s="118"/>
      <c r="I95" s="118"/>
      <c r="J95" s="118"/>
      <c r="K95" s="114" t="s">
        <v>94</v>
      </c>
      <c r="L95" s="115"/>
    </row>
    <row r="96" spans="2:26" s="26" customFormat="1" ht="21" customHeight="1" x14ac:dyDescent="0.2">
      <c r="B96" s="35"/>
      <c r="C96" s="35"/>
      <c r="D96" s="36"/>
      <c r="G96" s="118" t="s">
        <v>95</v>
      </c>
      <c r="H96" s="118"/>
      <c r="I96" s="118"/>
      <c r="J96" s="118"/>
      <c r="K96" s="114"/>
      <c r="L96" s="115"/>
    </row>
  </sheetData>
  <mergeCells count="133">
    <mergeCell ref="B1:O1"/>
    <mergeCell ref="E16:F16"/>
    <mergeCell ref="G16:O16"/>
    <mergeCell ref="B17:B18"/>
    <mergeCell ref="C17:F18"/>
    <mergeCell ref="G17:G18"/>
    <mergeCell ref="H17:H18"/>
    <mergeCell ref="I17:J18"/>
    <mergeCell ref="K17:L18"/>
    <mergeCell ref="M17:M18"/>
    <mergeCell ref="D22:F22"/>
    <mergeCell ref="I22:J22"/>
    <mergeCell ref="K22:L22"/>
    <mergeCell ref="I23:J23"/>
    <mergeCell ref="K23:L23"/>
    <mergeCell ref="I24:J24"/>
    <mergeCell ref="K24:L24"/>
    <mergeCell ref="O17:O18"/>
    <mergeCell ref="I19:J19"/>
    <mergeCell ref="K19:L19"/>
    <mergeCell ref="I20:J20"/>
    <mergeCell ref="K20:L20"/>
    <mergeCell ref="D21:F21"/>
    <mergeCell ref="I21:J21"/>
    <mergeCell ref="K21:L21"/>
    <mergeCell ref="I28:J28"/>
    <mergeCell ref="K28:L28"/>
    <mergeCell ref="I29:J29"/>
    <mergeCell ref="K29:L29"/>
    <mergeCell ref="I30:J30"/>
    <mergeCell ref="K30:L30"/>
    <mergeCell ref="I25:J25"/>
    <mergeCell ref="K25:L25"/>
    <mergeCell ref="I26:J26"/>
    <mergeCell ref="K26:L26"/>
    <mergeCell ref="I27:J27"/>
    <mergeCell ref="K27:L27"/>
    <mergeCell ref="I34:J34"/>
    <mergeCell ref="K34:L34"/>
    <mergeCell ref="D35:F35"/>
    <mergeCell ref="K35:L35"/>
    <mergeCell ref="D38:F38"/>
    <mergeCell ref="I39:J39"/>
    <mergeCell ref="K39:L39"/>
    <mergeCell ref="I31:J31"/>
    <mergeCell ref="K31:L31"/>
    <mergeCell ref="I32:J32"/>
    <mergeCell ref="K32:L32"/>
    <mergeCell ref="I33:J33"/>
    <mergeCell ref="K33:L33"/>
    <mergeCell ref="I43:J43"/>
    <mergeCell ref="K43:L43"/>
    <mergeCell ref="I44:J44"/>
    <mergeCell ref="K44:L44"/>
    <mergeCell ref="I45:J45"/>
    <mergeCell ref="K45:L45"/>
    <mergeCell ref="I40:J40"/>
    <mergeCell ref="K40:L40"/>
    <mergeCell ref="I41:J41"/>
    <mergeCell ref="K41:L41"/>
    <mergeCell ref="I42:J42"/>
    <mergeCell ref="K42:L42"/>
    <mergeCell ref="I49:J49"/>
    <mergeCell ref="K49:L49"/>
    <mergeCell ref="I50:J50"/>
    <mergeCell ref="K50:L50"/>
    <mergeCell ref="I51:J51"/>
    <mergeCell ref="K51:L51"/>
    <mergeCell ref="I46:J46"/>
    <mergeCell ref="K46:L46"/>
    <mergeCell ref="I47:J47"/>
    <mergeCell ref="K47:L47"/>
    <mergeCell ref="I48:J48"/>
    <mergeCell ref="K48:L48"/>
    <mergeCell ref="I55:J55"/>
    <mergeCell ref="K55:L55"/>
    <mergeCell ref="I56:J56"/>
    <mergeCell ref="K56:L56"/>
    <mergeCell ref="I57:J57"/>
    <mergeCell ref="K57:L57"/>
    <mergeCell ref="I52:J52"/>
    <mergeCell ref="K52:L52"/>
    <mergeCell ref="I53:J53"/>
    <mergeCell ref="K53:L53"/>
    <mergeCell ref="I54:J54"/>
    <mergeCell ref="K54:L54"/>
    <mergeCell ref="I61:J61"/>
    <mergeCell ref="K61:L61"/>
    <mergeCell ref="I62:J62"/>
    <mergeCell ref="K62:L62"/>
    <mergeCell ref="I63:J63"/>
    <mergeCell ref="K63:L63"/>
    <mergeCell ref="I58:J58"/>
    <mergeCell ref="K58:L58"/>
    <mergeCell ref="I59:J59"/>
    <mergeCell ref="K59:L59"/>
    <mergeCell ref="I60:J60"/>
    <mergeCell ref="K60:L60"/>
    <mergeCell ref="I67:J67"/>
    <mergeCell ref="K67:L67"/>
    <mergeCell ref="I68:J68"/>
    <mergeCell ref="K68:L68"/>
    <mergeCell ref="I69:J69"/>
    <mergeCell ref="K69:L69"/>
    <mergeCell ref="I64:J64"/>
    <mergeCell ref="K64:L64"/>
    <mergeCell ref="I65:J65"/>
    <mergeCell ref="K65:L65"/>
    <mergeCell ref="I66:J66"/>
    <mergeCell ref="K66:L66"/>
    <mergeCell ref="L79:M79"/>
    <mergeCell ref="L80:M80"/>
    <mergeCell ref="E85:F85"/>
    <mergeCell ref="L85:N85"/>
    <mergeCell ref="E86:F86"/>
    <mergeCell ref="L86:N86"/>
    <mergeCell ref="I70:J70"/>
    <mergeCell ref="K70:L70"/>
    <mergeCell ref="I71:J71"/>
    <mergeCell ref="K71:L71"/>
    <mergeCell ref="L76:M76"/>
    <mergeCell ref="L77:M77"/>
    <mergeCell ref="E93:F93"/>
    <mergeCell ref="L93:N93"/>
    <mergeCell ref="G95:J95"/>
    <mergeCell ref="G96:J96"/>
    <mergeCell ref="E87:F87"/>
    <mergeCell ref="L87:N87"/>
    <mergeCell ref="L88:N88"/>
    <mergeCell ref="E91:F91"/>
    <mergeCell ref="L91:N91"/>
    <mergeCell ref="E92:F92"/>
    <mergeCell ref="L92:N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2026-08-11T02:48:50Z</dcterms:created>
  <dcterms:modified xsi:type="dcterms:W3CDTF">2026-08-11T03:40:53Z</dcterms:modified>
</cp:coreProperties>
</file>