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Q\Desktop\"/>
    </mc:Choice>
  </mc:AlternateContent>
  <xr:revisionPtr revIDLastSave="0" documentId="13_ncr:1_{69E929C0-A000-4C25-959A-928D614D44B5}" xr6:coauthVersionLast="43" xr6:coauthVersionMax="43" xr10:uidLastSave="{00000000-0000-0000-0000-000000000000}"/>
  <bookViews>
    <workbookView xWindow="1770" yWindow="1770" windowWidth="18000" windowHeight="936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H10" i="1"/>
  <c r="K10" i="1" s="1"/>
  <c r="H7" i="1"/>
  <c r="K7" i="1" s="1"/>
  <c r="H8" i="1"/>
  <c r="K8" i="1" s="1"/>
  <c r="H9" i="1"/>
  <c r="K9" i="1" s="1"/>
  <c r="H11" i="1"/>
  <c r="K11" i="1" s="1"/>
  <c r="A4" i="1" l="1"/>
  <c r="H6" i="1"/>
  <c r="K6" i="1" s="1"/>
  <c r="K12" i="1" s="1"/>
  <c r="K13" i="1" s="1"/>
  <c r="H12" i="1" l="1"/>
  <c r="E14" i="1" s="1"/>
  <c r="J6" i="1"/>
</calcChain>
</file>

<file path=xl/sharedStrings.xml><?xml version="1.0" encoding="utf-8"?>
<sst xmlns="http://schemas.openxmlformats.org/spreadsheetml/2006/main" count="60" uniqueCount="55">
  <si>
    <t>แบบสรุปราคากลางงานก่อสร้างทาง  สะพาน  และท่อเหลี่ยม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</si>
  <si>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</si>
  <si>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</si>
  <si>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</si>
  <si>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</si>
  <si>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</si>
  <si>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</si>
  <si>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ราคากลาง</t>
  </si>
  <si>
    <t>ตร.ม.</t>
  </si>
  <si>
    <t>ลบ.ม.</t>
  </si>
  <si>
    <t>ม.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</si>
  <si>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</si>
  <si>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</si>
  <si>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</si>
  <si>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</si>
  <si>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</si>
  <si>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>ค่าเฉลี่ยงานก่อสร้างทาง</t>
  </si>
  <si>
    <t xml:space="preserve"> บาท /ตร.ม.</t>
  </si>
  <si>
    <t>รวมค่างานต้นทุน</t>
  </si>
  <si>
    <t>ดอกเบี้ยเงินกู้ 7% ต่อปี</t>
  </si>
  <si>
    <t xml:space="preserve">ภาษีมูลค่าเพิ่ม  7% </t>
  </si>
  <si>
    <t xml:space="preserve">แบบเลขที่    - </t>
  </si>
  <si>
    <t>จึงเรียนมาเพื่อโปรดพิจารณาอนุมัติ</t>
  </si>
  <si>
    <t xml:space="preserve">                  (นายสหรัฐ อุษณวศิน)</t>
  </si>
  <si>
    <t xml:space="preserve">                (นายธัชพล พรหมวงศ์เจริญ)</t>
  </si>
  <si>
    <t xml:space="preserve">                นายกเทศมนตรีตำบลบ่อเวฬุ</t>
  </si>
  <si>
    <r>
      <t>F</t>
    </r>
    <r>
      <rPr>
        <vertAlign val="subscript"/>
        <sz val="13"/>
        <rFont val="TH Sarabun New"/>
        <family val="2"/>
      </rPr>
      <t>N</t>
    </r>
  </si>
  <si>
    <r>
      <t>ราคาต่อหน่วยxF</t>
    </r>
    <r>
      <rPr>
        <vertAlign val="subscript"/>
        <sz val="13"/>
        <rFont val="TH Sarabun New"/>
        <family val="2"/>
      </rPr>
      <t>N</t>
    </r>
  </si>
  <si>
    <t>(ลงชื่อ).....................................................เห็นชอบ</t>
  </si>
  <si>
    <t xml:space="preserve">                  ปลัดเทศบาล</t>
  </si>
  <si>
    <t xml:space="preserve">    หัวหน้าสำนักปลัด  รักษาราชการแทน</t>
  </si>
  <si>
    <t>โครงการก่อสร้างถนนคอนกรีตเสริมเหล็ก ซอยสี่พี่น้อง หมู่ที่  2  บ้านบ่อเวฬุ ตำบลบ่อเวฬุ อำเภอขลุง จังหวัดจันทบุรี</t>
  </si>
  <si>
    <t>งานถางป่าขุดตอขนาดเบา</t>
  </si>
  <si>
    <t>งานทรายรองใต้ผิวทาง</t>
  </si>
  <si>
    <t>งานผิวทางปอร์ตแลนด์</t>
  </si>
  <si>
    <t>รอยต่อเพื่อขยายตามขวาง Expansion Joint (ตัดทุกระยะ 40 ม.)</t>
  </si>
  <si>
    <t>รอยต่อตามยาว Longitudinal  Joint</t>
  </si>
  <si>
    <t>รอยต่อเพื่อการหดตัวตามขวาง Contraction Joint (ตัดทุกระยะ 5 ม.)</t>
  </si>
  <si>
    <t>ปริมาณงาน  ก่อสร้างถนนคอนกรีตเสริมเหล็ก กว้าง 5.00 เมตร ยาว 200 เมตร หนา 0.15 เมตร ไม่มีไหล่ทาง หรือพื้นที่เทคอนกรีตไม่น้อยกว่า 1,000 ตารางเมตร ตามแบบแปลนเทศบาลตำบลบ่อเวฬุ</t>
  </si>
  <si>
    <t>ราคาน้ำมัน  30.07 บาท</t>
  </si>
  <si>
    <t>700.00</t>
  </si>
  <si>
    <t>จัดทำวันที่         19  กุมภาพันธ์  2569</t>
  </si>
  <si>
    <t>คณะกรรมการกำหนดราคากลาง</t>
  </si>
  <si>
    <t>(ลงชื่อ)...........................................................ประธานกรรมการ</t>
  </si>
  <si>
    <t>(ลงชื่อ)................................................................กรรมการ</t>
  </si>
  <si>
    <t xml:space="preserve">     นายช่างโยธาชำนาญงาน  รักษาราชการแทน</t>
  </si>
  <si>
    <t xml:space="preserve">                                            ผู้อำนวยการกองช่าง</t>
  </si>
  <si>
    <t xml:space="preserve">      (ลงชื่อ)...........................................................กรรมการ</t>
  </si>
  <si>
    <t>(ลงชื่อ)...............................................................อนุมัติ</t>
  </si>
  <si>
    <t xml:space="preserve">           (นางสาวสายสุดา คุ้มวงษ์)</t>
  </si>
  <si>
    <t xml:space="preserve">              สรุปราคากลาง                                                       ตัวอักษร   (- เจ็ดแสนห้าสิบเอ็ดบาทเจ็ดสิบเอ็ดสตางค์ -)    </t>
  </si>
  <si>
    <t xml:space="preserve">             (นางสาวประกายแก้ว ร่ารื่น)</t>
  </si>
  <si>
    <t xml:space="preserve">        นักวิเคราะห์นโยบายและแผนปฎิบัติการ</t>
  </si>
  <si>
    <t xml:space="preserve">                   (นางสาวภัคทนัน กล้าหาญ)</t>
  </si>
  <si>
    <t xml:space="preserve">                                  ครู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</si>
</sst>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00_-;\-* #,##0.0000_-;_-* &quot;-&quot;??_-;_-@_-"/>
  </numFmts>
  <fonts count="16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2"/>
      <color theme="1"/>
      <name val="Calibri"/>
      <family val="2"/>
      <charset val="222"/>
      <scheme val="minor"/>
    </font>
    <font>
      <b/>
      <sz val="14"/>
      <name val="TH Sarabun New"/>
      <family val="2"/>
    </font>
    <font>
      <sz val="13"/>
      <name val="TH Sarabun New"/>
      <family val="2"/>
    </font>
    <font>
      <vertAlign val="subscript"/>
      <sz val="13"/>
      <name val="TH Sarabun New"/>
      <family val="2"/>
    </font>
    <font>
      <sz val="12"/>
      <color theme="1"/>
      <name val="TH Sarabun New"/>
      <family val="2"/>
    </font>
    <font>
      <b/>
      <sz val="12"/>
      <color theme="1"/>
      <name val="TH Sarabun New"/>
      <family val="2"/>
    </font>
    <font>
      <b/>
      <sz val="13"/>
      <color theme="1"/>
      <name val="TH Sarabun New"/>
      <family val="2"/>
    </font>
    <font>
      <sz val="13"/>
      <color theme="1"/>
      <name val="TH Sarabun New"/>
      <family val="2"/>
    </font>
    <font>
      <sz val="14"/>
      <name val="TH Sarabun New"/>
      <family val="2"/>
    </font>
    <font>
      <sz val="14"/>
      <color theme="1"/>
      <name val="TH Sarabun New"/>
      <family val="2"/>
    </font>
    <font>
      <sz val="11"/>
      <color theme="1"/>
      <name val="TH Sarabun New"/>
      <family val="2"/>
    </font>
    <font>
      <b/>
      <sz val="14"/>
      <color theme="1"/>
      <name val="TH Sarabun New"/>
      <family val="2"/>
    </font>
    <font>
      <b/>
      <sz val="16"/>
      <name val="TH Sarabun New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4" fillId="0" borderId="2" xfId="1" applyFont="1" applyBorder="1" applyAlignment="1">
      <alignment horizontal="center" vertical="center"/>
    </xf>
    <xf numFmtId="164" fontId="4" fillId="0" borderId="2" xfId="2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164" fontId="3" fillId="0" borderId="2" xfId="1" applyNumberFormat="1" applyFont="1" applyBorder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" fontId="8" fillId="0" borderId="0" xfId="0" applyNumberFormat="1" applyFont="1"/>
    <xf numFmtId="49" fontId="8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3" fillId="0" borderId="0" xfId="0" applyFont="1" applyAlignment="1">
      <alignment horizontal="left"/>
    </xf>
    <xf numFmtId="0" fontId="12" fillId="0" borderId="0" xfId="0" applyFont="1"/>
    <xf numFmtId="164" fontId="10" fillId="0" borderId="3" xfId="2" applyFont="1" applyBorder="1" applyAlignment="1">
      <alignment horizontal="center" vertical="center"/>
    </xf>
    <xf numFmtId="4" fontId="10" fillId="0" borderId="3" xfId="2" applyNumberFormat="1" applyFont="1" applyBorder="1"/>
    <xf numFmtId="164" fontId="10" fillId="0" borderId="3" xfId="2" applyFont="1" applyBorder="1"/>
    <xf numFmtId="165" fontId="10" fillId="0" borderId="3" xfId="2" applyNumberFormat="1" applyFont="1" applyBorder="1"/>
    <xf numFmtId="164" fontId="10" fillId="0" borderId="7" xfId="2" applyFont="1" applyBorder="1" applyAlignment="1">
      <alignment horizontal="center" vertical="center"/>
    </xf>
    <xf numFmtId="4" fontId="10" fillId="0" borderId="7" xfId="2" applyNumberFormat="1" applyFont="1" applyBorder="1"/>
    <xf numFmtId="164" fontId="10" fillId="0" borderId="7" xfId="2" applyFont="1" applyBorder="1"/>
    <xf numFmtId="165" fontId="10" fillId="0" borderId="7" xfId="2" applyNumberFormat="1" applyFont="1" applyBorder="1"/>
    <xf numFmtId="164" fontId="10" fillId="0" borderId="7" xfId="2" applyFont="1" applyBorder="1" applyAlignment="1">
      <alignment horizontal="right"/>
    </xf>
    <xf numFmtId="4" fontId="10" fillId="0" borderId="7" xfId="2" applyNumberFormat="1" applyFont="1" applyBorder="1" applyAlignment="1">
      <alignment horizontal="right"/>
    </xf>
    <xf numFmtId="165" fontId="10" fillId="0" borderId="7" xfId="2" applyNumberFormat="1" applyFont="1" applyBorder="1" applyAlignment="1">
      <alignment horizontal="right"/>
    </xf>
    <xf numFmtId="0" fontId="10" fillId="0" borderId="2" xfId="1" applyFont="1" applyBorder="1"/>
    <xf numFmtId="0" fontId="3" fillId="0" borderId="2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/>
    </xf>
    <xf numFmtId="49" fontId="10" fillId="0" borderId="4" xfId="1" applyNumberFormat="1" applyFont="1" applyBorder="1" applyAlignment="1">
      <alignment vertical="center"/>
    </xf>
    <xf numFmtId="49" fontId="10" fillId="0" borderId="5" xfId="1" applyNumberFormat="1" applyFont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9" xfId="1" applyFont="1" applyBorder="1" applyAlignment="1">
      <alignment vertical="center"/>
    </xf>
    <xf numFmtId="0" fontId="10" fillId="0" borderId="8" xfId="1" applyFont="1" applyBorder="1"/>
    <xf numFmtId="0" fontId="10" fillId="0" borderId="0" xfId="1" applyFont="1"/>
    <xf numFmtId="0" fontId="10" fillId="0" borderId="9" xfId="1" applyFont="1" applyBorder="1"/>
    <xf numFmtId="0" fontId="10" fillId="0" borderId="7" xfId="1" applyFont="1" applyBorder="1" applyAlignment="1">
      <alignment horizontal="center"/>
    </xf>
    <xf numFmtId="164" fontId="10" fillId="0" borderId="15" xfId="2" applyFont="1" applyBorder="1"/>
    <xf numFmtId="164" fontId="10" fillId="0" borderId="15" xfId="2" applyFont="1" applyBorder="1" applyAlignment="1">
      <alignment horizontal="center" vertical="center"/>
    </xf>
    <xf numFmtId="0" fontId="4" fillId="0" borderId="1" xfId="1" applyFont="1" applyBorder="1" applyAlignment="1">
      <alignment horizontal="left"/>
    </xf>
    <xf numFmtId="0" fontId="11" fillId="0" borderId="0" xfId="0" applyFont="1" applyAlignment="1">
      <alignment horizontal="left" vertical="center" wrapText="1"/>
    </xf>
    <xf numFmtId="4" fontId="13" fillId="0" borderId="0" xfId="0" applyNumberFormat="1" applyFont="1"/>
    <xf numFmtId="0" fontId="13" fillId="0" borderId="0" xfId="0" applyFont="1"/>
    <xf numFmtId="49" fontId="13" fillId="0" borderId="0" xfId="0" applyNumberFormat="1" applyFont="1" applyAlignment="1">
      <alignment horizontal="right"/>
    </xf>
    <xf numFmtId="164" fontId="14" fillId="0" borderId="10" xfId="2" applyFont="1" applyBorder="1"/>
    <xf numFmtId="164" fontId="10" fillId="0" borderId="11" xfId="2" applyFont="1" applyBorder="1"/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0" borderId="12" xfId="1" applyFont="1" applyBorder="1" applyAlignment="1">
      <alignment horizontal="left"/>
    </xf>
    <xf numFmtId="0" fontId="3" fillId="0" borderId="13" xfId="1" applyFont="1" applyBorder="1" applyAlignment="1">
      <alignment horizontal="left"/>
    </xf>
    <xf numFmtId="0" fontId="3" fillId="0" borderId="14" xfId="1" applyFont="1" applyBorder="1" applyAlignment="1">
      <alignment horizontal="left"/>
    </xf>
    <xf numFmtId="0" fontId="15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10" fillId="0" borderId="12" xfId="1" applyFont="1" applyBorder="1" applyAlignment="1">
      <alignment horizontal="left"/>
    </xf>
    <xf numFmtId="0" fontId="10" fillId="0" borderId="13" xfId="1" applyFont="1" applyBorder="1" applyAlignment="1">
      <alignment horizontal="left"/>
    </xf>
    <xf numFmtId="0" fontId="10" fillId="0" borderId="14" xfId="1" applyFont="1" applyBorder="1" applyAlignment="1">
      <alignment horizontal="left"/>
    </xf>
  </cellXfs>
  <cellStyles count="3">
    <cellStyle name="เครื่องหมายจุลภาค 4" xfId="2" xr:uid="{00000000-0005-0000-0000-000000000000}"/>
    <cellStyle name="ปกติ" xfId="0" builtinId="0"/>
    <cellStyle name="ปกติ 3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ownloads/&#3606;&#3609;&#3609;&#3588;&#3626;&#36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  <sheetName val="ข้อมูลคอนกรีต"/>
      <sheetName val="ราคาแรง"/>
      <sheetName val=" Factor F (ชุก1)"/>
      <sheetName val="ใบสรุปปริมาณงาน"/>
      <sheetName val="UNIT COST"/>
      <sheetName val="ข้อมูล 2 ใช้คอนกรีตผสมเสร็จ"/>
      <sheetName val="ข้อมูล (2)"/>
      <sheetName val="ข้อมูลคอนกรีต (2)"/>
      <sheetName val="ราคาแรง (2)"/>
      <sheetName val=" Factor F (ชุก1) (2)"/>
      <sheetName val="ใบสรุปปริมาณงาน (2)"/>
      <sheetName val="UNIT COST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หน่วยงานเจ้าของโครงการ  เทศบาลตำบลบ่อเวฬุ อ.ขลุง จ.จันทบุรี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E31" sqref="E31"/>
    </sheetView>
  </sheetViews>
  <sheetFormatPr defaultRowHeight="15"/>
  <cols>
    <col min="1" max="1" width="6.5703125" customWidth="1"/>
    <col min="3" max="3" width="13" customWidth="1"/>
    <col min="4" max="4" width="23" customWidth="1"/>
    <col min="5" max="5" width="11.42578125" customWidth="1"/>
    <col min="6" max="6" width="8.85546875" customWidth="1"/>
    <col min="8" max="8" width="12.42578125" customWidth="1"/>
    <col min="10" max="10" width="13.140625" customWidth="1"/>
    <col min="11" max="11" width="18.85546875" customWidth="1"/>
  </cols>
  <sheetData>
    <row r="1" spans="1:11" ht="24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0.25" customHeight="1">
      <c r="A2" s="58" t="s">
        <v>31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9.5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9.5">
      <c r="A4" s="45" t="str">
        <f>'[1]ข้อมูล (2)'!A4:K4</f>
        <v>หน่วยงานเจ้าของโครงการ  เทศบาลตำบลบ่อเวฬุ อ.ขลุง จ.จันทบุรี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9.5" customHeight="1">
      <c r="A5" s="2" t="s">
        <v>1</v>
      </c>
      <c r="B5" s="60" t="s">
        <v>2</v>
      </c>
      <c r="C5" s="60"/>
      <c r="D5" s="60"/>
      <c r="E5" s="2" t="s">
        <v>3</v>
      </c>
      <c r="F5" s="2" t="s">
        <v>4</v>
      </c>
      <c r="G5" s="3" t="s">
        <v>5</v>
      </c>
      <c r="H5" s="2" t="s">
        <v>6</v>
      </c>
      <c r="I5" s="4" t="s">
        <v>26</v>
      </c>
      <c r="J5" s="4" t="s">
        <v>27</v>
      </c>
      <c r="K5" s="2" t="s">
        <v>7</v>
      </c>
    </row>
    <row r="6" spans="1:11" ht="21.75" customHeight="1">
      <c r="A6" s="31">
        <v>1</v>
      </c>
      <c r="B6" s="32" t="s">
        <v>32</v>
      </c>
      <c r="C6" s="33"/>
      <c r="D6" s="34"/>
      <c r="E6" s="31" t="s">
        <v>8</v>
      </c>
      <c r="F6" s="18">
        <v>1000</v>
      </c>
      <c r="G6" s="19">
        <v>1.79</v>
      </c>
      <c r="H6" s="20">
        <f>F6*G6</f>
        <v>1790</v>
      </c>
      <c r="I6" s="21">
        <v>1.3848</v>
      </c>
      <c r="J6" s="20">
        <f>G6*I6</f>
        <v>2.4787919999999999</v>
      </c>
      <c r="K6" s="18">
        <f>H6*I6</f>
        <v>2478.7919999999999</v>
      </c>
    </row>
    <row r="7" spans="1:11" ht="21.75" customHeight="1">
      <c r="A7" s="35">
        <v>2</v>
      </c>
      <c r="B7" s="36" t="s">
        <v>33</v>
      </c>
      <c r="C7" s="37"/>
      <c r="D7" s="38"/>
      <c r="E7" s="35" t="s">
        <v>9</v>
      </c>
      <c r="F7" s="22">
        <v>50</v>
      </c>
      <c r="G7" s="23">
        <v>744</v>
      </c>
      <c r="H7" s="24">
        <f t="shared" ref="H7:H11" si="0">F7*G7</f>
        <v>37200</v>
      </c>
      <c r="I7" s="25">
        <v>1.3848</v>
      </c>
      <c r="J7" s="24">
        <f t="shared" ref="J7:J11" si="1">G7*I7</f>
        <v>1030.2912000000001</v>
      </c>
      <c r="K7" s="22">
        <f t="shared" ref="K7:K11" si="2">H7*I7</f>
        <v>51514.559999999998</v>
      </c>
    </row>
    <row r="8" spans="1:11" ht="21.75" customHeight="1">
      <c r="A8" s="35">
        <v>3</v>
      </c>
      <c r="B8" s="39" t="s">
        <v>34</v>
      </c>
      <c r="C8" s="40"/>
      <c r="D8" s="41"/>
      <c r="E8" s="42" t="s">
        <v>8</v>
      </c>
      <c r="F8" s="22">
        <v>1000</v>
      </c>
      <c r="G8" s="23">
        <v>431.02</v>
      </c>
      <c r="H8" s="24">
        <f t="shared" si="0"/>
        <v>431020</v>
      </c>
      <c r="I8" s="25">
        <v>1.3848</v>
      </c>
      <c r="J8" s="24">
        <f t="shared" si="1"/>
        <v>596.87649599999997</v>
      </c>
      <c r="K8" s="22">
        <f t="shared" si="2"/>
        <v>596876.49600000004</v>
      </c>
    </row>
    <row r="9" spans="1:11" ht="21.75" customHeight="1">
      <c r="A9" s="35">
        <v>4</v>
      </c>
      <c r="B9" s="39" t="s">
        <v>35</v>
      </c>
      <c r="C9" s="40"/>
      <c r="D9" s="41"/>
      <c r="E9" s="42" t="s">
        <v>10</v>
      </c>
      <c r="F9" s="22">
        <v>25</v>
      </c>
      <c r="G9" s="23">
        <v>178.79</v>
      </c>
      <c r="H9" s="24">
        <f t="shared" si="0"/>
        <v>4469.75</v>
      </c>
      <c r="I9" s="25">
        <v>1.3848</v>
      </c>
      <c r="J9" s="24">
        <f t="shared" si="1"/>
        <v>247.588392</v>
      </c>
      <c r="K9" s="22">
        <f t="shared" si="2"/>
        <v>6189.7098000000005</v>
      </c>
    </row>
    <row r="10" spans="1:11" ht="21.75" customHeight="1">
      <c r="A10" s="35">
        <v>5</v>
      </c>
      <c r="B10" s="39" t="s">
        <v>37</v>
      </c>
      <c r="C10" s="40"/>
      <c r="D10" s="41"/>
      <c r="E10" s="42" t="s">
        <v>10</v>
      </c>
      <c r="F10" s="22">
        <v>175</v>
      </c>
      <c r="G10" s="23">
        <v>116.17</v>
      </c>
      <c r="H10" s="24">
        <f>SUM(F10*G10)</f>
        <v>20329.75</v>
      </c>
      <c r="I10" s="25">
        <v>1.3848</v>
      </c>
      <c r="J10" s="24">
        <f t="shared" si="1"/>
        <v>160.87221600000001</v>
      </c>
      <c r="K10" s="22">
        <f t="shared" si="2"/>
        <v>28152.6378</v>
      </c>
    </row>
    <row r="11" spans="1:11" ht="21.75" customHeight="1">
      <c r="A11" s="35">
        <v>6</v>
      </c>
      <c r="B11" s="39" t="s">
        <v>36</v>
      </c>
      <c r="C11" s="40"/>
      <c r="D11" s="41"/>
      <c r="E11" s="42" t="s">
        <v>10</v>
      </c>
      <c r="F11" s="26">
        <v>200</v>
      </c>
      <c r="G11" s="27">
        <v>53.58</v>
      </c>
      <c r="H11" s="43">
        <f t="shared" si="0"/>
        <v>10716</v>
      </c>
      <c r="I11" s="28">
        <v>1.3848</v>
      </c>
      <c r="J11" s="24">
        <f t="shared" si="1"/>
        <v>74.197584000000006</v>
      </c>
      <c r="K11" s="44">
        <f t="shared" si="2"/>
        <v>14839.516800000001</v>
      </c>
    </row>
    <row r="12" spans="1:11" ht="20.25" customHeight="1" thickBot="1">
      <c r="A12" s="29"/>
      <c r="B12" s="61" t="s">
        <v>18</v>
      </c>
      <c r="C12" s="62"/>
      <c r="D12" s="63"/>
      <c r="E12" s="29"/>
      <c r="F12" s="29"/>
      <c r="G12" s="29"/>
      <c r="H12" s="5">
        <f>ROUND(SUM(H6:H11),2)</f>
        <v>505525.5</v>
      </c>
      <c r="I12" s="29"/>
      <c r="J12" s="30"/>
      <c r="K12" s="51">
        <f>SUM(K6:K11)</f>
        <v>700051.71239999996</v>
      </c>
    </row>
    <row r="13" spans="1:11" ht="21" customHeight="1" thickTop="1" thickBot="1">
      <c r="A13" s="54" t="s">
        <v>50</v>
      </c>
      <c r="B13" s="55"/>
      <c r="C13" s="55"/>
      <c r="D13" s="55"/>
      <c r="E13" s="55"/>
      <c r="F13" s="55"/>
      <c r="G13" s="55"/>
      <c r="H13" s="55"/>
      <c r="I13" s="55"/>
      <c r="J13" s="56"/>
      <c r="K13" s="50">
        <f>SUM(K12)</f>
        <v>700051.71239999996</v>
      </c>
    </row>
    <row r="14" spans="1:11" s="1" customFormat="1" ht="21" customHeight="1" thickTop="1">
      <c r="A14" s="8" t="s">
        <v>11</v>
      </c>
      <c r="B14" s="9" t="s">
        <v>12</v>
      </c>
      <c r="C14" s="9"/>
      <c r="D14" s="10" t="s">
        <v>13</v>
      </c>
      <c r="E14" s="47">
        <f>H12</f>
        <v>505525.5</v>
      </c>
      <c r="F14" s="7"/>
      <c r="G14" s="9" t="s">
        <v>39</v>
      </c>
      <c r="H14" s="11"/>
      <c r="I14" s="9" t="s">
        <v>20</v>
      </c>
      <c r="J14" s="9"/>
      <c r="K14" s="7"/>
    </row>
    <row r="15" spans="1:11" s="1" customFormat="1" ht="21" customHeight="1">
      <c r="A15" s="8" t="s">
        <v>14</v>
      </c>
      <c r="B15" s="9" t="s">
        <v>15</v>
      </c>
      <c r="C15" s="9"/>
      <c r="D15" s="10" t="s">
        <v>13</v>
      </c>
      <c r="E15" s="48">
        <v>1.3848</v>
      </c>
      <c r="F15" s="7"/>
      <c r="G15" s="9" t="s">
        <v>19</v>
      </c>
      <c r="H15" s="9"/>
      <c r="I15" s="9" t="s">
        <v>41</v>
      </c>
      <c r="J15" s="9"/>
      <c r="K15" s="7"/>
    </row>
    <row r="16" spans="1:11" s="1" customFormat="1" ht="21" customHeight="1">
      <c r="A16" s="6"/>
      <c r="B16" s="9" t="s">
        <v>16</v>
      </c>
      <c r="C16" s="9"/>
      <c r="D16" s="10" t="s">
        <v>13</v>
      </c>
      <c r="E16" s="49" t="s">
        <v>40</v>
      </c>
      <c r="F16" s="7" t="s">
        <v>17</v>
      </c>
      <c r="G16" s="9"/>
      <c r="H16" s="12"/>
      <c r="I16" s="9" t="s">
        <v>21</v>
      </c>
      <c r="J16" s="9"/>
      <c r="K16" s="7"/>
    </row>
    <row r="17" spans="1:16" ht="21.75" customHeight="1">
      <c r="A17" s="14"/>
      <c r="B17" s="53" t="s">
        <v>42</v>
      </c>
      <c r="C17" s="53"/>
      <c r="D17" s="53"/>
      <c r="E17" s="15"/>
      <c r="F17" s="15"/>
      <c r="G17" s="15"/>
      <c r="H17" s="15"/>
      <c r="I17" s="15"/>
      <c r="J17" s="15"/>
      <c r="K17" s="15"/>
    </row>
    <row r="18" spans="1:16" ht="21.75" customHeight="1">
      <c r="A18" s="14"/>
      <c r="B18" s="46"/>
      <c r="C18" s="46"/>
      <c r="D18" s="46"/>
      <c r="E18" s="15"/>
      <c r="F18" s="15"/>
      <c r="G18" s="15"/>
      <c r="H18" s="15"/>
      <c r="I18" s="15"/>
      <c r="J18" s="15"/>
      <c r="K18" s="15"/>
    </row>
    <row r="19" spans="1:16" ht="30" customHeight="1">
      <c r="A19" s="14"/>
      <c r="B19" s="15"/>
      <c r="C19" s="15"/>
      <c r="D19" s="15" t="s">
        <v>43</v>
      </c>
      <c r="E19" s="15"/>
      <c r="F19" s="15"/>
      <c r="G19" s="15"/>
      <c r="H19" s="15" t="s">
        <v>44</v>
      </c>
      <c r="I19" s="15"/>
      <c r="J19" s="15"/>
      <c r="K19" s="15"/>
      <c r="M19" s="15"/>
      <c r="N19" s="15"/>
      <c r="O19" s="15"/>
      <c r="P19" s="15"/>
    </row>
    <row r="20" spans="1:16" ht="18.75" customHeight="1">
      <c r="A20" s="16"/>
      <c r="B20" s="15"/>
      <c r="C20" s="15"/>
      <c r="D20" s="15" t="s">
        <v>23</v>
      </c>
      <c r="E20" s="15"/>
      <c r="F20" s="15"/>
      <c r="G20" s="15"/>
      <c r="H20" s="15" t="s">
        <v>51</v>
      </c>
      <c r="I20" s="15"/>
      <c r="J20" s="15"/>
      <c r="K20" s="15"/>
      <c r="M20" s="15"/>
      <c r="N20" s="15"/>
      <c r="O20" s="15"/>
      <c r="P20" s="15"/>
    </row>
    <row r="21" spans="1:16" ht="18.75" customHeight="1">
      <c r="A21" s="17"/>
      <c r="B21" s="15"/>
      <c r="C21" s="15"/>
      <c r="D21" s="15" t="s">
        <v>45</v>
      </c>
      <c r="E21" s="15"/>
      <c r="F21" s="15"/>
      <c r="G21" s="15"/>
      <c r="H21" s="15" t="s">
        <v>52</v>
      </c>
      <c r="I21" s="15"/>
      <c r="J21" s="15"/>
      <c r="K21" s="15"/>
      <c r="M21" s="15"/>
      <c r="N21" s="15"/>
      <c r="O21" s="15"/>
      <c r="P21" s="15"/>
    </row>
    <row r="22" spans="1:16" ht="20.25" customHeight="1">
      <c r="A22" s="17"/>
      <c r="B22" s="46"/>
      <c r="C22" s="52" t="s">
        <v>46</v>
      </c>
      <c r="D22" s="52"/>
      <c r="E22" s="52"/>
      <c r="F22" s="15"/>
      <c r="G22" s="15"/>
      <c r="H22" s="15"/>
      <c r="I22" s="15"/>
      <c r="J22" s="15"/>
      <c r="K22" s="15"/>
    </row>
    <row r="23" spans="1:16" ht="20.25" customHeight="1">
      <c r="A23" s="17"/>
      <c r="B23" s="46"/>
      <c r="C23" s="46"/>
      <c r="D23" s="46"/>
      <c r="E23" s="15" t="s">
        <v>47</v>
      </c>
      <c r="F23" s="15"/>
      <c r="G23" s="15"/>
      <c r="H23" s="15"/>
      <c r="I23" s="15"/>
      <c r="J23" s="15"/>
      <c r="K23" s="15"/>
    </row>
    <row r="24" spans="1:16" ht="27" customHeight="1">
      <c r="A24" s="17"/>
      <c r="B24" s="46"/>
      <c r="C24" s="46"/>
      <c r="D24" s="46"/>
      <c r="E24" s="52" t="s">
        <v>53</v>
      </c>
      <c r="F24" s="52"/>
      <c r="G24" s="52"/>
      <c r="H24" s="52"/>
      <c r="I24" s="15"/>
      <c r="J24" s="15"/>
      <c r="K24" s="15"/>
    </row>
    <row r="25" spans="1:16" ht="20.25" customHeight="1">
      <c r="A25" s="13"/>
      <c r="B25" s="46"/>
      <c r="C25" s="46"/>
      <c r="D25" s="46"/>
      <c r="E25" s="52" t="s">
        <v>54</v>
      </c>
      <c r="F25" s="52"/>
      <c r="G25" s="52"/>
      <c r="H25" s="52"/>
      <c r="I25" s="15"/>
      <c r="J25" s="15"/>
      <c r="K25" s="15"/>
    </row>
    <row r="26" spans="1:16" ht="18.75" customHeight="1">
      <c r="A26" s="17"/>
      <c r="B26" s="52" t="s">
        <v>22</v>
      </c>
      <c r="C26" s="52"/>
      <c r="D26" s="52"/>
      <c r="E26" s="46"/>
      <c r="F26" s="15"/>
      <c r="G26" s="15"/>
      <c r="H26" s="15"/>
      <c r="I26" s="15"/>
      <c r="J26" s="15"/>
      <c r="K26" s="15"/>
    </row>
    <row r="27" spans="1:16" ht="29.25" customHeight="1">
      <c r="A27" s="17"/>
      <c r="B27" s="15"/>
      <c r="C27" s="15"/>
      <c r="D27" s="15" t="s">
        <v>28</v>
      </c>
      <c r="E27" s="15"/>
      <c r="F27" s="15"/>
      <c r="G27" s="15"/>
      <c r="H27" s="15" t="s">
        <v>48</v>
      </c>
      <c r="I27" s="15"/>
      <c r="J27" s="15"/>
      <c r="K27" s="15"/>
    </row>
    <row r="28" spans="1:16" ht="19.5" customHeight="1">
      <c r="B28" s="15"/>
      <c r="C28" s="15"/>
      <c r="D28" s="15" t="s">
        <v>49</v>
      </c>
      <c r="E28" s="15"/>
      <c r="F28" s="15"/>
      <c r="G28" s="15"/>
      <c r="H28" s="15" t="s">
        <v>24</v>
      </c>
      <c r="I28" s="15"/>
      <c r="J28" s="15"/>
      <c r="K28" s="15"/>
    </row>
    <row r="29" spans="1:16" ht="19.5" customHeight="1">
      <c r="B29" s="15"/>
      <c r="C29" s="15"/>
      <c r="D29" s="15" t="s">
        <v>30</v>
      </c>
      <c r="E29" s="15"/>
      <c r="F29" s="15"/>
      <c r="G29" s="15"/>
      <c r="H29" s="15" t="s">
        <v>25</v>
      </c>
      <c r="I29" s="15"/>
      <c r="J29" s="15"/>
      <c r="K29" s="15"/>
    </row>
    <row r="30" spans="1:16" ht="19.5" customHeight="1">
      <c r="B30" s="13"/>
      <c r="C30" s="15"/>
      <c r="D30" s="15" t="s">
        <v>29</v>
      </c>
      <c r="E30" s="15"/>
      <c r="F30" s="15"/>
      <c r="G30" s="15"/>
      <c r="H30" s="15"/>
      <c r="I30" s="15"/>
      <c r="J30" s="15"/>
      <c r="K30" s="15"/>
    </row>
  </sheetData>
  <mergeCells count="11">
    <mergeCell ref="A1:K1"/>
    <mergeCell ref="A2:K2"/>
    <mergeCell ref="A3:K3"/>
    <mergeCell ref="B5:D5"/>
    <mergeCell ref="B12:D12"/>
    <mergeCell ref="E24:H24"/>
    <mergeCell ref="E25:H25"/>
    <mergeCell ref="B26:D26"/>
    <mergeCell ref="B17:D17"/>
    <mergeCell ref="A13:J13"/>
    <mergeCell ref="C22:E22"/>
  </mergeCells>
  <pageMargins left="0.27559055118110237" right="0.27559055118110237" top="7.874015748031496E-2" bottom="0" header="0.31496062992125984" footer="0.31496062992125984"/>
  <pageSetup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HIQ</cp:lastModifiedBy>
  <cp:lastPrinted>2026-02-19T08:31:33Z</cp:lastPrinted>
  <dcterms:created xsi:type="dcterms:W3CDTF">2023-01-19T08:23:55Z</dcterms:created>
  <dcterms:modified xsi:type="dcterms:W3CDTF">2026-03-05T03:04:42Z</dcterms:modified>
</cp:coreProperties>
</file>