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ทต.กะปาง\โครงการก่อสร้าง 68\โครงการก่อสร้างถนน คสล.สายบ้านนางเขียว-มัสยิด ม.3\"/>
    </mc:Choice>
  </mc:AlternateContent>
  <xr:revisionPtr revIDLastSave="0" documentId="13_ncr:1_{CC88FA9A-C3B4-410C-B033-6FDA23883380}" xr6:coauthVersionLast="47" xr6:coauthVersionMax="47" xr10:uidLastSave="{00000000-0000-0000-0000-000000000000}"/>
  <bookViews>
    <workbookView xWindow="-120" yWindow="-120" windowWidth="19440" windowHeight="15000" tabRatio="907" firstSheet="4" activeTab="4" xr2:uid="{1E5E211F-21E2-42A3-934F-177177194348}"/>
  </bookViews>
  <sheets>
    <sheet name="บ้านพูน-นายรมย์ ม.5-1" sheetId="1" state="hidden" r:id="rId1"/>
    <sheet name="บ้านพูน - นาบรมย์ ม.5-2" sheetId="2" state="hidden" r:id="rId2"/>
    <sheet name="บ้านพูน - นายรมณ์ ม.5-3" sheetId="3" state="hidden" r:id="rId3"/>
    <sheet name="บ้านพูน - นายรมณ์ ม.5-4" sheetId="4" state="hidden" r:id="rId4"/>
    <sheet name="บ้านนางเขียว - มัสยิด ม.3-1" sheetId="5" r:id="rId5"/>
    <sheet name="บ้านนางเขียว - มัสยิด ม.3-2" sheetId="6" r:id="rId6"/>
    <sheet name="Sheet7" sheetId="7" state="hidden" r:id="rId7"/>
    <sheet name="Sheet8" sheetId="8" state="hidden" r:id="rId8"/>
    <sheet name="บ้านนายนักรบ - บ้านผอ. ม.10-1" sheetId="9" state="hidden" r:id="rId9"/>
    <sheet name="บ้านนายนักรบ - บ้านผอ. ม.10-2" sheetId="10" state="hidden" r:id="rId10"/>
    <sheet name="บ้านนางอุไร - นายสุนาด ม10-1" sheetId="11" state="hidden" r:id="rId11"/>
    <sheet name="บ้านนางอุไร - นายสุนาด ม1-2" sheetId="12" state="hidden" r:id="rId12"/>
  </sheets>
  <externalReferences>
    <externalReference r:id="rId13"/>
    <externalReference r:id="rId14"/>
    <externalReference r:id="rId15"/>
  </externalReferences>
  <definedNames>
    <definedName name="_xlnm.Print_Area" localSheetId="4">'บ้านนางเขียว - มัสยิด ม.3-1'!$A$1:$N$59</definedName>
    <definedName name="_xlnm.Print_Area" localSheetId="5">'บ้านนางเขียว - มัสยิด ม.3-2'!$A$1:$P$77</definedName>
    <definedName name="_xlnm.Print_Area" localSheetId="2">'บ้านพูน - นายรมณ์ ม.5-3'!$A$1:$N$57</definedName>
    <definedName name="_xlnm.Print_Area" localSheetId="3">'บ้านพูน - นายรมณ์ ม.5-4'!$A$1:$P$61</definedName>
    <definedName name="_xlnm.Print_Area" localSheetId="0">'บ้านพูน-นายรมย์ ม.5-1'!$A$1:$O$57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1" l="1"/>
  <c r="N28" i="11"/>
  <c r="M32" i="11"/>
  <c r="M28" i="11"/>
  <c r="J32" i="11"/>
  <c r="J28" i="11"/>
  <c r="H19" i="11"/>
  <c r="J19" i="11" s="1"/>
  <c r="E35" i="11"/>
  <c r="N75" i="12"/>
  <c r="E77" i="12" s="1"/>
  <c r="N77" i="12" s="1"/>
  <c r="O66" i="12" s="1"/>
  <c r="I68" i="12"/>
  <c r="O68" i="12"/>
  <c r="F64" i="12"/>
  <c r="F64" i="6"/>
  <c r="I69" i="12"/>
  <c r="O69" i="12" s="1"/>
  <c r="B64" i="12"/>
  <c r="O64" i="12" s="1"/>
  <c r="O70" i="12" s="1"/>
  <c r="O71" i="12" s="1"/>
  <c r="H30" i="11" s="1"/>
  <c r="N58" i="12"/>
  <c r="O50" i="12"/>
  <c r="O49" i="12"/>
  <c r="O47" i="12"/>
  <c r="O41" i="12"/>
  <c r="O39" i="12"/>
  <c r="O38" i="12"/>
  <c r="O37" i="12"/>
  <c r="O36" i="12"/>
  <c r="O29" i="12"/>
  <c r="O19" i="12"/>
  <c r="O18" i="12"/>
  <c r="O23" i="12" s="1"/>
  <c r="O13" i="12"/>
  <c r="N11" i="12"/>
  <c r="C12" i="12" s="1"/>
  <c r="O12" i="12" s="1"/>
  <c r="O14" i="12" s="1"/>
  <c r="O15" i="12" s="1"/>
  <c r="H21" i="11" s="1"/>
  <c r="M21" i="11" s="1"/>
  <c r="O6" i="12"/>
  <c r="O59" i="12"/>
  <c r="D46" i="12"/>
  <c r="H52" i="12" s="1"/>
  <c r="G20" i="12"/>
  <c r="D20" i="12"/>
  <c r="O20" i="12" s="1"/>
  <c r="L17" i="12"/>
  <c r="H24" i="12" s="1"/>
  <c r="G19" i="11"/>
  <c r="G21" i="11"/>
  <c r="G23" i="11"/>
  <c r="G25" i="11"/>
  <c r="G27" i="11"/>
  <c r="G28" i="11"/>
  <c r="N48" i="11"/>
  <c r="C45" i="11"/>
  <c r="C44" i="11"/>
  <c r="D45" i="11" s="1"/>
  <c r="G24" i="11"/>
  <c r="D13" i="11"/>
  <c r="J5" i="11"/>
  <c r="I5" i="11"/>
  <c r="G5" i="11"/>
  <c r="H5" i="11" s="1"/>
  <c r="F5" i="11"/>
  <c r="D5" i="11"/>
  <c r="N4" i="11"/>
  <c r="M4" i="11"/>
  <c r="J4" i="11"/>
  <c r="I4" i="11"/>
  <c r="G4" i="11"/>
  <c r="L4" i="11" s="1"/>
  <c r="F4" i="11"/>
  <c r="D4" i="11"/>
  <c r="N26" i="9"/>
  <c r="N21" i="9"/>
  <c r="N19" i="9"/>
  <c r="M26" i="9"/>
  <c r="M21" i="9"/>
  <c r="M19" i="9"/>
  <c r="J26" i="9"/>
  <c r="J21" i="9"/>
  <c r="J19" i="9"/>
  <c r="H21" i="9"/>
  <c r="H19" i="9"/>
  <c r="G26" i="9"/>
  <c r="G24" i="9"/>
  <c r="G23" i="9"/>
  <c r="G21" i="9"/>
  <c r="G19" i="9"/>
  <c r="H26" i="9"/>
  <c r="G11" i="10"/>
  <c r="G10" i="10"/>
  <c r="O10" i="10"/>
  <c r="O9" i="10"/>
  <c r="D9" i="10"/>
  <c r="G7" i="10"/>
  <c r="C7" i="10"/>
  <c r="G6" i="10"/>
  <c r="F9" i="10"/>
  <c r="N54" i="10"/>
  <c r="O26" i="10"/>
  <c r="N18" i="10"/>
  <c r="C19" i="10" s="1"/>
  <c r="O19" i="10" s="1"/>
  <c r="O55" i="10"/>
  <c r="O46" i="10"/>
  <c r="O45" i="10"/>
  <c r="O43" i="10"/>
  <c r="D42" i="10"/>
  <c r="O36" i="10"/>
  <c r="G27" i="10"/>
  <c r="D27" i="10"/>
  <c r="O25" i="10"/>
  <c r="O30" i="10" s="1"/>
  <c r="H39" i="10" s="1"/>
  <c r="L24" i="10"/>
  <c r="H31" i="10" s="1"/>
  <c r="O20" i="10"/>
  <c r="E29" i="9"/>
  <c r="N42" i="9"/>
  <c r="C39" i="9"/>
  <c r="C38" i="9"/>
  <c r="D39" i="9" s="1"/>
  <c r="D13" i="9"/>
  <c r="J5" i="9"/>
  <c r="I5" i="9"/>
  <c r="G5" i="9"/>
  <c r="H5" i="9" s="1"/>
  <c r="F5" i="9"/>
  <c r="D5" i="9"/>
  <c r="N4" i="9"/>
  <c r="M4" i="9"/>
  <c r="J4" i="9"/>
  <c r="I4" i="9"/>
  <c r="G4" i="9"/>
  <c r="L4" i="9" s="1"/>
  <c r="F4" i="9"/>
  <c r="D4" i="9"/>
  <c r="N40" i="8"/>
  <c r="E42" i="8" s="1"/>
  <c r="N42" i="8" s="1"/>
  <c r="O31" i="8" s="1"/>
  <c r="L34" i="8"/>
  <c r="I34" i="8"/>
  <c r="I33" i="8"/>
  <c r="O33" i="8" s="1"/>
  <c r="F29" i="8"/>
  <c r="B29" i="8"/>
  <c r="O29" i="8" s="1"/>
  <c r="H23" i="7"/>
  <c r="J23" i="7" s="1"/>
  <c r="N23" i="7" s="1"/>
  <c r="H21" i="7"/>
  <c r="N40" i="7"/>
  <c r="C37" i="7"/>
  <c r="C36" i="7"/>
  <c r="D37" i="7" s="1"/>
  <c r="E27" i="7"/>
  <c r="D12" i="7"/>
  <c r="J5" i="7"/>
  <c r="I5" i="7"/>
  <c r="G5" i="7"/>
  <c r="H5" i="7" s="1"/>
  <c r="F5" i="7"/>
  <c r="D5" i="7"/>
  <c r="N4" i="7"/>
  <c r="M4" i="7"/>
  <c r="J4" i="7"/>
  <c r="I4" i="7"/>
  <c r="G4" i="7"/>
  <c r="L4" i="7" s="1"/>
  <c r="F4" i="7"/>
  <c r="D4" i="7"/>
  <c r="E33" i="5"/>
  <c r="N75" i="6"/>
  <c r="E77" i="6"/>
  <c r="N77" i="6" s="1"/>
  <c r="O66" i="6" s="1"/>
  <c r="L69" i="6"/>
  <c r="I69" i="6"/>
  <c r="I68" i="6"/>
  <c r="O68" i="6" s="1"/>
  <c r="B64" i="6"/>
  <c r="O64" i="6" s="1"/>
  <c r="J30" i="11" l="1"/>
  <c r="N30" i="11"/>
  <c r="M30" i="11"/>
  <c r="N19" i="11"/>
  <c r="M19" i="11"/>
  <c r="J21" i="11"/>
  <c r="N21" i="11"/>
  <c r="O60" i="12"/>
  <c r="O61" i="12" s="1"/>
  <c r="H27" i="11" s="1"/>
  <c r="C28" i="12"/>
  <c r="O28" i="12" s="1"/>
  <c r="H30" i="12"/>
  <c r="O30" i="12" s="1"/>
  <c r="G75" i="12"/>
  <c r="H22" i="12"/>
  <c r="D35" i="12"/>
  <c r="E40" i="12" s="1"/>
  <c r="O40" i="12" s="1"/>
  <c r="O42" i="12" s="1"/>
  <c r="E24" i="12"/>
  <c r="O24" i="12" s="1"/>
  <c r="E48" i="12"/>
  <c r="C27" i="12"/>
  <c r="O27" i="12" s="1"/>
  <c r="H32" i="12"/>
  <c r="H4" i="11"/>
  <c r="O21" i="10"/>
  <c r="O22" i="10" s="1"/>
  <c r="O56" i="10"/>
  <c r="O57" i="10" s="1"/>
  <c r="C35" i="10"/>
  <c r="O35" i="10" s="1"/>
  <c r="H37" i="10"/>
  <c r="O37" i="10" s="1"/>
  <c r="O27" i="10"/>
  <c r="H29" i="10" s="1"/>
  <c r="E44" i="10"/>
  <c r="O44" i="10" s="1"/>
  <c r="O47" i="10" s="1"/>
  <c r="E48" i="10" s="1"/>
  <c r="H48" i="10"/>
  <c r="E31" i="10"/>
  <c r="O31" i="10" s="1"/>
  <c r="C34" i="10"/>
  <c r="O34" i="10" s="1"/>
  <c r="H4" i="9"/>
  <c r="O34" i="8"/>
  <c r="M23" i="7"/>
  <c r="O69" i="6"/>
  <c r="O70" i="6" s="1"/>
  <c r="O71" i="6" s="1"/>
  <c r="O35" i="8"/>
  <c r="O36" i="8" s="1"/>
  <c r="J24" i="7"/>
  <c r="N24" i="7" s="1"/>
  <c r="M24" i="7"/>
  <c r="J21" i="7"/>
  <c r="N21" i="7" s="1"/>
  <c r="M21" i="7"/>
  <c r="H4" i="7"/>
  <c r="M27" i="11" l="1"/>
  <c r="J27" i="11"/>
  <c r="N27" i="11" s="1"/>
  <c r="O48" i="12"/>
  <c r="O51" i="12" s="1"/>
  <c r="E52" i="12" s="1"/>
  <c r="O52" i="12" s="1"/>
  <c r="H25" i="11" s="1"/>
  <c r="O22" i="12"/>
  <c r="I25" i="12" s="1"/>
  <c r="E25" i="12"/>
  <c r="K26" i="12"/>
  <c r="O26" i="12" s="1"/>
  <c r="E43" i="12"/>
  <c r="H43" i="12"/>
  <c r="O48" i="10"/>
  <c r="H24" i="9" s="1"/>
  <c r="O29" i="10"/>
  <c r="I32" i="10" s="1"/>
  <c r="O11" i="10"/>
  <c r="E32" i="10"/>
  <c r="K33" i="10"/>
  <c r="O33" i="10" s="1"/>
  <c r="H30" i="5"/>
  <c r="H20" i="7"/>
  <c r="O19" i="6"/>
  <c r="O59" i="6"/>
  <c r="N58" i="6"/>
  <c r="O60" i="6" s="1"/>
  <c r="O61" i="6" s="1"/>
  <c r="H27" i="5" s="1"/>
  <c r="M27" i="5" s="1"/>
  <c r="O50" i="6"/>
  <c r="O49" i="6"/>
  <c r="O47" i="6"/>
  <c r="D46" i="6"/>
  <c r="E48" i="6" s="1"/>
  <c r="O48" i="6" s="1"/>
  <c r="O51" i="6" s="1"/>
  <c r="E52" i="6" s="1"/>
  <c r="O41" i="6"/>
  <c r="O39" i="6"/>
  <c r="O38" i="6"/>
  <c r="O37" i="6"/>
  <c r="O36" i="6"/>
  <c r="O29" i="6"/>
  <c r="G20" i="6"/>
  <c r="D20" i="6"/>
  <c r="O18" i="6"/>
  <c r="O23" i="6" s="1"/>
  <c r="L17" i="6"/>
  <c r="H24" i="6" s="1"/>
  <c r="O13" i="6"/>
  <c r="N11" i="6"/>
  <c r="C12" i="6" s="1"/>
  <c r="O12" i="6" s="1"/>
  <c r="O14" i="6" s="1"/>
  <c r="O15" i="6" s="1"/>
  <c r="H21" i="5" s="1"/>
  <c r="J21" i="5" s="1"/>
  <c r="O6" i="6"/>
  <c r="H18" i="7" s="1"/>
  <c r="G28" i="5"/>
  <c r="J28" i="5" s="1"/>
  <c r="N28" i="5" s="1"/>
  <c r="G24" i="5"/>
  <c r="G25" i="5" s="1"/>
  <c r="G23" i="5"/>
  <c r="G21" i="5"/>
  <c r="G19" i="5"/>
  <c r="N46" i="5"/>
  <c r="C43" i="5"/>
  <c r="C42" i="5"/>
  <c r="D43" i="5" s="1"/>
  <c r="M28" i="5"/>
  <c r="D13" i="5"/>
  <c r="J5" i="5"/>
  <c r="I5" i="5"/>
  <c r="G5" i="5"/>
  <c r="H5" i="5" s="1"/>
  <c r="F5" i="5"/>
  <c r="D5" i="5"/>
  <c r="N4" i="5"/>
  <c r="M4" i="5"/>
  <c r="J4" i="5"/>
  <c r="I4" i="5"/>
  <c r="G4" i="5"/>
  <c r="L4" i="5" s="1"/>
  <c r="F4" i="5"/>
  <c r="D4" i="5"/>
  <c r="O19" i="4"/>
  <c r="O59" i="4"/>
  <c r="N58" i="4"/>
  <c r="O60" i="4" s="1"/>
  <c r="O61" i="4" s="1"/>
  <c r="H27" i="3" s="1"/>
  <c r="O50" i="4"/>
  <c r="O49" i="4"/>
  <c r="O47" i="4"/>
  <c r="D46" i="4"/>
  <c r="H52" i="4" s="1"/>
  <c r="O41" i="4"/>
  <c r="O39" i="4"/>
  <c r="O38" i="4"/>
  <c r="O37" i="4"/>
  <c r="O36" i="4"/>
  <c r="O29" i="4"/>
  <c r="G20" i="4"/>
  <c r="D20" i="4"/>
  <c r="O20" i="4" s="1"/>
  <c r="H22" i="4" s="1"/>
  <c r="O22" i="4" s="1"/>
  <c r="I25" i="4" s="1"/>
  <c r="O18" i="4"/>
  <c r="O23" i="4" s="1"/>
  <c r="L17" i="4"/>
  <c r="H24" i="4" s="1"/>
  <c r="O13" i="4"/>
  <c r="N11" i="4"/>
  <c r="C12" i="4" s="1"/>
  <c r="O12" i="4" s="1"/>
  <c r="O6" i="4"/>
  <c r="H19" i="3" s="1"/>
  <c r="M24" i="9" l="1"/>
  <c r="J24" i="9"/>
  <c r="N24" i="9"/>
  <c r="M25" i="11"/>
  <c r="J25" i="11"/>
  <c r="N25" i="11" s="1"/>
  <c r="O43" i="12"/>
  <c r="H24" i="11" s="1"/>
  <c r="O25" i="12"/>
  <c r="O31" i="12" s="1"/>
  <c r="E32" i="12"/>
  <c r="O32" i="12" s="1"/>
  <c r="H23" i="11" s="1"/>
  <c r="O12" i="10"/>
  <c r="O13" i="10" s="1"/>
  <c r="O32" i="10"/>
  <c r="O38" i="10"/>
  <c r="E39" i="10" s="1"/>
  <c r="M18" i="7"/>
  <c r="J18" i="7"/>
  <c r="D35" i="6"/>
  <c r="E40" i="6" s="1"/>
  <c r="O40" i="6" s="1"/>
  <c r="O42" i="6" s="1"/>
  <c r="E43" i="6" s="1"/>
  <c r="M20" i="7"/>
  <c r="J20" i="7"/>
  <c r="N20" i="7" s="1"/>
  <c r="H19" i="5"/>
  <c r="D35" i="4"/>
  <c r="H43" i="4" s="1"/>
  <c r="N18" i="7"/>
  <c r="N26" i="7" s="1"/>
  <c r="N27" i="7" s="1"/>
  <c r="E28" i="7"/>
  <c r="N28" i="7"/>
  <c r="O20" i="6"/>
  <c r="H22" i="6" s="1"/>
  <c r="O22" i="6" s="1"/>
  <c r="I25" i="6" s="1"/>
  <c r="E40" i="4"/>
  <c r="O40" i="4" s="1"/>
  <c r="O42" i="4" s="1"/>
  <c r="E43" i="4" s="1"/>
  <c r="O43" i="4" s="1"/>
  <c r="H24" i="3" s="1"/>
  <c r="E24" i="6"/>
  <c r="O24" i="6" s="1"/>
  <c r="C27" i="6"/>
  <c r="O27" i="6" s="1"/>
  <c r="H32" i="6"/>
  <c r="C28" i="6"/>
  <c r="O28" i="6" s="1"/>
  <c r="H30" i="6"/>
  <c r="O30" i="6" s="1"/>
  <c r="H52" i="6"/>
  <c r="O52" i="6" s="1"/>
  <c r="H25" i="5" s="1"/>
  <c r="M25" i="5" s="1"/>
  <c r="H43" i="6"/>
  <c r="J30" i="5"/>
  <c r="N30" i="5" s="1"/>
  <c r="M30" i="5"/>
  <c r="H4" i="5"/>
  <c r="J27" i="5"/>
  <c r="N27" i="5" s="1"/>
  <c r="J19" i="5"/>
  <c r="M21" i="5"/>
  <c r="M19" i="5"/>
  <c r="N21" i="5"/>
  <c r="O14" i="4"/>
  <c r="O15" i="4" s="1"/>
  <c r="H21" i="3" s="1"/>
  <c r="E24" i="4"/>
  <c r="O24" i="4" s="1"/>
  <c r="H32" i="4"/>
  <c r="C28" i="4"/>
  <c r="O28" i="4" s="1"/>
  <c r="C27" i="4"/>
  <c r="O27" i="4" s="1"/>
  <c r="H30" i="4"/>
  <c r="O30" i="4" s="1"/>
  <c r="E48" i="4"/>
  <c r="O48" i="4" s="1"/>
  <c r="O51" i="4" s="1"/>
  <c r="E52" i="4" s="1"/>
  <c r="O52" i="4" s="1"/>
  <c r="H25" i="3" s="1"/>
  <c r="J25" i="5" l="1"/>
  <c r="N25" i="5" s="1"/>
  <c r="J23" i="11"/>
  <c r="M23" i="11"/>
  <c r="M24" i="11"/>
  <c r="J24" i="11"/>
  <c r="N24" i="11" s="1"/>
  <c r="O39" i="10"/>
  <c r="H23" i="9" s="1"/>
  <c r="K30" i="7"/>
  <c r="K26" i="6"/>
  <c r="O26" i="6" s="1"/>
  <c r="E25" i="6"/>
  <c r="O25" i="6" s="1"/>
  <c r="O43" i="6"/>
  <c r="H24" i="5" s="1"/>
  <c r="N19" i="5"/>
  <c r="K26" i="4"/>
  <c r="O26" i="4" s="1"/>
  <c r="E25" i="4"/>
  <c r="O25" i="4" s="1"/>
  <c r="O31" i="4" s="1"/>
  <c r="E32" i="4" s="1"/>
  <c r="M23" i="9" l="1"/>
  <c r="J23" i="9"/>
  <c r="K32" i="9" s="1"/>
  <c r="N23" i="9"/>
  <c r="N28" i="9" s="1"/>
  <c r="K38" i="11"/>
  <c r="N23" i="11"/>
  <c r="N34" i="11" s="1"/>
  <c r="N35" i="11" s="1"/>
  <c r="E36" i="11" s="1"/>
  <c r="N29" i="9"/>
  <c r="M24" i="5"/>
  <c r="J24" i="5"/>
  <c r="N24" i="5" s="1"/>
  <c r="O31" i="6"/>
  <c r="E32" i="6" s="1"/>
  <c r="O32" i="6" s="1"/>
  <c r="H23" i="5" s="1"/>
  <c r="O32" i="4"/>
  <c r="H23" i="3" s="1"/>
  <c r="E30" i="9" l="1"/>
  <c r="N30" i="9"/>
  <c r="M23" i="5"/>
  <c r="J23" i="5"/>
  <c r="K36" i="5" s="1"/>
  <c r="N23" i="5"/>
  <c r="N32" i="5" s="1"/>
  <c r="N33" i="5" s="1"/>
  <c r="N44" i="3"/>
  <c r="C41" i="3"/>
  <c r="C40" i="3"/>
  <c r="D41" i="3" s="1"/>
  <c r="E31" i="3"/>
  <c r="M28" i="3"/>
  <c r="G28" i="3"/>
  <c r="J28" i="3" s="1"/>
  <c r="N28" i="3" s="1"/>
  <c r="G27" i="3"/>
  <c r="G24" i="3"/>
  <c r="G25" i="3" s="1"/>
  <c r="G23" i="3"/>
  <c r="M21" i="3"/>
  <c r="G21" i="3"/>
  <c r="G19" i="3"/>
  <c r="D13" i="3"/>
  <c r="J5" i="3"/>
  <c r="I5" i="3"/>
  <c r="G5" i="3"/>
  <c r="H5" i="3" s="1"/>
  <c r="F5" i="3"/>
  <c r="D5" i="3"/>
  <c r="N4" i="3"/>
  <c r="M4" i="3"/>
  <c r="J4" i="3"/>
  <c r="I4" i="3"/>
  <c r="G4" i="3"/>
  <c r="H4" i="3" s="1"/>
  <c r="F4" i="3"/>
  <c r="D4" i="3"/>
  <c r="F31" i="1"/>
  <c r="H28" i="1"/>
  <c r="K28" i="1" s="1"/>
  <c r="O28" i="1" s="1"/>
  <c r="H27" i="1"/>
  <c r="H24" i="1"/>
  <c r="H23" i="1"/>
  <c r="H21" i="1"/>
  <c r="H19" i="1"/>
  <c r="N28" i="1"/>
  <c r="O19" i="2"/>
  <c r="O59" i="2"/>
  <c r="N55" i="2"/>
  <c r="N58" i="2" s="1"/>
  <c r="D46" i="2"/>
  <c r="O49" i="2" s="1"/>
  <c r="O6" i="2"/>
  <c r="I19" i="1" s="1"/>
  <c r="O13" i="2"/>
  <c r="N11" i="2"/>
  <c r="C12" i="2" s="1"/>
  <c r="O12" i="2" s="1"/>
  <c r="O29" i="2"/>
  <c r="G20" i="2"/>
  <c r="D20" i="2"/>
  <c r="O20" i="2" s="1"/>
  <c r="H22" i="2" s="1"/>
  <c r="O18" i="2"/>
  <c r="O23" i="2" s="1"/>
  <c r="L17" i="2"/>
  <c r="H24" i="2" s="1"/>
  <c r="O44" i="1"/>
  <c r="D41" i="1"/>
  <c r="D40" i="1"/>
  <c r="E41" i="1" s="1"/>
  <c r="E13" i="1"/>
  <c r="K5" i="1"/>
  <c r="J5" i="1"/>
  <c r="H5" i="1"/>
  <c r="I5" i="1" s="1"/>
  <c r="G5" i="1"/>
  <c r="E5" i="1"/>
  <c r="O4" i="1"/>
  <c r="N4" i="1"/>
  <c r="K4" i="1"/>
  <c r="J4" i="1"/>
  <c r="H4" i="1"/>
  <c r="M4" i="1" s="1"/>
  <c r="G4" i="1"/>
  <c r="E4" i="1"/>
  <c r="N36" i="11" l="1"/>
  <c r="N34" i="5"/>
  <c r="E34" i="5"/>
  <c r="L4" i="3"/>
  <c r="J21" i="3"/>
  <c r="N21" i="3" s="1"/>
  <c r="M19" i="3"/>
  <c r="J19" i="3"/>
  <c r="K19" i="1"/>
  <c r="O19" i="1" s="1"/>
  <c r="N19" i="1"/>
  <c r="E48" i="2"/>
  <c r="O48" i="2" s="1"/>
  <c r="I4" i="1"/>
  <c r="O14" i="2"/>
  <c r="O15" i="2" s="1"/>
  <c r="I21" i="1" s="1"/>
  <c r="N21" i="1" s="1"/>
  <c r="O60" i="2"/>
  <c r="O61" i="2" s="1"/>
  <c r="O47" i="2"/>
  <c r="O50" i="2"/>
  <c r="H52" i="2"/>
  <c r="O22" i="2"/>
  <c r="I25" i="2" s="1"/>
  <c r="D35" i="2"/>
  <c r="E40" i="2" s="1"/>
  <c r="O40" i="2" s="1"/>
  <c r="O36" i="2"/>
  <c r="O37" i="2"/>
  <c r="O39" i="2"/>
  <c r="H32" i="2"/>
  <c r="E24" i="2"/>
  <c r="O24" i="2" s="1"/>
  <c r="H30" i="2"/>
  <c r="O30" i="2" s="1"/>
  <c r="C28" i="2"/>
  <c r="O28" i="2" s="1"/>
  <c r="C27" i="2"/>
  <c r="O27" i="2" s="1"/>
  <c r="I27" i="1" l="1"/>
  <c r="K27" i="1" s="1"/>
  <c r="O27" i="1" s="1"/>
  <c r="N19" i="3"/>
  <c r="K21" i="1"/>
  <c r="O51" i="2"/>
  <c r="E52" i="2" s="1"/>
  <c r="O52" i="2" s="1"/>
  <c r="H43" i="2"/>
  <c r="O41" i="2"/>
  <c r="O38" i="2"/>
  <c r="O42" i="2" s="1"/>
  <c r="E43" i="2" s="1"/>
  <c r="K26" i="2"/>
  <c r="O26" i="2" s="1"/>
  <c r="E25" i="2"/>
  <c r="O25" i="2" s="1"/>
  <c r="N27" i="1" l="1"/>
  <c r="I25" i="1"/>
  <c r="K25" i="1" s="1"/>
  <c r="O25" i="1" s="1"/>
  <c r="M27" i="3"/>
  <c r="J27" i="3"/>
  <c r="N27" i="3" s="1"/>
  <c r="O31" i="2"/>
  <c r="E32" i="2" s="1"/>
  <c r="O32" i="2" s="1"/>
  <c r="O21" i="1"/>
  <c r="O43" i="2"/>
  <c r="N25" i="1" l="1"/>
  <c r="I24" i="1"/>
  <c r="K24" i="1" s="1"/>
  <c r="O24" i="1" s="1"/>
  <c r="J25" i="3"/>
  <c r="N25" i="3" s="1"/>
  <c r="M25" i="3"/>
  <c r="I23" i="1"/>
  <c r="N23" i="1" s="1"/>
  <c r="N24" i="1" l="1"/>
  <c r="M23" i="3"/>
  <c r="J23" i="3"/>
  <c r="J24" i="3"/>
  <c r="N24" i="3" s="1"/>
  <c r="M24" i="3"/>
  <c r="K23" i="1"/>
  <c r="L34" i="1" s="1"/>
  <c r="O23" i="1" l="1"/>
  <c r="O30" i="1" s="1"/>
  <c r="O31" i="1" s="1"/>
  <c r="F32" i="1" s="1"/>
  <c r="N23" i="3"/>
  <c r="N30" i="3" s="1"/>
  <c r="N31" i="3" s="1"/>
  <c r="K34" i="3"/>
  <c r="O32" i="1" l="1"/>
  <c r="N32" i="3"/>
  <c r="E32" i="3"/>
</calcChain>
</file>

<file path=xl/sharedStrings.xml><?xml version="1.0" encoding="utf-8"?>
<sst xmlns="http://schemas.openxmlformats.org/spreadsheetml/2006/main" count="1613" uniqueCount="207">
  <si>
    <t>แบบสรุปราคางานก่อสร้างทาง  สะพาน  และท่อเหลียม</t>
  </si>
  <si>
    <t xml:space="preserve">          ปริมาณงาน</t>
  </si>
  <si>
    <t xml:space="preserve">                          </t>
  </si>
  <si>
    <t xml:space="preserve">และวางท่อระบายน้ำ คสล.(มอก.ชั้น 3 ) ขนาด Ø 0.40 x 1.00 เมตร ลอดถนน 1 แถว ใช้ท่อ 7 ท่อน </t>
  </si>
  <si>
    <t xml:space="preserve">ตามแบบเทศบาลตำบลชะมาย </t>
  </si>
  <si>
    <t>พร้อมลงหินคลุกไหล่ทางกว้างเฉลี่ยข้างละ 0.50 เมตร  ตามแบบเทศบาลตำบลกะปาง</t>
  </si>
  <si>
    <t xml:space="preserve">          แบบเลขที่</t>
  </si>
  <si>
    <t xml:space="preserve">          คำนวณราคากลางเมื่อวันที่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</si>
  <si>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</si>
  <si>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</si>
  <si>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</si>
  <si>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</si>
  <si>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</si>
  <si>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</si>
  <si>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</si>
  <si>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</si>
  <si>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</si>
  <si>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</si>
  <si>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งานดิน</t>
  </si>
  <si>
    <t/>
  </si>
  <si>
    <t>ตร.ม.</t>
  </si>
  <si>
    <t>ลบ.ม.</t>
  </si>
  <si>
    <t>งานรองพื้นทางและทรายรองใต้ผิวคอนกรีต</t>
  </si>
  <si>
    <t>งานผิวทาง</t>
  </si>
  <si>
    <t xml:space="preserve">งานผิวทางปอร์ตแลนด์ซีเมนต์   หนา   </t>
  </si>
  <si>
    <t>ม.</t>
  </si>
  <si>
    <t>งานไหล่ทาง</t>
  </si>
  <si>
    <t>ขุดดินแต่งไหล่ทาง(ตามสภาพหน้างาน)</t>
  </si>
  <si>
    <t>เมตร</t>
  </si>
  <si>
    <t xml:space="preserve">รวมค่าก่อสร้างทั้งโครงการ   </t>
  </si>
  <si>
    <t>พื้นที่ทั้งหมด</t>
  </si>
  <si>
    <t>ราคาประมาณ</t>
  </si>
  <si>
    <t>ราคาเฉลี่ย</t>
  </si>
  <si>
    <t>บาท / ตร.ม.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</si>
  <si>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</si>
  <si>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</si>
  <si>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</si>
  <si>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</si>
  <si>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</si>
  <si>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</si>
  <si>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</si>
  <si>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</si>
  <si>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>-</t>
  </si>
  <si>
    <t>………………………………….</t>
  </si>
  <si>
    <t>กรรมการ</t>
  </si>
  <si>
    <t>(นายอดิศักดิ์  รัตนพันธ์)</t>
  </si>
  <si>
    <t>นายช่างโยธาชำนาญงาน</t>
  </si>
  <si>
    <t>โครงการก่อสร้างถนนคอนกรีตเสริมเหล็กสายสำนักสงฆ์คลองตูก - ช่องพลี</t>
  </si>
  <si>
    <t xml:space="preserve"> 11  กันยายน  2566</t>
  </si>
  <si>
    <t>กองช่าง  เทศบาลตำบลกะปาง</t>
  </si>
  <si>
    <t>งานทรายรองใต้ผิวคอนกรีต  หนา  5  ซม.</t>
  </si>
  <si>
    <t>15   ซม.</t>
  </si>
  <si>
    <t>งานรอยต่อเผื่อขยายตามขวาง  (Expansion  Joint)</t>
  </si>
  <si>
    <t>งานรอยต่อเผื่อหดตามขวาง  (Contraction  Joint)</t>
  </si>
  <si>
    <t xml:space="preserve">งานไหล่ทางหินคลุกเกลี่ยปรับแต่ง </t>
  </si>
  <si>
    <t xml:space="preserve"> </t>
  </si>
  <si>
    <t>รายละเอียดการคำนวณค่างานต้นทุนต่อหน่วย</t>
  </si>
  <si>
    <t xml:space="preserve">ค่าดำเนินการ + ค่าเสื่อมราคาเครื่องจักร </t>
  </si>
  <si>
    <t>=</t>
  </si>
  <si>
    <t>ค่างานต้นทุนรวม</t>
  </si>
  <si>
    <t>งานทรายรองใต้ผิวทางคอนกรีต  (Sand  Cushion  Under  Concrete  Pavement)</t>
  </si>
  <si>
    <t>ค่าวัสดุจากแหล่ง  ( ทรายผสมคอนกรีต )</t>
  </si>
  <si>
    <t>บาท/ลบ.ม.</t>
  </si>
  <si>
    <t xml:space="preserve">ค่าขนส่ง </t>
  </si>
  <si>
    <t>กม.</t>
  </si>
  <si>
    <t>รวม</t>
  </si>
  <si>
    <t xml:space="preserve">ส่วนยุบตัว  </t>
  </si>
  <si>
    <t>x</t>
  </si>
  <si>
    <t>ค่าดำเนินการ + ค่าเสื่อมราคา (บดทับ  75 % )</t>
  </si>
  <si>
    <t>ค่าใช้จ่ายรวม</t>
  </si>
  <si>
    <t>งานผิวทางปอร์ตแลนด์ซีเมนต์  (Portland  Cement  Concrete  Pavement)</t>
  </si>
  <si>
    <t>หนา</t>
  </si>
  <si>
    <t>ซม.</t>
  </si>
  <si>
    <t>ตามแบบมาตรฐานเลขที่  เทศบาลตำบลชะมาย (ใช้ตะแกรงเหล็ก) ขนาดกว้าง</t>
  </si>
  <si>
    <t xml:space="preserve">  =</t>
  </si>
  <si>
    <t>ปริมาณงานทั้งโครงการ</t>
  </si>
  <si>
    <t xml:space="preserve">ค่าติดตั้งเครื่องผสม  =  </t>
  </si>
  <si>
    <t>/</t>
  </si>
  <si>
    <t>(กรณีที่ปริมาณงานทั้งโครงการน้อยกว่า 5,000 ลบ.ม.ให้ใช้ปริมาณงาน 5,000 ลบ.ม.)</t>
  </si>
  <si>
    <t>ค่าคอนกรีต+ค่าติดตั้งเครื่องผสม=</t>
  </si>
  <si>
    <t>+</t>
  </si>
  <si>
    <t>คิดจากพื้นที่</t>
  </si>
  <si>
    <t>ปริมาตรคอนกรีต</t>
  </si>
  <si>
    <t>ค่าคอนกรีต+ค่าติดตั้งเครื่องผสม =</t>
  </si>
  <si>
    <t>@</t>
  </si>
  <si>
    <t>บาท</t>
  </si>
  <si>
    <t>ค่าขนส่ง</t>
  </si>
  <si>
    <t>กม. =</t>
  </si>
  <si>
    <t>ค่าตะแกรงเหล็ก</t>
  </si>
  <si>
    <t>บาท/ตร.ม.</t>
  </si>
  <si>
    <t>ค่าวางตะแกรง</t>
  </si>
  <si>
    <t>ค่าแบบ</t>
  </si>
  <si>
    <t>ค่าปูผิวคอนกรีต  (PAVER)</t>
  </si>
  <si>
    <t>ค่างานต้นทุน</t>
  </si>
  <si>
    <t>รอยต่อเผื่อขยายตามขวาง  (Expansion  Joint)</t>
  </si>
  <si>
    <t>ระยะห่าง / Joint  100.00  เมตร</t>
  </si>
  <si>
    <t xml:space="preserve">คิดจากความยาว  </t>
  </si>
  <si>
    <t xml:space="preserve"> ม.</t>
  </si>
  <si>
    <t>ค่าเหล็ก Dowel Bar</t>
  </si>
  <si>
    <t>กก.</t>
  </si>
  <si>
    <t>Metal Cap + ทาสี + จาระบี</t>
  </si>
  <si>
    <t>ชุด</t>
  </si>
  <si>
    <t>แผ่นโฟม อุดรอยต่อคอนกรีต</t>
  </si>
  <si>
    <t>ยางหยอดร่อง ยารอยต่อคอนกรีต</t>
  </si>
  <si>
    <t>ลิตร</t>
  </si>
  <si>
    <t>ค่าหยอดยาง</t>
  </si>
  <si>
    <t>ไม้แบบ (2)</t>
  </si>
  <si>
    <t>บาท/เมตร</t>
  </si>
  <si>
    <t>รอยต่อเผื่อหดตามขวาง  (Contraction  Joint)</t>
  </si>
  <si>
    <t>ระยะห่าง / Joint   10.00  เมตร</t>
  </si>
  <si>
    <t>ค่าตัด Joint และหยอดยาง</t>
  </si>
  <si>
    <t>ทาสี + จาระบี</t>
  </si>
  <si>
    <t>ค่าวัสดุจากแหล่ง  (หินคลุก)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</si>
  <si>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</si>
  <si>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</si>
  <si>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ค่าดำเนินการปรับเกลี่ยแต่ง   =</t>
  </si>
  <si>
    <t>บาท / ลบ.ม.</t>
  </si>
  <si>
    <t>ผู้ประมาณราคา</t>
  </si>
  <si>
    <t>ผู้ตรวจ</t>
  </si>
  <si>
    <t>(นายรัตน์เศรษฐ์  จามจุรี)</t>
  </si>
  <si>
    <t>ผู้อำนวยการกองช่าง</t>
  </si>
  <si>
    <t>ผู้เห็นชอบ</t>
  </si>
  <si>
    <t>ผู้อนุมัติ</t>
  </si>
  <si>
    <t>(นายชลิต  ไทยทอง)</t>
  </si>
  <si>
    <t>ปลัดเทศบาล</t>
  </si>
  <si>
    <t>นายกเทศมนตรีตำบลกะปาง</t>
  </si>
  <si>
    <t>(นางสาววรลักษณ์  รัตนโชติ)</t>
  </si>
  <si>
    <t xml:space="preserve">วิศวกรโยธาปฏิบัติการ </t>
  </si>
  <si>
    <t>(นายอภินันท์   ชนะภัย)</t>
  </si>
  <si>
    <t>โครงการก่อสร้างถนนคอนกรีตเสริมเหล็กสายบ้านพูน - บ้านนายรมย์ ศิริกรรณ์</t>
  </si>
  <si>
    <t>หมู่ที่ 5  ตำบลกะปาง   อำเภอทุ่งสง  จังหวัดนครศรีธรรมราช</t>
  </si>
  <si>
    <t>ชื่อโครงการ</t>
  </si>
  <si>
    <t>สถานที่ก่อสร้าง</t>
  </si>
  <si>
    <t>ปริมาณงาน</t>
  </si>
  <si>
    <t>หน่วยงานเจ้าของโครงการ</t>
  </si>
  <si>
    <t>ประมาณราคาเมื่อวันที่</t>
  </si>
  <si>
    <t xml:space="preserve">ผิวจราจรแบบคอนกรีตเสริมเหล็ก กว้างเฉลี่ย 4.00 เมตร ระยะทาง 330.00 เมตร หนา 0.15 เมตร  หรือพื้นที่รวมไม่น้อยกว่า  1,320.00 ตารางเมตร </t>
  </si>
  <si>
    <t>สภาพเดิมเป็นผิวจราจรถนนลูกรังชำรุด ปรับปรุงโดยทำการขุดรื้อผิวจราจรเดิมเกลี่ยปรับแต่งบดอัดพื้นทางเดิม และก่อสร้างเป็น</t>
  </si>
  <si>
    <t xml:space="preserve">งานขุดรื้อพื้นทางลูกรังเดิม หนา  10 ซม. แล้วบดทับ  </t>
  </si>
  <si>
    <t>งานขุดรื้อคันทางเดิมแล้วบดทับ  (ลูกรัง 10  ซม.)</t>
  </si>
  <si>
    <t>ลงชื่อ</t>
  </si>
  <si>
    <t xml:space="preserve">................................................. </t>
  </si>
  <si>
    <t>ประธานกรรมการ</t>
  </si>
  <si>
    <t xml:space="preserve">      (นายรัตน์เศรษฐ์  จามจุรี)</t>
  </si>
  <si>
    <t xml:space="preserve">  (นางสาววรลักษณ์   รัตนโชติ)</t>
  </si>
  <si>
    <t xml:space="preserve">  (นายกำพล  ณ พัทลุง)</t>
  </si>
  <si>
    <t xml:space="preserve">     กรกฎาคม  2567</t>
  </si>
  <si>
    <t>ราคาน้ำมันดีเซล  33.00 - 33.99  บาท/ลิตร</t>
  </si>
  <si>
    <t>โครงการก่อสร้างถนนคอนกรีตเสริมเหล็กสายบ้านนางเขียว - มัสยิด</t>
  </si>
  <si>
    <t>หมู่ที่ 3  ตำบลกะปาง   อำเภอทุ่งสง  จังหวัดนครศรีธรรมราช</t>
  </si>
  <si>
    <t>สภาพเดิมเป็นผิวจราจรดินลูกรังชำรุด ปรับปรุงโดยทำการเกลี่ยปรับแต่งพื้นทางเดิม และก่อสร้างเป็น</t>
  </si>
  <si>
    <t xml:space="preserve">ผิวจราจรแบบคอนกรีตเสริมเหล็ก กว้างเฉลี่ย 4.00 เมตร ระยะทาง 255.00 เมตร หนา 0.15 เมตร  หรือพื้นที่รวมไม่น้อยกว่า  1,020.00 ตารางเมตร </t>
  </si>
  <si>
    <t>งานท่อกลมคอนกรีตเสริมเหล็ก</t>
  </si>
  <si>
    <t xml:space="preserve">ขนาด ศก. 0.80 ม. ชั้น 3 </t>
  </si>
  <si>
    <t>งานท่อกลมคอนกรีตเสริมเหล็ก  ø 0.80  ม.  ชั้น 3  (R.C. Pipe Culvert Dia. 0.80  m. CLASS 3)</t>
  </si>
  <si>
    <t>ขุดดิน</t>
  </si>
  <si>
    <t>ลบ.ม. @</t>
  </si>
  <si>
    <t>บาท/ม.</t>
  </si>
  <si>
    <t>ค่าท่อ     Ø  0.80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</si>
  <si>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</si>
  <si>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</si>
  <si>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</si>
  <si>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</si>
  <si>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หมายเหตุ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</si>
  <si>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</si>
  <si>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</si>
  <si>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</si>
  <si>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</si>
  <si>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</si>
  <si>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</si>
  <si>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</si>
  <si>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โครงการวางท่อระบายน้ำบริเวณสายหน้าโรงเรียนบ้านคลองตูก - ทางเข้าวัดชมพูพฤกษาราม</t>
  </si>
  <si>
    <t>หมู่ที่ 1  ตำบลกะปาง   อำเภอทุ่งสง  จังหวัดนครศรีธรรมราช</t>
  </si>
  <si>
    <t xml:space="preserve">สภาพเดิมเป็นคูระบายน้ำ ปรับปรุงโดยวางท่อระบายน้ำ ศก. 0.60 เมตร จำนวน 34 ท่อนพร้อมถมดินหลังท่อ </t>
  </si>
  <si>
    <t>ตามแบบเทศบาลตำบลกะปาง</t>
  </si>
  <si>
    <t>งานดินถมหลังท่อ</t>
  </si>
  <si>
    <t xml:space="preserve">ขนาด ศก. 0.60 ม. ชั้น 3 </t>
  </si>
  <si>
    <t>งานบ่อพักรับน้ำพร้อมฝาปิด ตะแกรงเหล็ก</t>
  </si>
  <si>
    <t xml:space="preserve">สำหรับท่อกลม คสล. ขนาด ศก. 0.60 ม.  </t>
  </si>
  <si>
    <t>สำหรับท่อกลม คสล. ขนาด ศก. 1.00 ม.</t>
  </si>
  <si>
    <t xml:space="preserve">  </t>
  </si>
  <si>
    <t>โครงการซ่อมแซมถนนคอนกรีตเสริมเหล็กสายบ้านนายนักรบ - บ้าน ผอ. กฤษปการ เพียรดี</t>
  </si>
  <si>
    <t>หมู่ที่ 10  ตำบลกะปาง   อำเภอทุ่งสง  จังหวัดนครศรีธรรมราช</t>
  </si>
  <si>
    <t>สภาพเดิมเป็นผิวจราจรคอนกรีตชำรุด ปรับปรุงโดยทำการเกลี่ยปรับแต่งพื้นทางเดิม และก่อสร้างเป็น</t>
  </si>
  <si>
    <t xml:space="preserve">ผิวจราจรแบบคอนกรีตเสริมเหล็ก กว้างเฉลี่ย 4.00 เมตร ระยะทาง 20.00 เมตร หนา 0.15 เมตร  หรือพื้นที่รวมไม่น้อยกว่า  80.00 ตารางเมตร </t>
  </si>
  <si>
    <t xml:space="preserve">งานขุดรื้อผิวคอนกรีต หนา  0.15 ม.  </t>
  </si>
  <si>
    <t>งานรื้อผิวคอนกรีตเดิม (Removal of Existing Concrete Pavement)</t>
  </si>
  <si>
    <t>คิดจากความหนาของผิวทางคอนกรีต</t>
  </si>
  <si>
    <t>ลบ.ม./ ตร.ม.</t>
  </si>
  <si>
    <t>ส่วนขยาย    =</t>
  </si>
  <si>
    <t>ค่าทุบคอนกรีตเดิม</t>
  </si>
  <si>
    <t>ค่าทุบคอนกรีต      =</t>
  </si>
  <si>
    <t>ค่าดำเนินการ + ค่าเสื่อมดันและตัก (หินแข็ง)</t>
  </si>
  <si>
    <t>ขนทิ้ง</t>
  </si>
  <si>
    <t>โครงการก่อสร้างถนนคอนกรีตเสริมเหล็กสายบ้านนางอุไร - นายสุนาด</t>
  </si>
  <si>
    <t>สภาพเดิมเป็นผิวจราจรหินคลุกชำรุด ปรับปรุงโดยทำการเกลี่ยปรับแต่งพื้นทางเดิม และก่อสร้างเป็น</t>
  </si>
  <si>
    <t xml:space="preserve">ผิวจราจรแบบคอนกรีตเสริมเหล็ก กว้างเฉลี่ย 4.00 เมตร ระยะทาง 230.00 เมตร หนา 0.15 เมตร  หรือพื้นที่รวมไม่น้อยกว่า  920.00 ตารางเมตร </t>
  </si>
  <si>
    <t xml:space="preserve">งานขุดรื้อพื้นทางหินคลุกเดิม หนา  10 ซม. แล้วบดทับ  </t>
  </si>
  <si>
    <t>งานท่อลอดข้ามถนน (ไว้รองรับงานขยายเขตประปา)</t>
  </si>
  <si>
    <t>ท่อน</t>
  </si>
  <si>
    <t>งานขุดรื้อคันทางเดิมแล้วบดทับ  (หินคลุก 10  ซม.)</t>
  </si>
  <si>
    <t>ท่อ PVC ศก. 5 นิ้ว ชั้น 13.5</t>
  </si>
  <si>
    <t>งานท่อกลมคอนกรีตเสริมเหล็ก  ø 0.60  ม.  ชั้น 3  (R.C. Pipe Culvert Dia. 0.60  m. CLASS 3)</t>
  </si>
  <si>
    <t>ค่าท่อ     Ø  0.60  ม. ชั้น 3</t>
  </si>
  <si>
    <t xml:space="preserve">      (นายธีร์วศิษฐ์  จามจุรี)</t>
  </si>
  <si>
    <t xml:space="preserve">  (นายสุรศักดิ์ คำคง)</t>
  </si>
  <si>
    <t xml:space="preserve">    5 พฤศจิกายน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</si>
</sst>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#,##0.0000"/>
    <numFmt numFmtId="191" formatCode="_(* #,##0.000_);_(* \(#,##0.000\);_(* &quot;-&quot;??_);_(@_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Browallia New"/>
      <family val="2"/>
    </font>
    <font>
      <b/>
      <sz val="16"/>
      <name val="Browall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6"/>
      <name val="Browallia New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  <font>
      <sz val="15"/>
      <name val="AngsanaUPC"/>
      <family val="1"/>
      <charset val="22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8"/>
      <name val="Browallia New"/>
      <family val="2"/>
    </font>
    <font>
      <b/>
      <u/>
      <sz val="16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u/>
      <sz val="16"/>
      <name val="Browallia New"/>
      <family val="2"/>
    </font>
    <font>
      <b/>
      <i/>
      <sz val="16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0" fillId="0" borderId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2" applyFont="1" applyAlignment="1">
      <alignment horizontal="left" vertical="center"/>
    </xf>
    <xf numFmtId="0" fontId="6" fillId="2" borderId="0" xfId="3" applyFont="1" applyFill="1"/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4" fontId="3" fillId="0" borderId="0" xfId="2" applyNumberFormat="1" applyFont="1" applyAlignment="1">
      <alignment horizontal="left" vertical="center"/>
    </xf>
    <xf numFmtId="0" fontId="8" fillId="2" borderId="0" xfId="3" applyFont="1" applyFill="1"/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vertical="center"/>
    </xf>
    <xf numFmtId="2" fontId="9" fillId="0" borderId="0" xfId="2" applyNumberFormat="1" applyFont="1" applyAlignment="1">
      <alignment horizontal="right" vertical="center"/>
    </xf>
    <xf numFmtId="187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top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2" fontId="3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15" fontId="9" fillId="0" borderId="0" xfId="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3" fontId="3" fillId="0" borderId="9" xfId="1" applyFont="1" applyBorder="1" applyAlignment="1">
      <alignment horizontal="right" vertical="center"/>
    </xf>
    <xf numFmtId="43" fontId="3" fillId="0" borderId="9" xfId="1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vertical="center"/>
    </xf>
    <xf numFmtId="188" fontId="3" fillId="0" borderId="9" xfId="1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center"/>
    </xf>
    <xf numFmtId="43" fontId="3" fillId="0" borderId="9" xfId="1" applyFont="1" applyBorder="1" applyAlignment="1">
      <alignment horizontal="center" vertical="center"/>
    </xf>
    <xf numFmtId="0" fontId="3" fillId="0" borderId="0" xfId="4" applyFont="1"/>
    <xf numFmtId="43" fontId="3" fillId="0" borderId="10" xfId="1" applyFont="1" applyBorder="1" applyAlignment="1">
      <alignment horizontal="right" vertic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 applyAlignment="1">
      <alignment horizontal="right"/>
    </xf>
    <xf numFmtId="0" fontId="3" fillId="0" borderId="0" xfId="5" applyFont="1"/>
    <xf numFmtId="189" fontId="3" fillId="0" borderId="0" xfId="5" applyNumberFormat="1" applyFont="1"/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center"/>
    </xf>
    <xf numFmtId="43" fontId="3" fillId="0" borderId="9" xfId="1" applyFont="1" applyFill="1" applyBorder="1" applyAlignment="1">
      <alignment horizontal="right" vertical="center"/>
    </xf>
    <xf numFmtId="43" fontId="3" fillId="0" borderId="6" xfId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7" xfId="0" applyFont="1" applyBorder="1"/>
    <xf numFmtId="43" fontId="3" fillId="0" borderId="6" xfId="1" applyFont="1" applyBorder="1" applyAlignment="1">
      <alignment horizontal="center"/>
    </xf>
    <xf numFmtId="43" fontId="3" fillId="0" borderId="6" xfId="1" applyFont="1" applyBorder="1" applyAlignment="1">
      <alignment vertical="center"/>
    </xf>
    <xf numFmtId="43" fontId="3" fillId="0" borderId="6" xfId="1" applyFont="1" applyBorder="1"/>
    <xf numFmtId="0" fontId="3" fillId="0" borderId="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190" fontId="3" fillId="0" borderId="3" xfId="0" applyNumberFormat="1" applyFont="1" applyBorder="1" applyAlignment="1">
      <alignment horizontal="right" vertical="center"/>
    </xf>
    <xf numFmtId="187" fontId="3" fillId="0" borderId="12" xfId="1" applyNumberFormat="1" applyFont="1" applyBorder="1"/>
    <xf numFmtId="0" fontId="11" fillId="3" borderId="13" xfId="5" applyFont="1" applyFill="1" applyBorder="1" applyAlignment="1">
      <alignment horizontal="center"/>
    </xf>
    <xf numFmtId="43" fontId="9" fillId="0" borderId="13" xfId="1" applyFont="1" applyBorder="1"/>
    <xf numFmtId="0" fontId="3" fillId="4" borderId="13" xfId="5" applyFont="1" applyFill="1" applyBorder="1" applyAlignment="1">
      <alignment horizontal="center"/>
    </xf>
    <xf numFmtId="190" fontId="3" fillId="0" borderId="0" xfId="0" applyNumberFormat="1" applyFont="1" applyAlignment="1">
      <alignment horizontal="right" vertical="center"/>
    </xf>
    <xf numFmtId="43" fontId="6" fillId="0" borderId="14" xfId="1" applyFont="1" applyBorder="1"/>
    <xf numFmtId="0" fontId="11" fillId="5" borderId="13" xfId="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14" fillId="0" borderId="0" xfId="4" applyFont="1"/>
    <xf numFmtId="0" fontId="7" fillId="0" borderId="0" xfId="4" applyFont="1"/>
    <xf numFmtId="0" fontId="7" fillId="0" borderId="0" xfId="4" applyFont="1" applyAlignment="1">
      <alignment horizontal="center"/>
    </xf>
    <xf numFmtId="2" fontId="7" fillId="0" borderId="1" xfId="4" applyNumberFormat="1" applyFont="1" applyBorder="1"/>
    <xf numFmtId="0" fontId="7" fillId="0" borderId="0" xfId="4" applyFont="1" applyAlignment="1">
      <alignment horizontal="right"/>
    </xf>
    <xf numFmtId="2" fontId="7" fillId="0" borderId="17" xfId="4" applyNumberFormat="1" applyFont="1" applyBorder="1"/>
    <xf numFmtId="0" fontId="13" fillId="0" borderId="0" xfId="0" applyFont="1"/>
    <xf numFmtId="0" fontId="4" fillId="0" borderId="0" xfId="4" applyFont="1"/>
    <xf numFmtId="4" fontId="7" fillId="0" borderId="0" xfId="4" applyNumberFormat="1" applyFont="1"/>
    <xf numFmtId="4" fontId="7" fillId="0" borderId="18" xfId="4" applyNumberFormat="1" applyFont="1" applyBorder="1"/>
    <xf numFmtId="2" fontId="7" fillId="0" borderId="1" xfId="4" applyNumberFormat="1" applyFont="1" applyBorder="1" applyAlignment="1">
      <alignment horizontal="center"/>
    </xf>
    <xf numFmtId="2" fontId="7" fillId="6" borderId="0" xfId="4" applyNumberFormat="1" applyFont="1" applyFill="1"/>
    <xf numFmtId="2" fontId="7" fillId="0" borderId="19" xfId="4" applyNumberFormat="1" applyFont="1" applyBorder="1"/>
    <xf numFmtId="0" fontId="7" fillId="6" borderId="0" xfId="4" applyFont="1" applyFill="1"/>
    <xf numFmtId="4" fontId="7" fillId="0" borderId="1" xfId="4" applyNumberFormat="1" applyFont="1" applyBorder="1"/>
    <xf numFmtId="0" fontId="7" fillId="0" borderId="0" xfId="4" applyFont="1" applyAlignment="1">
      <alignment horizontal="left"/>
    </xf>
    <xf numFmtId="4" fontId="7" fillId="0" borderId="17" xfId="4" applyNumberFormat="1" applyFont="1" applyBorder="1"/>
    <xf numFmtId="0" fontId="14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1" fontId="4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187" fontId="7" fillId="0" borderId="20" xfId="1" applyNumberFormat="1" applyFont="1" applyFill="1" applyBorder="1" applyAlignment="1">
      <alignment horizontal="right"/>
    </xf>
    <xf numFmtId="4" fontId="7" fillId="0" borderId="0" xfId="4" applyNumberFormat="1" applyFont="1" applyAlignment="1">
      <alignment horizontal="center"/>
    </xf>
    <xf numFmtId="187" fontId="7" fillId="6" borderId="20" xfId="1" applyNumberFormat="1" applyFont="1" applyFill="1" applyBorder="1" applyAlignment="1">
      <alignment horizontal="right"/>
    </xf>
    <xf numFmtId="0" fontId="15" fillId="0" borderId="0" xfId="4" applyFont="1"/>
    <xf numFmtId="187" fontId="7" fillId="0" borderId="0" xfId="6" applyFont="1" applyFill="1" applyBorder="1" applyAlignment="1">
      <alignment horizontal="center"/>
    </xf>
    <xf numFmtId="187" fontId="7" fillId="0" borderId="21" xfId="6" applyFont="1" applyFill="1" applyBorder="1" applyAlignment="1">
      <alignment horizontal="center"/>
    </xf>
    <xf numFmtId="187" fontId="7" fillId="0" borderId="21" xfId="1" applyNumberFormat="1" applyFont="1" applyFill="1" applyBorder="1" applyAlignment="1">
      <alignment horizontal="right"/>
    </xf>
    <xf numFmtId="187" fontId="7" fillId="0" borderId="20" xfId="1" applyNumberFormat="1" applyFont="1" applyBorder="1" applyAlignment="1"/>
    <xf numFmtId="187" fontId="7" fillId="0" borderId="0" xfId="1" applyNumberFormat="1" applyFont="1" applyBorder="1"/>
    <xf numFmtId="187" fontId="7" fillId="0" borderId="0" xfId="6" applyFont="1" applyBorder="1" applyAlignment="1"/>
    <xf numFmtId="187" fontId="7" fillId="0" borderId="0" xfId="6" applyFont="1" applyBorder="1" applyAlignment="1">
      <alignment horizontal="center"/>
    </xf>
    <xf numFmtId="187" fontId="7" fillId="0" borderId="21" xfId="1" applyNumberFormat="1" applyFont="1" applyBorder="1"/>
    <xf numFmtId="187" fontId="7" fillId="0" borderId="22" xfId="1" applyNumberFormat="1" applyFont="1" applyBorder="1"/>
    <xf numFmtId="187" fontId="7" fillId="0" borderId="1" xfId="1" applyNumberFormat="1" applyFont="1" applyBorder="1"/>
    <xf numFmtId="187" fontId="7" fillId="0" borderId="17" xfId="1" applyNumberFormat="1" applyFont="1" applyBorder="1"/>
    <xf numFmtId="0" fontId="16" fillId="0" borderId="0" xfId="4" applyFont="1"/>
    <xf numFmtId="4" fontId="7" fillId="0" borderId="18" xfId="6" applyNumberFormat="1" applyFont="1" applyBorder="1"/>
    <xf numFmtId="4" fontId="7" fillId="0" borderId="23" xfId="6" applyNumberFormat="1" applyFont="1" applyBorder="1"/>
    <xf numFmtId="4" fontId="7" fillId="0" borderId="24" xfId="4" applyNumberFormat="1" applyFont="1" applyBorder="1"/>
    <xf numFmtId="2" fontId="7" fillId="0" borderId="25" xfId="4" applyNumberFormat="1" applyFont="1" applyBorder="1"/>
    <xf numFmtId="4" fontId="7" fillId="0" borderId="26" xfId="4" applyNumberFormat="1" applyFont="1" applyBorder="1"/>
    <xf numFmtId="0" fontId="7" fillId="0" borderId="25" xfId="4" applyFont="1" applyBorder="1"/>
    <xf numFmtId="2" fontId="7" fillId="6" borderId="18" xfId="4" applyNumberFormat="1" applyFont="1" applyFill="1" applyBorder="1"/>
    <xf numFmtId="2" fontId="7" fillId="6" borderId="1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horizontal="left"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8" fillId="0" borderId="0" xfId="0" applyFont="1"/>
    <xf numFmtId="0" fontId="17" fillId="0" borderId="0" xfId="0" applyFont="1" applyAlignment="1" applyProtection="1">
      <alignment horizontal="left" vertical="top"/>
      <protection hidden="1"/>
    </xf>
    <xf numFmtId="0" fontId="20" fillId="0" borderId="0" xfId="4" applyFont="1"/>
    <xf numFmtId="4" fontId="7" fillId="0" borderId="23" xfId="4" applyNumberFormat="1" applyFont="1" applyBorder="1"/>
    <xf numFmtId="4" fontId="7" fillId="6" borderId="1" xfId="4" applyNumberFormat="1" applyFont="1" applyFill="1" applyBorder="1"/>
    <xf numFmtId="0" fontId="21" fillId="0" borderId="0" xfId="4" applyFont="1"/>
    <xf numFmtId="0" fontId="7" fillId="0" borderId="3" xfId="4" applyFont="1" applyBorder="1" applyAlignment="1">
      <alignment horizontal="center"/>
    </xf>
    <xf numFmtId="43" fontId="7" fillId="0" borderId="1" xfId="1" applyFont="1" applyFill="1" applyBorder="1"/>
    <xf numFmtId="4" fontId="7" fillId="0" borderId="1" xfId="6" applyNumberFormat="1" applyFont="1" applyBorder="1"/>
    <xf numFmtId="4" fontId="7" fillId="0" borderId="17" xfId="6" applyNumberFormat="1" applyFont="1" applyBorder="1"/>
    <xf numFmtId="43" fontId="7" fillId="0" borderId="1" xfId="1" applyFont="1" applyBorder="1"/>
    <xf numFmtId="0" fontId="13" fillId="0" borderId="0" xfId="0" applyFont="1" applyAlignment="1">
      <alignment vertical="center"/>
    </xf>
    <xf numFmtId="2" fontId="7" fillId="0" borderId="0" xfId="4" applyNumberFormat="1" applyFont="1"/>
    <xf numFmtId="1" fontId="7" fillId="0" borderId="0" xfId="4" applyNumberFormat="1" applyFont="1" applyAlignment="1">
      <alignment horizontal="center"/>
    </xf>
    <xf numFmtId="2" fontId="7" fillId="0" borderId="18" xfId="4" applyNumberFormat="1" applyFont="1" applyBorder="1"/>
    <xf numFmtId="2" fontId="7" fillId="0" borderId="24" xfId="4" applyNumberFormat="1" applyFont="1" applyBorder="1"/>
    <xf numFmtId="0" fontId="4" fillId="0" borderId="0" xfId="2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3" fillId="0" borderId="11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5" xfId="1" applyFont="1" applyBorder="1" applyAlignment="1">
      <alignment horizontal="right" vertical="center"/>
    </xf>
    <xf numFmtId="43" fontId="3" fillId="0" borderId="16" xfId="1" applyFont="1" applyBorder="1" applyAlignment="1">
      <alignment horizontal="right" vertical="center"/>
    </xf>
    <xf numFmtId="190" fontId="3" fillId="0" borderId="15" xfId="0" applyNumberFormat="1" applyFont="1" applyBorder="1" applyAlignment="1">
      <alignment horizontal="center" vertical="center"/>
    </xf>
    <xf numFmtId="190" fontId="3" fillId="0" borderId="16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43" fontId="3" fillId="0" borderId="11" xfId="1" applyFont="1" applyBorder="1" applyAlignment="1">
      <alignment horizontal="center"/>
    </xf>
    <xf numFmtId="43" fontId="3" fillId="0" borderId="10" xfId="1" applyFont="1" applyBorder="1" applyAlignment="1">
      <alignment horizontal="center"/>
    </xf>
    <xf numFmtId="43" fontId="3" fillId="0" borderId="8" xfId="1" applyFont="1" applyBorder="1" applyAlignment="1">
      <alignment horizontal="center"/>
    </xf>
    <xf numFmtId="43" fontId="3" fillId="0" borderId="7" xfId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87" fontId="7" fillId="0" borderId="20" xfId="4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4" fontId="7" fillId="6" borderId="20" xfId="4" applyNumberFormat="1" applyFont="1" applyFill="1" applyBorder="1" applyAlignment="1">
      <alignment horizontal="center"/>
    </xf>
    <xf numFmtId="0" fontId="7" fillId="6" borderId="20" xfId="4" applyFont="1" applyFill="1" applyBorder="1" applyAlignment="1">
      <alignment horizontal="center"/>
    </xf>
    <xf numFmtId="187" fontId="7" fillId="0" borderId="20" xfId="6" applyFont="1" applyFill="1" applyBorder="1" applyAlignment="1">
      <alignment horizontal="center"/>
    </xf>
    <xf numFmtId="2" fontId="7" fillId="6" borderId="23" xfId="4" applyNumberFormat="1" applyFont="1" applyFill="1" applyBorder="1" applyAlignment="1">
      <alignment horizontal="center"/>
    </xf>
    <xf numFmtId="4" fontId="7" fillId="0" borderId="18" xfId="4" applyNumberFormat="1" applyFont="1" applyBorder="1" applyAlignment="1">
      <alignment horizontal="center"/>
    </xf>
    <xf numFmtId="2" fontId="7" fillId="0" borderId="22" xfId="4" applyNumberFormat="1" applyFont="1" applyBorder="1" applyAlignment="1">
      <alignment horizontal="center"/>
    </xf>
    <xf numFmtId="2" fontId="7" fillId="6" borderId="22" xfId="4" applyNumberFormat="1" applyFont="1" applyFill="1" applyBorder="1" applyAlignment="1">
      <alignment horizontal="center"/>
    </xf>
    <xf numFmtId="4" fontId="7" fillId="0" borderId="20" xfId="4" applyNumberFormat="1" applyFont="1" applyBorder="1" applyAlignment="1">
      <alignment horizontal="center"/>
    </xf>
    <xf numFmtId="0" fontId="7" fillId="0" borderId="20" xfId="4" applyFont="1" applyBorder="1" applyAlignment="1">
      <alignment horizontal="center"/>
    </xf>
    <xf numFmtId="2" fontId="7" fillId="0" borderId="20" xfId="4" applyNumberFormat="1" applyFont="1" applyBorder="1" applyAlignment="1">
      <alignment horizontal="center"/>
    </xf>
    <xf numFmtId="2" fontId="7" fillId="0" borderId="21" xfId="4" applyNumberFormat="1" applyFont="1" applyBorder="1" applyAlignment="1">
      <alignment horizontal="center"/>
    </xf>
    <xf numFmtId="43" fontId="7" fillId="0" borderId="0" xfId="1" applyFont="1" applyAlignment="1">
      <alignment horizontal="left"/>
    </xf>
    <xf numFmtId="0" fontId="13" fillId="0" borderId="0" xfId="0" applyFont="1" applyAlignment="1">
      <alignment horizontal="center"/>
    </xf>
    <xf numFmtId="2" fontId="7" fillId="0" borderId="1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4" fontId="7" fillId="0" borderId="0" xfId="4" applyNumberFormat="1" applyFont="1" applyAlignment="1">
      <alignment horizontal="center"/>
    </xf>
    <xf numFmtId="43" fontId="7" fillId="0" borderId="20" xfId="1" applyFont="1" applyFill="1" applyBorder="1" applyAlignment="1">
      <alignment horizontal="center"/>
    </xf>
    <xf numFmtId="2" fontId="7" fillId="6" borderId="20" xfId="4" applyNumberFormat="1" applyFont="1" applyFill="1" applyBorder="1" applyAlignment="1">
      <alignment horizontal="center"/>
    </xf>
    <xf numFmtId="2" fontId="7" fillId="0" borderId="0" xfId="4" applyNumberFormat="1" applyFont="1" applyAlignment="1">
      <alignment horizontal="center"/>
    </xf>
    <xf numFmtId="4" fontId="7" fillId="0" borderId="23" xfId="4" applyNumberFormat="1" applyFont="1" applyBorder="1" applyAlignment="1">
      <alignment horizontal="center"/>
    </xf>
    <xf numFmtId="43" fontId="7" fillId="0" borderId="20" xfId="1" applyFont="1" applyBorder="1" applyAlignment="1">
      <alignment horizontal="center"/>
    </xf>
    <xf numFmtId="2" fontId="7" fillId="0" borderId="18" xfId="4" applyNumberFormat="1" applyFont="1" applyBorder="1" applyAlignment="1">
      <alignment horizontal="center"/>
    </xf>
    <xf numFmtId="2" fontId="7" fillId="0" borderId="23" xfId="4" applyNumberFormat="1" applyFont="1" applyBorder="1" applyAlignment="1">
      <alignment horizontal="center"/>
    </xf>
    <xf numFmtId="0" fontId="7" fillId="0" borderId="18" xfId="4" applyFont="1" applyBorder="1" applyAlignment="1">
      <alignment horizontal="center"/>
    </xf>
    <xf numFmtId="0" fontId="7" fillId="0" borderId="23" xfId="4" applyFont="1" applyBorder="1" applyAlignment="1">
      <alignment horizontal="center"/>
    </xf>
    <xf numFmtId="43" fontId="7" fillId="0" borderId="18" xfId="1" applyFont="1" applyFill="1" applyBorder="1" applyAlignment="1">
      <alignment horizontal="center"/>
    </xf>
    <xf numFmtId="0" fontId="7" fillId="6" borderId="23" xfId="4" applyFont="1" applyFill="1" applyBorder="1" applyAlignment="1">
      <alignment horizontal="center"/>
    </xf>
    <xf numFmtId="187" fontId="7" fillId="0" borderId="1" xfId="4" applyNumberFormat="1" applyFont="1" applyBorder="1" applyAlignment="1">
      <alignment horizontal="center"/>
    </xf>
    <xf numFmtId="43" fontId="7" fillId="0" borderId="18" xfId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191" fontId="7" fillId="0" borderId="18" xfId="1" applyNumberFormat="1" applyFont="1" applyBorder="1" applyAlignment="1">
      <alignment horizontal="center"/>
    </xf>
    <xf numFmtId="0" fontId="7" fillId="6" borderId="18" xfId="4" applyFont="1" applyFill="1" applyBorder="1" applyAlignment="1">
      <alignment horizontal="center"/>
    </xf>
    <xf numFmtId="2" fontId="7" fillId="6" borderId="18" xfId="4" applyNumberFormat="1" applyFont="1" applyFill="1" applyBorder="1" applyAlignment="1">
      <alignment horizontal="center"/>
    </xf>
  </cellXfs>
  <cellStyles count="11">
    <cellStyle name="Comma 2" xfId="10" xr:uid="{E5E1A959-16BA-4508-B881-F85A97ABD931}"/>
    <cellStyle name="เครื่องหมายจุลภาค 4" xfId="6" xr:uid="{4930F1E1-8708-4877-8342-356FFE027E5D}"/>
    <cellStyle name="เครื่องหมายจุลภาค 4 2" xfId="9" xr:uid="{740F0CCF-0122-44D3-AE2F-BACADEAC4D25}"/>
    <cellStyle name="เครื่องหมายจุลภาค_5008 อาคารสำนักงานคณะกรรมการเลือกตั้งจ.ภูเก็ต" xfId="8" xr:uid="{EEF4EEEB-1711-4D2B-9A20-F24B23F993F6}"/>
    <cellStyle name="จุลภาค" xfId="1" builtinId="3"/>
    <cellStyle name="จุลภาค 2" xfId="7" xr:uid="{7A80F09B-DF98-444B-9F23-33305262C5EB}"/>
    <cellStyle name="ปกติ" xfId="0" builtinId="0"/>
    <cellStyle name="ปกติ 2" xfId="4" xr:uid="{CDB7B1DA-8316-4CA9-9ADD-CC068EF4CC18}"/>
    <cellStyle name="ปกติ_BOQ-BANG-NGA 2" xfId="2" xr:uid="{3348F0FC-CD06-42A0-B22C-EF4CF6A4E107}"/>
    <cellStyle name="ปกติ_ข้อมูลค่าขนส่ง 49" xfId="3" xr:uid="{EF26BA15-CA3A-4567-9120-839899A7E3CD}"/>
    <cellStyle name="ปกติ_ค่า Fบางนา" xfId="5" xr:uid="{74C4F4CA-CBAA-4715-85CD-53DEBBC8D7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KWAY\&#3586;&#3657;&#3629;&#3610;&#3633;&#3597;&#3597;&#3633;&#3605;&#3636;%20&#3611;&#3637;%2065\&#3611;&#3619;&#3632;&#3617;&#3634;&#3603;&#3619;&#3634;&#3588;&#3634;&#3648;&#3607;&#3624;&#3610;&#3633;&#3597;&#3597;&#3633;&#3605;&#3636;&#3611;&#3637;65\&#3617;.7\&#3627;&#3617;&#3641;&#3656;7&#3606;&#3609;&#3609;%20&#3588;&#3626;&#3621;.&#3626;&#3634;&#3618;&#3610;&#3657;&#3634;&#3609;&#3609;&#3634;&#3618;&#3648;&#3626;&#3623;&#3637;%20-%20&#3609;&#3634;&#3591;&#3648;&#3619;&#3652;&#3619;%20&#3605;&#3629;&#3609;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50;&#3611;&#3619;&#3649;&#3585;&#3619;&#3617;&#3611;&#3619;&#3632;&#3617;&#3634;&#3603;&#3619;&#3634;&#3588;&#3634;&#3591;&#3634;&#3609;&#3607;&#3634;&#3591;-SV.7-1(&#3649;&#3585;&#3657;&#3652;&#3586;&#3586;&#3657;&#3629;&#3612;&#3636;&#3604;&#3614;&#3621;&#3634;&#3604;)%20-%20&#3650;&#3588;&#3619;&#3591;&#3626;&#3619;&#3657;&#3634;&#3591;&#3606;&#3609;&#3609;&#3610;&#3609;&#3648;&#3586;&#3634;&#3609;&#3657;&#3635;&#3605;&#3585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ndows%2011\Downloads\&#3650;&#3611;&#3619;&#3649;&#3585;&#3619;&#3617;&#3611;&#3619;&#3632;&#3617;&#3634;&#3603;&#3619;&#3634;&#3588;&#3634;&#3591;&#3634;&#3609;&#3607;&#3634;&#3591;-SV.7-1(&#3649;&#3585;&#3657;&#3652;&#3586;&#3586;&#3657;&#3629;&#3612;&#3636;&#3604;&#3614;&#3621;&#3634;(1).xls" TargetMode="External"/><Relationship Id="rId1" Type="http://schemas.openxmlformats.org/officeDocument/2006/relationships/externalLinkPath" Target="file:///C:\Users\Windows%2011\Downloads\&#3650;&#3611;&#3619;&#3649;&#3585;&#3619;&#3617;&#3611;&#3619;&#3632;&#3617;&#3634;&#3603;&#3619;&#3634;&#3588;&#3634;&#3591;&#3634;&#3609;&#3607;&#3634;&#3591;-SV.7-1(&#3649;&#3585;&#3657;&#3652;&#3586;&#3586;&#3657;&#3629;&#3612;&#3636;&#3604;&#3614;&#3621;&#3634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15</v>
          </cell>
        </row>
        <row r="66">
          <cell r="G66">
            <v>250</v>
          </cell>
          <cell r="W66">
            <v>2</v>
          </cell>
        </row>
        <row r="93">
          <cell r="K93" t="str">
            <v>นายกำพล  ณ พัทลุง</v>
          </cell>
        </row>
        <row r="103">
          <cell r="E103" t="str">
            <v xml:space="preserve">ผิวจราจร  </v>
          </cell>
          <cell r="F103" t="str">
            <v>คอนกรีตเสริมเหล็ก</v>
          </cell>
          <cell r="K103">
            <v>4</v>
          </cell>
          <cell r="N103">
            <v>200</v>
          </cell>
          <cell r="O103" t="str">
            <v xml:space="preserve">  ม.</v>
          </cell>
        </row>
        <row r="104">
          <cell r="E104" t="str">
            <v xml:space="preserve">ไหล่ทาง </v>
          </cell>
          <cell r="F104" t="str">
            <v>ลูกรัง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G2" t="str">
            <v>กว้าง</v>
          </cell>
          <cell r="H2" t="str">
            <v xml:space="preserve">  </v>
          </cell>
          <cell r="J2">
            <v>4</v>
          </cell>
          <cell r="K2" t="str">
            <v xml:space="preserve"> ม.</v>
          </cell>
        </row>
        <row r="3">
          <cell r="G3" t="str">
            <v>กว้างข้างละ</v>
          </cell>
          <cell r="H3" t="str">
            <v xml:space="preserve">  </v>
          </cell>
          <cell r="J3">
            <v>0.5</v>
          </cell>
          <cell r="K3" t="str">
            <v xml:space="preserve"> ม.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55">
          <cell r="E55">
            <v>150000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  <sheetName val="โปรแกรมประมาณราคางานทาง-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5">
          <cell r="S105">
            <v>715.33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B6">
            <v>1</v>
          </cell>
          <cell r="C6">
            <v>8.32</v>
          </cell>
          <cell r="D6">
            <v>11.65</v>
          </cell>
        </row>
        <row r="7">
          <cell r="B7">
            <v>2</v>
          </cell>
          <cell r="C7">
            <v>10.34</v>
          </cell>
          <cell r="D7">
            <v>14.47</v>
          </cell>
        </row>
        <row r="8">
          <cell r="B8">
            <v>3</v>
          </cell>
          <cell r="C8">
            <v>12.35</v>
          </cell>
          <cell r="D8">
            <v>17.29</v>
          </cell>
        </row>
        <row r="9">
          <cell r="B9">
            <v>4</v>
          </cell>
          <cell r="C9">
            <v>14.37</v>
          </cell>
          <cell r="D9">
            <v>20.11</v>
          </cell>
        </row>
        <row r="10">
          <cell r="B10">
            <v>5</v>
          </cell>
          <cell r="C10">
            <v>16.38</v>
          </cell>
          <cell r="D10">
            <v>22.94</v>
          </cell>
        </row>
        <row r="11">
          <cell r="B11">
            <v>6</v>
          </cell>
          <cell r="C11">
            <v>18.399999999999999</v>
          </cell>
          <cell r="D11">
            <v>25.76</v>
          </cell>
        </row>
        <row r="12">
          <cell r="B12">
            <v>7</v>
          </cell>
          <cell r="C12">
            <v>20.41</v>
          </cell>
          <cell r="D12">
            <v>28.58</v>
          </cell>
        </row>
        <row r="13">
          <cell r="B13">
            <v>8</v>
          </cell>
          <cell r="C13">
            <v>22.66</v>
          </cell>
          <cell r="D13">
            <v>31.73</v>
          </cell>
        </row>
        <row r="14">
          <cell r="B14">
            <v>9</v>
          </cell>
          <cell r="C14">
            <v>25.34</v>
          </cell>
          <cell r="D14">
            <v>35.479999999999997</v>
          </cell>
        </row>
        <row r="15">
          <cell r="B15">
            <v>10</v>
          </cell>
          <cell r="C15">
            <v>28.02</v>
          </cell>
          <cell r="D15">
            <v>39.22</v>
          </cell>
        </row>
        <row r="16">
          <cell r="B16">
            <v>11</v>
          </cell>
          <cell r="C16">
            <v>30.69</v>
          </cell>
          <cell r="D16">
            <v>42.97</v>
          </cell>
        </row>
        <row r="17">
          <cell r="B17">
            <v>12</v>
          </cell>
          <cell r="C17">
            <v>33.369999999999997</v>
          </cell>
          <cell r="D17">
            <v>46.71</v>
          </cell>
        </row>
        <row r="18">
          <cell r="B18">
            <v>13</v>
          </cell>
          <cell r="C18">
            <v>36.04</v>
          </cell>
          <cell r="D18">
            <v>50.46</v>
          </cell>
        </row>
        <row r="19">
          <cell r="B19">
            <v>14</v>
          </cell>
          <cell r="C19">
            <v>38.72</v>
          </cell>
          <cell r="D19">
            <v>54.21</v>
          </cell>
        </row>
        <row r="20">
          <cell r="B20">
            <v>15</v>
          </cell>
          <cell r="C20">
            <v>41.39</v>
          </cell>
          <cell r="D20">
            <v>57.95</v>
          </cell>
        </row>
        <row r="21">
          <cell r="B21">
            <v>16</v>
          </cell>
          <cell r="C21">
            <v>44.07</v>
          </cell>
          <cell r="D21">
            <v>61.7</v>
          </cell>
        </row>
        <row r="22">
          <cell r="B22">
            <v>17</v>
          </cell>
          <cell r="C22">
            <v>46.75</v>
          </cell>
          <cell r="D22">
            <v>65.44</v>
          </cell>
        </row>
        <row r="23">
          <cell r="B23">
            <v>18</v>
          </cell>
          <cell r="C23">
            <v>49.42</v>
          </cell>
          <cell r="D23">
            <v>69.19</v>
          </cell>
        </row>
        <row r="24">
          <cell r="B24">
            <v>19</v>
          </cell>
          <cell r="C24">
            <v>52.1</v>
          </cell>
          <cell r="D24">
            <v>72.94</v>
          </cell>
        </row>
        <row r="25">
          <cell r="B25">
            <v>20</v>
          </cell>
          <cell r="C25">
            <v>54.78</v>
          </cell>
          <cell r="D25">
            <v>76.69</v>
          </cell>
        </row>
        <row r="26">
          <cell r="B26">
            <v>21</v>
          </cell>
          <cell r="C26">
            <v>57.45</v>
          </cell>
          <cell r="D26">
            <v>80.430000000000007</v>
          </cell>
        </row>
        <row r="27">
          <cell r="B27">
            <v>22</v>
          </cell>
          <cell r="C27">
            <v>60.13</v>
          </cell>
          <cell r="D27">
            <v>84.18</v>
          </cell>
        </row>
        <row r="28">
          <cell r="B28">
            <v>23</v>
          </cell>
          <cell r="C28">
            <v>62.8</v>
          </cell>
          <cell r="D28">
            <v>87.92</v>
          </cell>
        </row>
        <row r="29">
          <cell r="B29">
            <v>24</v>
          </cell>
          <cell r="C29">
            <v>65.48</v>
          </cell>
          <cell r="D29">
            <v>91.67</v>
          </cell>
        </row>
        <row r="30">
          <cell r="B30">
            <v>25</v>
          </cell>
          <cell r="C30">
            <v>68.16</v>
          </cell>
          <cell r="D30">
            <v>95.42</v>
          </cell>
        </row>
        <row r="31">
          <cell r="B31">
            <v>26</v>
          </cell>
          <cell r="C31">
            <v>70.83</v>
          </cell>
          <cell r="D31">
            <v>99.16</v>
          </cell>
        </row>
        <row r="32">
          <cell r="B32">
            <v>27</v>
          </cell>
          <cell r="C32">
            <v>73.510000000000005</v>
          </cell>
          <cell r="D32">
            <v>102.91</v>
          </cell>
        </row>
        <row r="33">
          <cell r="B33">
            <v>28</v>
          </cell>
          <cell r="C33">
            <v>76.19</v>
          </cell>
          <cell r="D33">
            <v>106.66</v>
          </cell>
        </row>
        <row r="34">
          <cell r="B34">
            <v>29</v>
          </cell>
          <cell r="C34">
            <v>78.849999999999994</v>
          </cell>
          <cell r="D34">
            <v>110.39</v>
          </cell>
        </row>
        <row r="35">
          <cell r="B35">
            <v>30</v>
          </cell>
          <cell r="C35">
            <v>81.540000000000006</v>
          </cell>
          <cell r="D35">
            <v>114.15</v>
          </cell>
        </row>
        <row r="36">
          <cell r="B36">
            <v>31</v>
          </cell>
          <cell r="C36">
            <v>84.2</v>
          </cell>
          <cell r="D36">
            <v>117.88</v>
          </cell>
        </row>
        <row r="37">
          <cell r="B37">
            <v>32</v>
          </cell>
          <cell r="C37">
            <v>86.89</v>
          </cell>
          <cell r="D37">
            <v>121.65</v>
          </cell>
        </row>
        <row r="38">
          <cell r="B38">
            <v>33</v>
          </cell>
          <cell r="C38">
            <v>89.57</v>
          </cell>
          <cell r="D38">
            <v>125.39</v>
          </cell>
        </row>
        <row r="39">
          <cell r="B39">
            <v>34</v>
          </cell>
          <cell r="C39">
            <v>92.25</v>
          </cell>
          <cell r="D39">
            <v>129.15</v>
          </cell>
        </row>
        <row r="40">
          <cell r="B40">
            <v>35</v>
          </cell>
          <cell r="C40">
            <v>94.91</v>
          </cell>
          <cell r="D40">
            <v>132.87</v>
          </cell>
        </row>
        <row r="41">
          <cell r="B41">
            <v>36</v>
          </cell>
          <cell r="C41">
            <v>97.59</v>
          </cell>
          <cell r="D41">
            <v>136.63</v>
          </cell>
        </row>
        <row r="42">
          <cell r="B42">
            <v>37</v>
          </cell>
          <cell r="C42">
            <v>100.27</v>
          </cell>
          <cell r="D42">
            <v>140.38</v>
          </cell>
        </row>
        <row r="43">
          <cell r="B43">
            <v>38</v>
          </cell>
          <cell r="C43">
            <v>102.95</v>
          </cell>
          <cell r="D43">
            <v>144.13</v>
          </cell>
        </row>
        <row r="44">
          <cell r="B44">
            <v>39</v>
          </cell>
          <cell r="C44">
            <v>105.63</v>
          </cell>
          <cell r="D44">
            <v>147.88</v>
          </cell>
        </row>
        <row r="45">
          <cell r="B45">
            <v>40</v>
          </cell>
          <cell r="C45">
            <v>108.29</v>
          </cell>
          <cell r="D45">
            <v>151.61000000000001</v>
          </cell>
        </row>
        <row r="46">
          <cell r="B46">
            <v>41</v>
          </cell>
          <cell r="C46">
            <v>110.98</v>
          </cell>
          <cell r="D46">
            <v>155.38</v>
          </cell>
        </row>
        <row r="47">
          <cell r="B47">
            <v>42</v>
          </cell>
          <cell r="C47">
            <v>113.66</v>
          </cell>
          <cell r="D47">
            <v>159.12</v>
          </cell>
        </row>
        <row r="48">
          <cell r="B48">
            <v>43</v>
          </cell>
          <cell r="C48">
            <v>116.32</v>
          </cell>
          <cell r="D48">
            <v>162.85</v>
          </cell>
        </row>
        <row r="49">
          <cell r="B49">
            <v>44</v>
          </cell>
          <cell r="C49">
            <v>119.01</v>
          </cell>
          <cell r="D49">
            <v>166.61</v>
          </cell>
        </row>
        <row r="50">
          <cell r="B50">
            <v>45</v>
          </cell>
          <cell r="C50">
            <v>121.68</v>
          </cell>
          <cell r="D50">
            <v>170.35</v>
          </cell>
        </row>
        <row r="51">
          <cell r="B51">
            <v>46</v>
          </cell>
          <cell r="C51">
            <v>124.36</v>
          </cell>
          <cell r="D51">
            <v>174.11</v>
          </cell>
        </row>
        <row r="52">
          <cell r="B52">
            <v>47</v>
          </cell>
          <cell r="C52">
            <v>127.03</v>
          </cell>
          <cell r="D52">
            <v>177.84</v>
          </cell>
        </row>
        <row r="53">
          <cell r="B53">
            <v>48</v>
          </cell>
          <cell r="C53">
            <v>129.71</v>
          </cell>
          <cell r="D53">
            <v>181.59</v>
          </cell>
        </row>
        <row r="54">
          <cell r="B54">
            <v>49</v>
          </cell>
          <cell r="C54">
            <v>132.37</v>
          </cell>
          <cell r="D54">
            <v>185.31</v>
          </cell>
        </row>
        <row r="55">
          <cell r="B55">
            <v>50</v>
          </cell>
          <cell r="C55">
            <v>135.04</v>
          </cell>
          <cell r="D55">
            <v>189.06</v>
          </cell>
        </row>
        <row r="56">
          <cell r="B56">
            <v>51</v>
          </cell>
          <cell r="C56">
            <v>137.72999999999999</v>
          </cell>
          <cell r="D56">
            <v>192.83</v>
          </cell>
        </row>
        <row r="57">
          <cell r="B57">
            <v>52</v>
          </cell>
          <cell r="C57">
            <v>140.38999999999999</v>
          </cell>
          <cell r="D57">
            <v>196.55</v>
          </cell>
        </row>
        <row r="58">
          <cell r="B58">
            <v>53</v>
          </cell>
          <cell r="C58">
            <v>143.07</v>
          </cell>
          <cell r="D58">
            <v>200.3</v>
          </cell>
        </row>
        <row r="59">
          <cell r="B59">
            <v>54</v>
          </cell>
          <cell r="C59">
            <v>145.77000000000001</v>
          </cell>
          <cell r="D59">
            <v>204.07</v>
          </cell>
        </row>
        <row r="60">
          <cell r="B60">
            <v>55</v>
          </cell>
          <cell r="C60">
            <v>148.41999999999999</v>
          </cell>
          <cell r="D60">
            <v>207.79</v>
          </cell>
        </row>
        <row r="61">
          <cell r="B61">
            <v>56</v>
          </cell>
          <cell r="C61">
            <v>151.1</v>
          </cell>
          <cell r="D61">
            <v>211.53</v>
          </cell>
        </row>
        <row r="62">
          <cell r="B62">
            <v>57</v>
          </cell>
          <cell r="C62">
            <v>153.78</v>
          </cell>
          <cell r="D62">
            <v>215.29</v>
          </cell>
        </row>
        <row r="63">
          <cell r="B63">
            <v>58</v>
          </cell>
          <cell r="C63">
            <v>156.49</v>
          </cell>
          <cell r="D63">
            <v>219.08</v>
          </cell>
        </row>
        <row r="64">
          <cell r="B64">
            <v>59</v>
          </cell>
          <cell r="C64">
            <v>159.13999999999999</v>
          </cell>
          <cell r="D64">
            <v>222.8</v>
          </cell>
        </row>
        <row r="65">
          <cell r="B65">
            <v>60</v>
          </cell>
          <cell r="C65">
            <v>161.82</v>
          </cell>
          <cell r="D65">
            <v>226.54</v>
          </cell>
        </row>
        <row r="66">
          <cell r="B66">
            <v>61</v>
          </cell>
          <cell r="C66">
            <v>164.5</v>
          </cell>
          <cell r="D66">
            <v>230.3</v>
          </cell>
        </row>
        <row r="67">
          <cell r="B67">
            <v>62</v>
          </cell>
          <cell r="C67">
            <v>167.2</v>
          </cell>
          <cell r="D67">
            <v>234.08</v>
          </cell>
        </row>
        <row r="68">
          <cell r="B68">
            <v>63</v>
          </cell>
          <cell r="C68">
            <v>169.85</v>
          </cell>
          <cell r="D68">
            <v>237.79</v>
          </cell>
        </row>
        <row r="69">
          <cell r="B69">
            <v>64</v>
          </cell>
          <cell r="C69">
            <v>172.51</v>
          </cell>
          <cell r="D69">
            <v>241.51</v>
          </cell>
        </row>
        <row r="70">
          <cell r="B70">
            <v>65</v>
          </cell>
          <cell r="C70">
            <v>175.18</v>
          </cell>
          <cell r="D70">
            <v>245.25</v>
          </cell>
        </row>
        <row r="71">
          <cell r="B71">
            <v>66</v>
          </cell>
          <cell r="C71">
            <v>177.87</v>
          </cell>
          <cell r="D71">
            <v>249.01</v>
          </cell>
        </row>
        <row r="72">
          <cell r="B72">
            <v>67</v>
          </cell>
          <cell r="C72">
            <v>180.56</v>
          </cell>
          <cell r="D72">
            <v>252.79</v>
          </cell>
        </row>
        <row r="73">
          <cell r="B73">
            <v>68</v>
          </cell>
          <cell r="C73">
            <v>183.2</v>
          </cell>
          <cell r="D73">
            <v>256.47000000000003</v>
          </cell>
        </row>
        <row r="74">
          <cell r="B74">
            <v>69</v>
          </cell>
          <cell r="C74">
            <v>185.92</v>
          </cell>
          <cell r="D74">
            <v>260.29000000000002</v>
          </cell>
        </row>
        <row r="75">
          <cell r="B75">
            <v>70</v>
          </cell>
          <cell r="C75">
            <v>188.58</v>
          </cell>
          <cell r="D75">
            <v>264.01</v>
          </cell>
        </row>
        <row r="76">
          <cell r="B76">
            <v>71</v>
          </cell>
          <cell r="C76">
            <v>191.24</v>
          </cell>
          <cell r="D76">
            <v>267.74</v>
          </cell>
        </row>
        <row r="77">
          <cell r="B77">
            <v>72</v>
          </cell>
          <cell r="C77">
            <v>193.92</v>
          </cell>
          <cell r="D77">
            <v>271.49</v>
          </cell>
        </row>
        <row r="78">
          <cell r="B78">
            <v>73</v>
          </cell>
          <cell r="C78">
            <v>196.61</v>
          </cell>
          <cell r="D78">
            <v>275.26</v>
          </cell>
        </row>
        <row r="79">
          <cell r="B79">
            <v>74</v>
          </cell>
          <cell r="C79">
            <v>199.32</v>
          </cell>
          <cell r="D79">
            <v>279.04000000000002</v>
          </cell>
        </row>
        <row r="80">
          <cell r="B80">
            <v>75</v>
          </cell>
          <cell r="C80">
            <v>201.94</v>
          </cell>
          <cell r="D80">
            <v>282.70999999999998</v>
          </cell>
        </row>
        <row r="81">
          <cell r="B81">
            <v>76</v>
          </cell>
          <cell r="C81">
            <v>204.66</v>
          </cell>
          <cell r="D81">
            <v>286.52999999999997</v>
          </cell>
        </row>
        <row r="82">
          <cell r="B82">
            <v>77</v>
          </cell>
          <cell r="C82">
            <v>207.3</v>
          </cell>
          <cell r="D82">
            <v>290.22000000000003</v>
          </cell>
        </row>
        <row r="83">
          <cell r="B83">
            <v>78</v>
          </cell>
          <cell r="C83">
            <v>209.95</v>
          </cell>
          <cell r="D83">
            <v>293.93</v>
          </cell>
        </row>
        <row r="84">
          <cell r="B84">
            <v>79</v>
          </cell>
          <cell r="C84">
            <v>212.72</v>
          </cell>
          <cell r="D84">
            <v>297.81</v>
          </cell>
        </row>
        <row r="85">
          <cell r="B85">
            <v>80</v>
          </cell>
          <cell r="C85">
            <v>215.39</v>
          </cell>
          <cell r="D85">
            <v>301.55</v>
          </cell>
        </row>
        <row r="86">
          <cell r="B86">
            <v>81</v>
          </cell>
          <cell r="C86">
            <v>218.07</v>
          </cell>
          <cell r="D86">
            <v>305.3</v>
          </cell>
        </row>
        <row r="87">
          <cell r="B87">
            <v>82</v>
          </cell>
          <cell r="C87">
            <v>220.65</v>
          </cell>
          <cell r="D87">
            <v>308.91000000000003</v>
          </cell>
        </row>
        <row r="88">
          <cell r="B88">
            <v>83</v>
          </cell>
          <cell r="C88">
            <v>223.35</v>
          </cell>
          <cell r="D88">
            <v>312.7</v>
          </cell>
        </row>
        <row r="89">
          <cell r="B89">
            <v>84</v>
          </cell>
          <cell r="C89">
            <v>226.07</v>
          </cell>
          <cell r="D89">
            <v>316.5</v>
          </cell>
        </row>
        <row r="90">
          <cell r="B90">
            <v>85</v>
          </cell>
          <cell r="C90">
            <v>228.79</v>
          </cell>
          <cell r="D90">
            <v>320.31</v>
          </cell>
        </row>
        <row r="91">
          <cell r="B91">
            <v>86</v>
          </cell>
          <cell r="C91">
            <v>231.41</v>
          </cell>
          <cell r="D91">
            <v>323.97000000000003</v>
          </cell>
        </row>
        <row r="92">
          <cell r="B92">
            <v>87</v>
          </cell>
          <cell r="C92">
            <v>234.03</v>
          </cell>
          <cell r="D92">
            <v>327.64</v>
          </cell>
        </row>
        <row r="93">
          <cell r="B93">
            <v>88</v>
          </cell>
          <cell r="C93">
            <v>236.79</v>
          </cell>
          <cell r="D93">
            <v>331.5</v>
          </cell>
        </row>
        <row r="94">
          <cell r="B94">
            <v>89</v>
          </cell>
          <cell r="C94">
            <v>239.42</v>
          </cell>
          <cell r="D94">
            <v>335.19</v>
          </cell>
        </row>
        <row r="95">
          <cell r="B95">
            <v>90</v>
          </cell>
          <cell r="C95">
            <v>242.07</v>
          </cell>
          <cell r="D95">
            <v>338.9</v>
          </cell>
        </row>
        <row r="96">
          <cell r="B96">
            <v>91</v>
          </cell>
          <cell r="C96">
            <v>244.86</v>
          </cell>
          <cell r="D96">
            <v>342.81</v>
          </cell>
        </row>
        <row r="97">
          <cell r="B97">
            <v>92</v>
          </cell>
          <cell r="C97">
            <v>247.53</v>
          </cell>
          <cell r="D97">
            <v>346.54</v>
          </cell>
        </row>
        <row r="98">
          <cell r="B98">
            <v>93</v>
          </cell>
          <cell r="C98">
            <v>250.2</v>
          </cell>
          <cell r="D98">
            <v>350.29</v>
          </cell>
        </row>
        <row r="99">
          <cell r="B99">
            <v>94</v>
          </cell>
          <cell r="C99">
            <v>252.89</v>
          </cell>
          <cell r="D99">
            <v>354.04</v>
          </cell>
        </row>
        <row r="100">
          <cell r="B100">
            <v>95</v>
          </cell>
          <cell r="C100">
            <v>255.43</v>
          </cell>
          <cell r="D100">
            <v>357.6</v>
          </cell>
        </row>
        <row r="101">
          <cell r="B101">
            <v>96</v>
          </cell>
          <cell r="C101">
            <v>258.13</v>
          </cell>
          <cell r="D101">
            <v>361.38</v>
          </cell>
        </row>
        <row r="102">
          <cell r="B102">
            <v>97</v>
          </cell>
          <cell r="C102">
            <v>260.83999999999997</v>
          </cell>
          <cell r="D102">
            <v>365.17</v>
          </cell>
        </row>
        <row r="103">
          <cell r="B103">
            <v>98</v>
          </cell>
          <cell r="C103">
            <v>263.56</v>
          </cell>
          <cell r="D103">
            <v>368.98</v>
          </cell>
        </row>
        <row r="104">
          <cell r="B104">
            <v>99</v>
          </cell>
          <cell r="C104">
            <v>266.29000000000002</v>
          </cell>
          <cell r="D104">
            <v>372.81</v>
          </cell>
        </row>
        <row r="105">
          <cell r="B105">
            <v>100</v>
          </cell>
          <cell r="C105">
            <v>268.86</v>
          </cell>
          <cell r="D105">
            <v>376.41</v>
          </cell>
        </row>
        <row r="106">
          <cell r="B106">
            <v>101</v>
          </cell>
          <cell r="C106">
            <v>271.61</v>
          </cell>
          <cell r="D106">
            <v>380.26</v>
          </cell>
        </row>
        <row r="107">
          <cell r="B107">
            <v>102</v>
          </cell>
          <cell r="C107">
            <v>274.2</v>
          </cell>
          <cell r="D107">
            <v>383.88</v>
          </cell>
        </row>
        <row r="108">
          <cell r="B108">
            <v>103</v>
          </cell>
          <cell r="C108">
            <v>276.97000000000003</v>
          </cell>
          <cell r="D108">
            <v>387.76</v>
          </cell>
        </row>
        <row r="109">
          <cell r="B109">
            <v>104</v>
          </cell>
          <cell r="C109">
            <v>279.57</v>
          </cell>
          <cell r="D109">
            <v>391.39</v>
          </cell>
        </row>
        <row r="110">
          <cell r="B110">
            <v>105</v>
          </cell>
          <cell r="C110">
            <v>282.36</v>
          </cell>
          <cell r="D110">
            <v>395.3</v>
          </cell>
        </row>
        <row r="111">
          <cell r="B111">
            <v>106</v>
          </cell>
          <cell r="C111">
            <v>284.97000000000003</v>
          </cell>
          <cell r="D111">
            <v>398.96</v>
          </cell>
        </row>
        <row r="112">
          <cell r="B112">
            <v>107</v>
          </cell>
          <cell r="C112">
            <v>287.58999999999997</v>
          </cell>
          <cell r="D112">
            <v>402.63</v>
          </cell>
        </row>
        <row r="113">
          <cell r="B113">
            <v>108</v>
          </cell>
          <cell r="C113">
            <v>290.22000000000003</v>
          </cell>
          <cell r="D113">
            <v>406.31</v>
          </cell>
        </row>
        <row r="114">
          <cell r="B114">
            <v>109</v>
          </cell>
          <cell r="C114">
            <v>293.05</v>
          </cell>
          <cell r="D114">
            <v>410.27</v>
          </cell>
        </row>
        <row r="115">
          <cell r="B115">
            <v>110</v>
          </cell>
          <cell r="C115">
            <v>295.69</v>
          </cell>
          <cell r="D115">
            <v>413.97</v>
          </cell>
        </row>
        <row r="116">
          <cell r="B116">
            <v>111</v>
          </cell>
          <cell r="C116">
            <v>298.33999999999997</v>
          </cell>
          <cell r="D116">
            <v>417.68</v>
          </cell>
        </row>
        <row r="117">
          <cell r="B117">
            <v>112</v>
          </cell>
          <cell r="C117">
            <v>301</v>
          </cell>
          <cell r="D117">
            <v>421.4</v>
          </cell>
        </row>
        <row r="118">
          <cell r="B118">
            <v>113</v>
          </cell>
          <cell r="C118">
            <v>303.66000000000003</v>
          </cell>
          <cell r="D118">
            <v>425.12</v>
          </cell>
        </row>
        <row r="119">
          <cell r="B119">
            <v>114</v>
          </cell>
          <cell r="C119">
            <v>306.33</v>
          </cell>
          <cell r="D119">
            <v>428.86</v>
          </cell>
        </row>
        <row r="120">
          <cell r="B120">
            <v>115</v>
          </cell>
          <cell r="C120">
            <v>309.01</v>
          </cell>
          <cell r="D120">
            <v>432.61</v>
          </cell>
        </row>
        <row r="121">
          <cell r="B121">
            <v>116</v>
          </cell>
          <cell r="C121">
            <v>311.69</v>
          </cell>
          <cell r="D121">
            <v>436.37</v>
          </cell>
        </row>
        <row r="122">
          <cell r="B122">
            <v>117</v>
          </cell>
          <cell r="C122">
            <v>314.38</v>
          </cell>
          <cell r="D122">
            <v>440.14</v>
          </cell>
        </row>
        <row r="123">
          <cell r="B123">
            <v>118</v>
          </cell>
          <cell r="C123">
            <v>317.08999999999997</v>
          </cell>
          <cell r="D123">
            <v>443.92</v>
          </cell>
        </row>
        <row r="124">
          <cell r="B124">
            <v>119</v>
          </cell>
          <cell r="C124">
            <v>319.8</v>
          </cell>
          <cell r="D124">
            <v>447.71</v>
          </cell>
        </row>
        <row r="125">
          <cell r="B125">
            <v>120</v>
          </cell>
          <cell r="C125">
            <v>322.51</v>
          </cell>
          <cell r="D125">
            <v>451.52</v>
          </cell>
        </row>
        <row r="126">
          <cell r="B126">
            <v>121</v>
          </cell>
          <cell r="C126">
            <v>324.99</v>
          </cell>
          <cell r="D126">
            <v>454.99</v>
          </cell>
        </row>
        <row r="127">
          <cell r="B127">
            <v>122</v>
          </cell>
          <cell r="C127">
            <v>327.72</v>
          </cell>
          <cell r="D127">
            <v>458.81</v>
          </cell>
        </row>
        <row r="128">
          <cell r="B128">
            <v>123</v>
          </cell>
          <cell r="C128">
            <v>330.46</v>
          </cell>
          <cell r="D128">
            <v>462.65</v>
          </cell>
        </row>
        <row r="129">
          <cell r="B129">
            <v>124</v>
          </cell>
          <cell r="C129">
            <v>333.21</v>
          </cell>
          <cell r="D129">
            <v>466.5</v>
          </cell>
        </row>
        <row r="130">
          <cell r="B130">
            <v>125</v>
          </cell>
          <cell r="C130">
            <v>335.71</v>
          </cell>
          <cell r="D130">
            <v>469.99</v>
          </cell>
        </row>
        <row r="131">
          <cell r="B131">
            <v>126</v>
          </cell>
          <cell r="C131">
            <v>338.47</v>
          </cell>
          <cell r="D131">
            <v>473.86</v>
          </cell>
        </row>
        <row r="132">
          <cell r="B132">
            <v>127</v>
          </cell>
          <cell r="C132">
            <v>341.25</v>
          </cell>
          <cell r="D132">
            <v>477.75</v>
          </cell>
        </row>
        <row r="133">
          <cell r="B133">
            <v>128</v>
          </cell>
          <cell r="C133">
            <v>343.76</v>
          </cell>
          <cell r="D133">
            <v>481.26</v>
          </cell>
        </row>
        <row r="134">
          <cell r="B134">
            <v>129</v>
          </cell>
          <cell r="C134">
            <v>346.54</v>
          </cell>
          <cell r="D134">
            <v>485.16</v>
          </cell>
        </row>
        <row r="135">
          <cell r="B135">
            <v>130</v>
          </cell>
          <cell r="C135">
            <v>349.35</v>
          </cell>
          <cell r="D135">
            <v>489.08</v>
          </cell>
        </row>
        <row r="136">
          <cell r="B136">
            <v>131</v>
          </cell>
          <cell r="C136">
            <v>351.87</v>
          </cell>
          <cell r="D136">
            <v>492.61</v>
          </cell>
        </row>
        <row r="137">
          <cell r="B137">
            <v>132</v>
          </cell>
          <cell r="C137">
            <v>354.68</v>
          </cell>
          <cell r="D137">
            <v>496.56</v>
          </cell>
        </row>
        <row r="138">
          <cell r="B138">
            <v>133</v>
          </cell>
          <cell r="C138">
            <v>357.21</v>
          </cell>
          <cell r="D138">
            <v>500.1</v>
          </cell>
        </row>
        <row r="139">
          <cell r="B139">
            <v>134</v>
          </cell>
          <cell r="C139">
            <v>360.05</v>
          </cell>
          <cell r="D139">
            <v>504.07</v>
          </cell>
        </row>
        <row r="140">
          <cell r="B140">
            <v>135</v>
          </cell>
          <cell r="C140">
            <v>362.59</v>
          </cell>
          <cell r="D140">
            <v>507.62</v>
          </cell>
        </row>
        <row r="141">
          <cell r="B141">
            <v>136</v>
          </cell>
          <cell r="C141">
            <v>365.13</v>
          </cell>
          <cell r="D141">
            <v>511.18</v>
          </cell>
        </row>
        <row r="142">
          <cell r="B142">
            <v>137</v>
          </cell>
          <cell r="C142">
            <v>367.99</v>
          </cell>
          <cell r="D142">
            <v>515.19000000000005</v>
          </cell>
        </row>
        <row r="143">
          <cell r="B143">
            <v>138</v>
          </cell>
          <cell r="C143">
            <v>370.54</v>
          </cell>
          <cell r="D143">
            <v>518.76</v>
          </cell>
        </row>
        <row r="144">
          <cell r="B144">
            <v>139</v>
          </cell>
          <cell r="C144">
            <v>373.42</v>
          </cell>
          <cell r="D144">
            <v>522.79</v>
          </cell>
        </row>
        <row r="145">
          <cell r="B145">
            <v>140</v>
          </cell>
          <cell r="C145">
            <v>375.98</v>
          </cell>
          <cell r="D145">
            <v>526.38</v>
          </cell>
        </row>
        <row r="146">
          <cell r="B146">
            <v>141</v>
          </cell>
          <cell r="C146">
            <v>378.55</v>
          </cell>
          <cell r="D146">
            <v>529.97</v>
          </cell>
        </row>
        <row r="147">
          <cell r="B147">
            <v>142</v>
          </cell>
          <cell r="C147">
            <v>381.45</v>
          </cell>
          <cell r="D147">
            <v>534.04</v>
          </cell>
        </row>
        <row r="148">
          <cell r="B148">
            <v>143</v>
          </cell>
          <cell r="C148">
            <v>384.03</v>
          </cell>
          <cell r="D148">
            <v>537.64</v>
          </cell>
        </row>
        <row r="149">
          <cell r="B149">
            <v>144</v>
          </cell>
          <cell r="C149">
            <v>386.61</v>
          </cell>
          <cell r="D149">
            <v>541.25</v>
          </cell>
        </row>
        <row r="150">
          <cell r="B150">
            <v>145</v>
          </cell>
          <cell r="C150">
            <v>389.54</v>
          </cell>
          <cell r="D150">
            <v>545.36</v>
          </cell>
        </row>
        <row r="151">
          <cell r="B151">
            <v>146</v>
          </cell>
          <cell r="C151">
            <v>392.14</v>
          </cell>
          <cell r="D151">
            <v>548.99</v>
          </cell>
        </row>
        <row r="152">
          <cell r="B152">
            <v>147</v>
          </cell>
          <cell r="C152">
            <v>394.73</v>
          </cell>
          <cell r="D152">
            <v>552.62</v>
          </cell>
        </row>
        <row r="153">
          <cell r="B153">
            <v>148</v>
          </cell>
          <cell r="C153">
            <v>397.33</v>
          </cell>
          <cell r="D153">
            <v>556.26</v>
          </cell>
        </row>
        <row r="154">
          <cell r="B154">
            <v>149</v>
          </cell>
          <cell r="C154">
            <v>399.93</v>
          </cell>
          <cell r="D154">
            <v>559.9</v>
          </cell>
        </row>
        <row r="155">
          <cell r="B155">
            <v>150</v>
          </cell>
          <cell r="C155">
            <v>402.91</v>
          </cell>
          <cell r="D155">
            <v>564.08000000000004</v>
          </cell>
        </row>
        <row r="156">
          <cell r="B156">
            <v>151</v>
          </cell>
          <cell r="C156">
            <v>405.53</v>
          </cell>
          <cell r="D156">
            <v>567.74</v>
          </cell>
        </row>
        <row r="157">
          <cell r="B157">
            <v>152</v>
          </cell>
          <cell r="C157">
            <v>408.15</v>
          </cell>
          <cell r="D157">
            <v>571.41</v>
          </cell>
        </row>
        <row r="158">
          <cell r="B158">
            <v>153</v>
          </cell>
          <cell r="C158">
            <v>410.77</v>
          </cell>
          <cell r="D158">
            <v>575.08000000000004</v>
          </cell>
        </row>
        <row r="159">
          <cell r="B159">
            <v>154</v>
          </cell>
          <cell r="C159">
            <v>413.4</v>
          </cell>
          <cell r="D159">
            <v>578.76</v>
          </cell>
        </row>
        <row r="160">
          <cell r="B160">
            <v>155</v>
          </cell>
          <cell r="C160">
            <v>416.03</v>
          </cell>
          <cell r="D160">
            <v>582.45000000000005</v>
          </cell>
        </row>
        <row r="161">
          <cell r="B161">
            <v>156</v>
          </cell>
          <cell r="C161">
            <v>418.67</v>
          </cell>
          <cell r="D161">
            <v>586.14</v>
          </cell>
        </row>
        <row r="162">
          <cell r="B162">
            <v>157</v>
          </cell>
          <cell r="C162">
            <v>421.31</v>
          </cell>
          <cell r="D162">
            <v>589.84</v>
          </cell>
        </row>
        <row r="163">
          <cell r="B163">
            <v>158</v>
          </cell>
          <cell r="C163">
            <v>424.38</v>
          </cell>
          <cell r="D163">
            <v>594.13</v>
          </cell>
        </row>
        <row r="164">
          <cell r="B164">
            <v>159</v>
          </cell>
          <cell r="C164">
            <v>427.03</v>
          </cell>
          <cell r="D164">
            <v>597.85</v>
          </cell>
        </row>
        <row r="165">
          <cell r="B165">
            <v>160</v>
          </cell>
          <cell r="C165">
            <v>429.69</v>
          </cell>
          <cell r="D165">
            <v>601.57000000000005</v>
          </cell>
        </row>
        <row r="166">
          <cell r="B166">
            <v>161</v>
          </cell>
          <cell r="C166">
            <v>432.36</v>
          </cell>
          <cell r="D166">
            <v>605.30999999999995</v>
          </cell>
        </row>
        <row r="167">
          <cell r="B167">
            <v>162</v>
          </cell>
          <cell r="C167">
            <v>435.03</v>
          </cell>
          <cell r="D167">
            <v>609.04999999999995</v>
          </cell>
        </row>
        <row r="168">
          <cell r="B168">
            <v>163</v>
          </cell>
          <cell r="C168">
            <v>437.71</v>
          </cell>
          <cell r="D168">
            <v>612.79</v>
          </cell>
        </row>
        <row r="169">
          <cell r="B169">
            <v>164</v>
          </cell>
          <cell r="C169">
            <v>440.39</v>
          </cell>
          <cell r="D169">
            <v>616.54999999999995</v>
          </cell>
        </row>
        <row r="170">
          <cell r="B170">
            <v>165</v>
          </cell>
          <cell r="C170">
            <v>443.08</v>
          </cell>
          <cell r="D170">
            <v>620.30999999999995</v>
          </cell>
        </row>
        <row r="171">
          <cell r="B171">
            <v>166</v>
          </cell>
          <cell r="C171">
            <v>445.77</v>
          </cell>
          <cell r="D171">
            <v>624.08000000000004</v>
          </cell>
        </row>
        <row r="172">
          <cell r="B172">
            <v>167</v>
          </cell>
          <cell r="C172">
            <v>448.47</v>
          </cell>
          <cell r="D172">
            <v>627.86</v>
          </cell>
        </row>
        <row r="173">
          <cell r="B173">
            <v>168</v>
          </cell>
          <cell r="C173">
            <v>451.18</v>
          </cell>
          <cell r="D173">
            <v>631.65</v>
          </cell>
        </row>
        <row r="174">
          <cell r="B174">
            <v>169</v>
          </cell>
          <cell r="C174">
            <v>453.41</v>
          </cell>
          <cell r="D174">
            <v>634.78</v>
          </cell>
        </row>
        <row r="175">
          <cell r="B175">
            <v>170</v>
          </cell>
          <cell r="C175">
            <v>456.13</v>
          </cell>
          <cell r="D175">
            <v>638.58000000000004</v>
          </cell>
        </row>
        <row r="176">
          <cell r="B176">
            <v>171</v>
          </cell>
          <cell r="C176">
            <v>458.84</v>
          </cell>
          <cell r="D176">
            <v>642.38</v>
          </cell>
        </row>
        <row r="177">
          <cell r="B177">
            <v>172</v>
          </cell>
          <cell r="C177">
            <v>461.57</v>
          </cell>
          <cell r="D177">
            <v>646.19000000000005</v>
          </cell>
        </row>
        <row r="178">
          <cell r="B178">
            <v>173</v>
          </cell>
          <cell r="C178">
            <v>464.29</v>
          </cell>
          <cell r="D178">
            <v>650.01</v>
          </cell>
        </row>
        <row r="179">
          <cell r="B179">
            <v>174</v>
          </cell>
          <cell r="C179">
            <v>467.03</v>
          </cell>
          <cell r="D179">
            <v>653.84</v>
          </cell>
        </row>
        <row r="180">
          <cell r="B180">
            <v>175</v>
          </cell>
          <cell r="C180">
            <v>469.77</v>
          </cell>
          <cell r="D180">
            <v>657.68</v>
          </cell>
        </row>
        <row r="181">
          <cell r="B181">
            <v>176</v>
          </cell>
          <cell r="C181">
            <v>472.52</v>
          </cell>
          <cell r="D181">
            <v>661.53</v>
          </cell>
        </row>
        <row r="182">
          <cell r="B182">
            <v>177</v>
          </cell>
          <cell r="C182">
            <v>475.28</v>
          </cell>
          <cell r="D182">
            <v>665.39</v>
          </cell>
        </row>
        <row r="183">
          <cell r="B183">
            <v>178</v>
          </cell>
          <cell r="C183">
            <v>477.51</v>
          </cell>
          <cell r="D183">
            <v>668.52</v>
          </cell>
        </row>
        <row r="184">
          <cell r="B184">
            <v>179</v>
          </cell>
          <cell r="C184">
            <v>480.28</v>
          </cell>
          <cell r="D184">
            <v>672.39</v>
          </cell>
        </row>
        <row r="185">
          <cell r="B185">
            <v>180</v>
          </cell>
          <cell r="C185">
            <v>483.05</v>
          </cell>
          <cell r="D185">
            <v>676.26</v>
          </cell>
        </row>
        <row r="186">
          <cell r="B186">
            <v>181</v>
          </cell>
          <cell r="C186">
            <v>485.82</v>
          </cell>
          <cell r="D186">
            <v>680.15</v>
          </cell>
        </row>
        <row r="187">
          <cell r="B187">
            <v>182</v>
          </cell>
          <cell r="C187">
            <v>488.61</v>
          </cell>
          <cell r="D187">
            <v>684.05</v>
          </cell>
        </row>
        <row r="188">
          <cell r="B188">
            <v>183</v>
          </cell>
          <cell r="C188">
            <v>491.4</v>
          </cell>
          <cell r="D188">
            <v>687.96</v>
          </cell>
        </row>
        <row r="189">
          <cell r="B189">
            <v>184</v>
          </cell>
          <cell r="C189">
            <v>493.63</v>
          </cell>
          <cell r="D189">
            <v>691.09</v>
          </cell>
        </row>
        <row r="190">
          <cell r="B190">
            <v>185</v>
          </cell>
          <cell r="C190">
            <v>496.43</v>
          </cell>
          <cell r="D190">
            <v>695.01</v>
          </cell>
        </row>
        <row r="191">
          <cell r="B191">
            <v>186</v>
          </cell>
          <cell r="C191">
            <v>499.24</v>
          </cell>
          <cell r="D191">
            <v>698.94</v>
          </cell>
        </row>
        <row r="192">
          <cell r="B192">
            <v>187</v>
          </cell>
          <cell r="C192">
            <v>502.05</v>
          </cell>
          <cell r="D192">
            <v>702.88</v>
          </cell>
        </row>
        <row r="193">
          <cell r="B193">
            <v>188</v>
          </cell>
          <cell r="C193">
            <v>504.29</v>
          </cell>
          <cell r="D193">
            <v>706.01</v>
          </cell>
        </row>
        <row r="194">
          <cell r="B194">
            <v>189</v>
          </cell>
          <cell r="C194">
            <v>507.11</v>
          </cell>
          <cell r="D194">
            <v>709.96</v>
          </cell>
        </row>
        <row r="195">
          <cell r="B195">
            <v>190</v>
          </cell>
          <cell r="C195">
            <v>509.94</v>
          </cell>
          <cell r="D195">
            <v>713.92</v>
          </cell>
        </row>
        <row r="196">
          <cell r="B196">
            <v>191</v>
          </cell>
          <cell r="C196">
            <v>512.78</v>
          </cell>
          <cell r="D196">
            <v>717.9</v>
          </cell>
        </row>
        <row r="197">
          <cell r="B197">
            <v>192</v>
          </cell>
          <cell r="C197">
            <v>515.02</v>
          </cell>
          <cell r="D197">
            <v>721.03</v>
          </cell>
        </row>
        <row r="198">
          <cell r="B198">
            <v>193</v>
          </cell>
          <cell r="C198">
            <v>517.87</v>
          </cell>
          <cell r="D198">
            <v>725.02</v>
          </cell>
        </row>
        <row r="199">
          <cell r="B199">
            <v>194</v>
          </cell>
          <cell r="C199">
            <v>520.73</v>
          </cell>
          <cell r="D199">
            <v>729.02</v>
          </cell>
        </row>
        <row r="200">
          <cell r="B200">
            <v>195</v>
          </cell>
          <cell r="C200">
            <v>523.59</v>
          </cell>
          <cell r="D200">
            <v>733.03</v>
          </cell>
        </row>
        <row r="201">
          <cell r="B201">
            <v>196</v>
          </cell>
          <cell r="C201">
            <v>525.83000000000004</v>
          </cell>
          <cell r="D201">
            <v>736.16</v>
          </cell>
        </row>
        <row r="202">
          <cell r="B202">
            <v>197</v>
          </cell>
          <cell r="C202">
            <v>528.70000000000005</v>
          </cell>
          <cell r="D202">
            <v>740.18</v>
          </cell>
        </row>
        <row r="203">
          <cell r="B203">
            <v>198</v>
          </cell>
          <cell r="C203">
            <v>531.59</v>
          </cell>
          <cell r="D203">
            <v>744.22</v>
          </cell>
        </row>
        <row r="204">
          <cell r="B204">
            <v>199</v>
          </cell>
          <cell r="C204">
            <v>533.82000000000005</v>
          </cell>
          <cell r="D204">
            <v>747.35</v>
          </cell>
        </row>
        <row r="205">
          <cell r="B205">
            <v>200</v>
          </cell>
          <cell r="C205">
            <v>536.72</v>
          </cell>
          <cell r="D205">
            <v>751.4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9414-ECC0-4454-A443-6B4D175A1EE8}">
  <dimension ref="B1:Z57"/>
  <sheetViews>
    <sheetView view="pageBreakPreview" zoomScaleNormal="100" zoomScaleSheetLayoutView="100" workbookViewId="0">
      <selection activeCell="D23" sqref="D23"/>
    </sheetView>
  </sheetViews>
  <sheetFormatPr defaultRowHeight="20.25" x14ac:dyDescent="0.2"/>
  <cols>
    <col min="1" max="1" width="9.375" style="26" customWidth="1"/>
    <col min="2" max="2" width="5.25" style="35" customWidth="1"/>
    <col min="3" max="3" width="4.25" style="35" customWidth="1"/>
    <col min="4" max="4" width="14.75" style="36" customWidth="1"/>
    <col min="5" max="5" width="11.75" style="26" customWidth="1"/>
    <col min="6" max="6" width="14.375" style="26" customWidth="1"/>
    <col min="7" max="7" width="8.875" style="35" customWidth="1"/>
    <col min="8" max="8" width="8.25" style="75" customWidth="1"/>
    <col min="9" max="9" width="1" style="75" customWidth="1"/>
    <col min="10" max="10" width="9.625" style="76" customWidth="1"/>
    <col min="11" max="11" width="2.25" style="76" customWidth="1"/>
    <col min="12" max="12" width="9.125" style="77" customWidth="1"/>
    <col min="13" max="13" width="6.875" style="26" customWidth="1"/>
    <col min="14" max="14" width="11" style="26" customWidth="1"/>
    <col min="15" max="15" width="13.875" style="26" customWidth="1"/>
    <col min="16" max="16" width="10.875" style="26" customWidth="1"/>
    <col min="17" max="17" width="13.75" style="26" customWidth="1"/>
    <col min="18" max="18" width="9.375" style="26" customWidth="1"/>
    <col min="19" max="256" width="9" style="26"/>
    <col min="257" max="257" width="9.375" style="26" customWidth="1"/>
    <col min="258" max="258" width="5.25" style="26" customWidth="1"/>
    <col min="259" max="259" width="4.25" style="26" customWidth="1"/>
    <col min="260" max="260" width="14.75" style="26" customWidth="1"/>
    <col min="261" max="261" width="11.75" style="26" customWidth="1"/>
    <col min="262" max="262" width="14.375" style="26" customWidth="1"/>
    <col min="263" max="263" width="8.875" style="26" customWidth="1"/>
    <col min="264" max="264" width="8.25" style="26" customWidth="1"/>
    <col min="265" max="265" width="1" style="26" customWidth="1"/>
    <col min="266" max="266" width="9.625" style="26" customWidth="1"/>
    <col min="267" max="267" width="2.25" style="26" customWidth="1"/>
    <col min="268" max="268" width="9.125" style="26" customWidth="1"/>
    <col min="269" max="269" width="6.875" style="26" customWidth="1"/>
    <col min="270" max="270" width="11" style="26" customWidth="1"/>
    <col min="271" max="271" width="13.875" style="26" customWidth="1"/>
    <col min="272" max="272" width="10.875" style="26" customWidth="1"/>
    <col min="273" max="273" width="13.75" style="26" customWidth="1"/>
    <col min="274" max="274" width="9.375" style="26" customWidth="1"/>
    <col min="275" max="512" width="9" style="26"/>
    <col min="513" max="513" width="9.375" style="26" customWidth="1"/>
    <col min="514" max="514" width="5.25" style="26" customWidth="1"/>
    <col min="515" max="515" width="4.25" style="26" customWidth="1"/>
    <col min="516" max="516" width="14.75" style="26" customWidth="1"/>
    <col min="517" max="517" width="11.75" style="26" customWidth="1"/>
    <col min="518" max="518" width="14.375" style="26" customWidth="1"/>
    <col min="519" max="519" width="8.875" style="26" customWidth="1"/>
    <col min="520" max="520" width="8.25" style="26" customWidth="1"/>
    <col min="521" max="521" width="1" style="26" customWidth="1"/>
    <col min="522" max="522" width="9.625" style="26" customWidth="1"/>
    <col min="523" max="523" width="2.25" style="26" customWidth="1"/>
    <col min="524" max="524" width="9.125" style="26" customWidth="1"/>
    <col min="525" max="525" width="6.875" style="26" customWidth="1"/>
    <col min="526" max="526" width="11" style="26" customWidth="1"/>
    <col min="527" max="527" width="13.875" style="26" customWidth="1"/>
    <col min="528" max="528" width="10.875" style="26" customWidth="1"/>
    <col min="529" max="529" width="13.75" style="26" customWidth="1"/>
    <col min="530" max="530" width="9.375" style="26" customWidth="1"/>
    <col min="531" max="768" width="9" style="26"/>
    <col min="769" max="769" width="9.375" style="26" customWidth="1"/>
    <col min="770" max="770" width="5.25" style="26" customWidth="1"/>
    <col min="771" max="771" width="4.25" style="26" customWidth="1"/>
    <col min="772" max="772" width="14.75" style="26" customWidth="1"/>
    <col min="773" max="773" width="11.75" style="26" customWidth="1"/>
    <col min="774" max="774" width="14.375" style="26" customWidth="1"/>
    <col min="775" max="775" width="8.875" style="26" customWidth="1"/>
    <col min="776" max="776" width="8.25" style="26" customWidth="1"/>
    <col min="777" max="777" width="1" style="26" customWidth="1"/>
    <col min="778" max="778" width="9.625" style="26" customWidth="1"/>
    <col min="779" max="779" width="2.25" style="26" customWidth="1"/>
    <col min="780" max="780" width="9.125" style="26" customWidth="1"/>
    <col min="781" max="781" width="6.875" style="26" customWidth="1"/>
    <col min="782" max="782" width="11" style="26" customWidth="1"/>
    <col min="783" max="783" width="13.875" style="26" customWidth="1"/>
    <col min="784" max="784" width="10.875" style="26" customWidth="1"/>
    <col min="785" max="785" width="13.75" style="26" customWidth="1"/>
    <col min="786" max="786" width="9.375" style="26" customWidth="1"/>
    <col min="787" max="1024" width="9" style="26"/>
    <col min="1025" max="1025" width="9.375" style="26" customWidth="1"/>
    <col min="1026" max="1026" width="5.25" style="26" customWidth="1"/>
    <col min="1027" max="1027" width="4.25" style="26" customWidth="1"/>
    <col min="1028" max="1028" width="14.75" style="26" customWidth="1"/>
    <col min="1029" max="1029" width="11.75" style="26" customWidth="1"/>
    <col min="1030" max="1030" width="14.375" style="26" customWidth="1"/>
    <col min="1031" max="1031" width="8.875" style="26" customWidth="1"/>
    <col min="1032" max="1032" width="8.25" style="26" customWidth="1"/>
    <col min="1033" max="1033" width="1" style="26" customWidth="1"/>
    <col min="1034" max="1034" width="9.625" style="26" customWidth="1"/>
    <col min="1035" max="1035" width="2.25" style="26" customWidth="1"/>
    <col min="1036" max="1036" width="9.125" style="26" customWidth="1"/>
    <col min="1037" max="1037" width="6.875" style="26" customWidth="1"/>
    <col min="1038" max="1038" width="11" style="26" customWidth="1"/>
    <col min="1039" max="1039" width="13.875" style="26" customWidth="1"/>
    <col min="1040" max="1040" width="10.875" style="26" customWidth="1"/>
    <col min="1041" max="1041" width="13.75" style="26" customWidth="1"/>
    <col min="1042" max="1042" width="9.375" style="26" customWidth="1"/>
    <col min="1043" max="1280" width="9" style="26"/>
    <col min="1281" max="1281" width="9.375" style="26" customWidth="1"/>
    <col min="1282" max="1282" width="5.25" style="26" customWidth="1"/>
    <col min="1283" max="1283" width="4.25" style="26" customWidth="1"/>
    <col min="1284" max="1284" width="14.75" style="26" customWidth="1"/>
    <col min="1285" max="1285" width="11.75" style="26" customWidth="1"/>
    <col min="1286" max="1286" width="14.375" style="26" customWidth="1"/>
    <col min="1287" max="1287" width="8.875" style="26" customWidth="1"/>
    <col min="1288" max="1288" width="8.25" style="26" customWidth="1"/>
    <col min="1289" max="1289" width="1" style="26" customWidth="1"/>
    <col min="1290" max="1290" width="9.625" style="26" customWidth="1"/>
    <col min="1291" max="1291" width="2.25" style="26" customWidth="1"/>
    <col min="1292" max="1292" width="9.125" style="26" customWidth="1"/>
    <col min="1293" max="1293" width="6.875" style="26" customWidth="1"/>
    <col min="1294" max="1294" width="11" style="26" customWidth="1"/>
    <col min="1295" max="1295" width="13.875" style="26" customWidth="1"/>
    <col min="1296" max="1296" width="10.875" style="26" customWidth="1"/>
    <col min="1297" max="1297" width="13.75" style="26" customWidth="1"/>
    <col min="1298" max="1298" width="9.375" style="26" customWidth="1"/>
    <col min="1299" max="1536" width="9" style="26"/>
    <col min="1537" max="1537" width="9.375" style="26" customWidth="1"/>
    <col min="1538" max="1538" width="5.25" style="26" customWidth="1"/>
    <col min="1539" max="1539" width="4.25" style="26" customWidth="1"/>
    <col min="1540" max="1540" width="14.75" style="26" customWidth="1"/>
    <col min="1541" max="1541" width="11.75" style="26" customWidth="1"/>
    <col min="1542" max="1542" width="14.375" style="26" customWidth="1"/>
    <col min="1543" max="1543" width="8.875" style="26" customWidth="1"/>
    <col min="1544" max="1544" width="8.25" style="26" customWidth="1"/>
    <col min="1545" max="1545" width="1" style="26" customWidth="1"/>
    <col min="1546" max="1546" width="9.625" style="26" customWidth="1"/>
    <col min="1547" max="1547" width="2.25" style="26" customWidth="1"/>
    <col min="1548" max="1548" width="9.125" style="26" customWidth="1"/>
    <col min="1549" max="1549" width="6.875" style="26" customWidth="1"/>
    <col min="1550" max="1550" width="11" style="26" customWidth="1"/>
    <col min="1551" max="1551" width="13.875" style="26" customWidth="1"/>
    <col min="1552" max="1552" width="10.875" style="26" customWidth="1"/>
    <col min="1553" max="1553" width="13.75" style="26" customWidth="1"/>
    <col min="1554" max="1554" width="9.375" style="26" customWidth="1"/>
    <col min="1555" max="1792" width="9" style="26"/>
    <col min="1793" max="1793" width="9.375" style="26" customWidth="1"/>
    <col min="1794" max="1794" width="5.25" style="26" customWidth="1"/>
    <col min="1795" max="1795" width="4.25" style="26" customWidth="1"/>
    <col min="1796" max="1796" width="14.75" style="26" customWidth="1"/>
    <col min="1797" max="1797" width="11.75" style="26" customWidth="1"/>
    <col min="1798" max="1798" width="14.375" style="26" customWidth="1"/>
    <col min="1799" max="1799" width="8.875" style="26" customWidth="1"/>
    <col min="1800" max="1800" width="8.25" style="26" customWidth="1"/>
    <col min="1801" max="1801" width="1" style="26" customWidth="1"/>
    <col min="1802" max="1802" width="9.625" style="26" customWidth="1"/>
    <col min="1803" max="1803" width="2.25" style="26" customWidth="1"/>
    <col min="1804" max="1804" width="9.125" style="26" customWidth="1"/>
    <col min="1805" max="1805" width="6.875" style="26" customWidth="1"/>
    <col min="1806" max="1806" width="11" style="26" customWidth="1"/>
    <col min="1807" max="1807" width="13.875" style="26" customWidth="1"/>
    <col min="1808" max="1808" width="10.875" style="26" customWidth="1"/>
    <col min="1809" max="1809" width="13.75" style="26" customWidth="1"/>
    <col min="1810" max="1810" width="9.375" style="26" customWidth="1"/>
    <col min="1811" max="2048" width="9" style="26"/>
    <col min="2049" max="2049" width="9.375" style="26" customWidth="1"/>
    <col min="2050" max="2050" width="5.25" style="26" customWidth="1"/>
    <col min="2051" max="2051" width="4.25" style="26" customWidth="1"/>
    <col min="2052" max="2052" width="14.75" style="26" customWidth="1"/>
    <col min="2053" max="2053" width="11.75" style="26" customWidth="1"/>
    <col min="2054" max="2054" width="14.375" style="26" customWidth="1"/>
    <col min="2055" max="2055" width="8.875" style="26" customWidth="1"/>
    <col min="2056" max="2056" width="8.25" style="26" customWidth="1"/>
    <col min="2057" max="2057" width="1" style="26" customWidth="1"/>
    <col min="2058" max="2058" width="9.625" style="26" customWidth="1"/>
    <col min="2059" max="2059" width="2.25" style="26" customWidth="1"/>
    <col min="2060" max="2060" width="9.125" style="26" customWidth="1"/>
    <col min="2061" max="2061" width="6.875" style="26" customWidth="1"/>
    <col min="2062" max="2062" width="11" style="26" customWidth="1"/>
    <col min="2063" max="2063" width="13.875" style="26" customWidth="1"/>
    <col min="2064" max="2064" width="10.875" style="26" customWidth="1"/>
    <col min="2065" max="2065" width="13.75" style="26" customWidth="1"/>
    <col min="2066" max="2066" width="9.375" style="26" customWidth="1"/>
    <col min="2067" max="2304" width="9" style="26"/>
    <col min="2305" max="2305" width="9.375" style="26" customWidth="1"/>
    <col min="2306" max="2306" width="5.25" style="26" customWidth="1"/>
    <col min="2307" max="2307" width="4.25" style="26" customWidth="1"/>
    <col min="2308" max="2308" width="14.75" style="26" customWidth="1"/>
    <col min="2309" max="2309" width="11.75" style="26" customWidth="1"/>
    <col min="2310" max="2310" width="14.375" style="26" customWidth="1"/>
    <col min="2311" max="2311" width="8.875" style="26" customWidth="1"/>
    <col min="2312" max="2312" width="8.25" style="26" customWidth="1"/>
    <col min="2313" max="2313" width="1" style="26" customWidth="1"/>
    <col min="2314" max="2314" width="9.625" style="26" customWidth="1"/>
    <col min="2315" max="2315" width="2.25" style="26" customWidth="1"/>
    <col min="2316" max="2316" width="9.125" style="26" customWidth="1"/>
    <col min="2317" max="2317" width="6.875" style="26" customWidth="1"/>
    <col min="2318" max="2318" width="11" style="26" customWidth="1"/>
    <col min="2319" max="2319" width="13.875" style="26" customWidth="1"/>
    <col min="2320" max="2320" width="10.875" style="26" customWidth="1"/>
    <col min="2321" max="2321" width="13.75" style="26" customWidth="1"/>
    <col min="2322" max="2322" width="9.375" style="26" customWidth="1"/>
    <col min="2323" max="2560" width="9" style="26"/>
    <col min="2561" max="2561" width="9.375" style="26" customWidth="1"/>
    <col min="2562" max="2562" width="5.25" style="26" customWidth="1"/>
    <col min="2563" max="2563" width="4.25" style="26" customWidth="1"/>
    <col min="2564" max="2564" width="14.75" style="26" customWidth="1"/>
    <col min="2565" max="2565" width="11.75" style="26" customWidth="1"/>
    <col min="2566" max="2566" width="14.375" style="26" customWidth="1"/>
    <col min="2567" max="2567" width="8.875" style="26" customWidth="1"/>
    <col min="2568" max="2568" width="8.25" style="26" customWidth="1"/>
    <col min="2569" max="2569" width="1" style="26" customWidth="1"/>
    <col min="2570" max="2570" width="9.625" style="26" customWidth="1"/>
    <col min="2571" max="2571" width="2.25" style="26" customWidth="1"/>
    <col min="2572" max="2572" width="9.125" style="26" customWidth="1"/>
    <col min="2573" max="2573" width="6.875" style="26" customWidth="1"/>
    <col min="2574" max="2574" width="11" style="26" customWidth="1"/>
    <col min="2575" max="2575" width="13.875" style="26" customWidth="1"/>
    <col min="2576" max="2576" width="10.875" style="26" customWidth="1"/>
    <col min="2577" max="2577" width="13.75" style="26" customWidth="1"/>
    <col min="2578" max="2578" width="9.375" style="26" customWidth="1"/>
    <col min="2579" max="2816" width="9" style="26"/>
    <col min="2817" max="2817" width="9.375" style="26" customWidth="1"/>
    <col min="2818" max="2818" width="5.25" style="26" customWidth="1"/>
    <col min="2819" max="2819" width="4.25" style="26" customWidth="1"/>
    <col min="2820" max="2820" width="14.75" style="26" customWidth="1"/>
    <col min="2821" max="2821" width="11.75" style="26" customWidth="1"/>
    <col min="2822" max="2822" width="14.375" style="26" customWidth="1"/>
    <col min="2823" max="2823" width="8.875" style="26" customWidth="1"/>
    <col min="2824" max="2824" width="8.25" style="26" customWidth="1"/>
    <col min="2825" max="2825" width="1" style="26" customWidth="1"/>
    <col min="2826" max="2826" width="9.625" style="26" customWidth="1"/>
    <col min="2827" max="2827" width="2.25" style="26" customWidth="1"/>
    <col min="2828" max="2828" width="9.125" style="26" customWidth="1"/>
    <col min="2829" max="2829" width="6.875" style="26" customWidth="1"/>
    <col min="2830" max="2830" width="11" style="26" customWidth="1"/>
    <col min="2831" max="2831" width="13.875" style="26" customWidth="1"/>
    <col min="2832" max="2832" width="10.875" style="26" customWidth="1"/>
    <col min="2833" max="2833" width="13.75" style="26" customWidth="1"/>
    <col min="2834" max="2834" width="9.375" style="26" customWidth="1"/>
    <col min="2835" max="3072" width="9" style="26"/>
    <col min="3073" max="3073" width="9.375" style="26" customWidth="1"/>
    <col min="3074" max="3074" width="5.25" style="26" customWidth="1"/>
    <col min="3075" max="3075" width="4.25" style="26" customWidth="1"/>
    <col min="3076" max="3076" width="14.75" style="26" customWidth="1"/>
    <col min="3077" max="3077" width="11.75" style="26" customWidth="1"/>
    <col min="3078" max="3078" width="14.375" style="26" customWidth="1"/>
    <col min="3079" max="3079" width="8.875" style="26" customWidth="1"/>
    <col min="3080" max="3080" width="8.25" style="26" customWidth="1"/>
    <col min="3081" max="3081" width="1" style="26" customWidth="1"/>
    <col min="3082" max="3082" width="9.625" style="26" customWidth="1"/>
    <col min="3083" max="3083" width="2.25" style="26" customWidth="1"/>
    <col min="3084" max="3084" width="9.125" style="26" customWidth="1"/>
    <col min="3085" max="3085" width="6.875" style="26" customWidth="1"/>
    <col min="3086" max="3086" width="11" style="26" customWidth="1"/>
    <col min="3087" max="3087" width="13.875" style="26" customWidth="1"/>
    <col min="3088" max="3088" width="10.875" style="26" customWidth="1"/>
    <col min="3089" max="3089" width="13.75" style="26" customWidth="1"/>
    <col min="3090" max="3090" width="9.375" style="26" customWidth="1"/>
    <col min="3091" max="3328" width="9" style="26"/>
    <col min="3329" max="3329" width="9.375" style="26" customWidth="1"/>
    <col min="3330" max="3330" width="5.25" style="26" customWidth="1"/>
    <col min="3331" max="3331" width="4.25" style="26" customWidth="1"/>
    <col min="3332" max="3332" width="14.75" style="26" customWidth="1"/>
    <col min="3333" max="3333" width="11.75" style="26" customWidth="1"/>
    <col min="3334" max="3334" width="14.375" style="26" customWidth="1"/>
    <col min="3335" max="3335" width="8.875" style="26" customWidth="1"/>
    <col min="3336" max="3336" width="8.25" style="26" customWidth="1"/>
    <col min="3337" max="3337" width="1" style="26" customWidth="1"/>
    <col min="3338" max="3338" width="9.625" style="26" customWidth="1"/>
    <col min="3339" max="3339" width="2.25" style="26" customWidth="1"/>
    <col min="3340" max="3340" width="9.125" style="26" customWidth="1"/>
    <col min="3341" max="3341" width="6.875" style="26" customWidth="1"/>
    <col min="3342" max="3342" width="11" style="26" customWidth="1"/>
    <col min="3343" max="3343" width="13.875" style="26" customWidth="1"/>
    <col min="3344" max="3344" width="10.875" style="26" customWidth="1"/>
    <col min="3345" max="3345" width="13.75" style="26" customWidth="1"/>
    <col min="3346" max="3346" width="9.375" style="26" customWidth="1"/>
    <col min="3347" max="3584" width="9" style="26"/>
    <col min="3585" max="3585" width="9.375" style="26" customWidth="1"/>
    <col min="3586" max="3586" width="5.25" style="26" customWidth="1"/>
    <col min="3587" max="3587" width="4.25" style="26" customWidth="1"/>
    <col min="3588" max="3588" width="14.75" style="26" customWidth="1"/>
    <col min="3589" max="3589" width="11.75" style="26" customWidth="1"/>
    <col min="3590" max="3590" width="14.375" style="26" customWidth="1"/>
    <col min="3591" max="3591" width="8.875" style="26" customWidth="1"/>
    <col min="3592" max="3592" width="8.25" style="26" customWidth="1"/>
    <col min="3593" max="3593" width="1" style="26" customWidth="1"/>
    <col min="3594" max="3594" width="9.625" style="26" customWidth="1"/>
    <col min="3595" max="3595" width="2.25" style="26" customWidth="1"/>
    <col min="3596" max="3596" width="9.125" style="26" customWidth="1"/>
    <col min="3597" max="3597" width="6.875" style="26" customWidth="1"/>
    <col min="3598" max="3598" width="11" style="26" customWidth="1"/>
    <col min="3599" max="3599" width="13.875" style="26" customWidth="1"/>
    <col min="3600" max="3600" width="10.875" style="26" customWidth="1"/>
    <col min="3601" max="3601" width="13.75" style="26" customWidth="1"/>
    <col min="3602" max="3602" width="9.375" style="26" customWidth="1"/>
    <col min="3603" max="3840" width="9" style="26"/>
    <col min="3841" max="3841" width="9.375" style="26" customWidth="1"/>
    <col min="3842" max="3842" width="5.25" style="26" customWidth="1"/>
    <col min="3843" max="3843" width="4.25" style="26" customWidth="1"/>
    <col min="3844" max="3844" width="14.75" style="26" customWidth="1"/>
    <col min="3845" max="3845" width="11.75" style="26" customWidth="1"/>
    <col min="3846" max="3846" width="14.375" style="26" customWidth="1"/>
    <col min="3847" max="3847" width="8.875" style="26" customWidth="1"/>
    <col min="3848" max="3848" width="8.25" style="26" customWidth="1"/>
    <col min="3849" max="3849" width="1" style="26" customWidth="1"/>
    <col min="3850" max="3850" width="9.625" style="26" customWidth="1"/>
    <col min="3851" max="3851" width="2.25" style="26" customWidth="1"/>
    <col min="3852" max="3852" width="9.125" style="26" customWidth="1"/>
    <col min="3853" max="3853" width="6.875" style="26" customWidth="1"/>
    <col min="3854" max="3854" width="11" style="26" customWidth="1"/>
    <col min="3855" max="3855" width="13.875" style="26" customWidth="1"/>
    <col min="3856" max="3856" width="10.875" style="26" customWidth="1"/>
    <col min="3857" max="3857" width="13.75" style="26" customWidth="1"/>
    <col min="3858" max="3858" width="9.375" style="26" customWidth="1"/>
    <col min="3859" max="4096" width="9" style="26"/>
    <col min="4097" max="4097" width="9.375" style="26" customWidth="1"/>
    <col min="4098" max="4098" width="5.25" style="26" customWidth="1"/>
    <col min="4099" max="4099" width="4.25" style="26" customWidth="1"/>
    <col min="4100" max="4100" width="14.75" style="26" customWidth="1"/>
    <col min="4101" max="4101" width="11.75" style="26" customWidth="1"/>
    <col min="4102" max="4102" width="14.375" style="26" customWidth="1"/>
    <col min="4103" max="4103" width="8.875" style="26" customWidth="1"/>
    <col min="4104" max="4104" width="8.25" style="26" customWidth="1"/>
    <col min="4105" max="4105" width="1" style="26" customWidth="1"/>
    <col min="4106" max="4106" width="9.625" style="26" customWidth="1"/>
    <col min="4107" max="4107" width="2.25" style="26" customWidth="1"/>
    <col min="4108" max="4108" width="9.125" style="26" customWidth="1"/>
    <col min="4109" max="4109" width="6.875" style="26" customWidth="1"/>
    <col min="4110" max="4110" width="11" style="26" customWidth="1"/>
    <col min="4111" max="4111" width="13.875" style="26" customWidth="1"/>
    <col min="4112" max="4112" width="10.875" style="26" customWidth="1"/>
    <col min="4113" max="4113" width="13.75" style="26" customWidth="1"/>
    <col min="4114" max="4114" width="9.375" style="26" customWidth="1"/>
    <col min="4115" max="4352" width="9" style="26"/>
    <col min="4353" max="4353" width="9.375" style="26" customWidth="1"/>
    <col min="4354" max="4354" width="5.25" style="26" customWidth="1"/>
    <col min="4355" max="4355" width="4.25" style="26" customWidth="1"/>
    <col min="4356" max="4356" width="14.75" style="26" customWidth="1"/>
    <col min="4357" max="4357" width="11.75" style="26" customWidth="1"/>
    <col min="4358" max="4358" width="14.375" style="26" customWidth="1"/>
    <col min="4359" max="4359" width="8.875" style="26" customWidth="1"/>
    <col min="4360" max="4360" width="8.25" style="26" customWidth="1"/>
    <col min="4361" max="4361" width="1" style="26" customWidth="1"/>
    <col min="4362" max="4362" width="9.625" style="26" customWidth="1"/>
    <col min="4363" max="4363" width="2.25" style="26" customWidth="1"/>
    <col min="4364" max="4364" width="9.125" style="26" customWidth="1"/>
    <col min="4365" max="4365" width="6.875" style="26" customWidth="1"/>
    <col min="4366" max="4366" width="11" style="26" customWidth="1"/>
    <col min="4367" max="4367" width="13.875" style="26" customWidth="1"/>
    <col min="4368" max="4368" width="10.875" style="26" customWidth="1"/>
    <col min="4369" max="4369" width="13.75" style="26" customWidth="1"/>
    <col min="4370" max="4370" width="9.375" style="26" customWidth="1"/>
    <col min="4371" max="4608" width="9" style="26"/>
    <col min="4609" max="4609" width="9.375" style="26" customWidth="1"/>
    <col min="4610" max="4610" width="5.25" style="26" customWidth="1"/>
    <col min="4611" max="4611" width="4.25" style="26" customWidth="1"/>
    <col min="4612" max="4612" width="14.75" style="26" customWidth="1"/>
    <col min="4613" max="4613" width="11.75" style="26" customWidth="1"/>
    <col min="4614" max="4614" width="14.375" style="26" customWidth="1"/>
    <col min="4615" max="4615" width="8.875" style="26" customWidth="1"/>
    <col min="4616" max="4616" width="8.25" style="26" customWidth="1"/>
    <col min="4617" max="4617" width="1" style="26" customWidth="1"/>
    <col min="4618" max="4618" width="9.625" style="26" customWidth="1"/>
    <col min="4619" max="4619" width="2.25" style="26" customWidth="1"/>
    <col min="4620" max="4620" width="9.125" style="26" customWidth="1"/>
    <col min="4621" max="4621" width="6.875" style="26" customWidth="1"/>
    <col min="4622" max="4622" width="11" style="26" customWidth="1"/>
    <col min="4623" max="4623" width="13.875" style="26" customWidth="1"/>
    <col min="4624" max="4624" width="10.875" style="26" customWidth="1"/>
    <col min="4625" max="4625" width="13.75" style="26" customWidth="1"/>
    <col min="4626" max="4626" width="9.375" style="26" customWidth="1"/>
    <col min="4627" max="4864" width="9" style="26"/>
    <col min="4865" max="4865" width="9.375" style="26" customWidth="1"/>
    <col min="4866" max="4866" width="5.25" style="26" customWidth="1"/>
    <col min="4867" max="4867" width="4.25" style="26" customWidth="1"/>
    <col min="4868" max="4868" width="14.75" style="26" customWidth="1"/>
    <col min="4869" max="4869" width="11.75" style="26" customWidth="1"/>
    <col min="4870" max="4870" width="14.375" style="26" customWidth="1"/>
    <col min="4871" max="4871" width="8.875" style="26" customWidth="1"/>
    <col min="4872" max="4872" width="8.25" style="26" customWidth="1"/>
    <col min="4873" max="4873" width="1" style="26" customWidth="1"/>
    <col min="4874" max="4874" width="9.625" style="26" customWidth="1"/>
    <col min="4875" max="4875" width="2.25" style="26" customWidth="1"/>
    <col min="4876" max="4876" width="9.125" style="26" customWidth="1"/>
    <col min="4877" max="4877" width="6.875" style="26" customWidth="1"/>
    <col min="4878" max="4878" width="11" style="26" customWidth="1"/>
    <col min="4879" max="4879" width="13.875" style="26" customWidth="1"/>
    <col min="4880" max="4880" width="10.875" style="26" customWidth="1"/>
    <col min="4881" max="4881" width="13.75" style="26" customWidth="1"/>
    <col min="4882" max="4882" width="9.375" style="26" customWidth="1"/>
    <col min="4883" max="5120" width="9" style="26"/>
    <col min="5121" max="5121" width="9.375" style="26" customWidth="1"/>
    <col min="5122" max="5122" width="5.25" style="26" customWidth="1"/>
    <col min="5123" max="5123" width="4.25" style="26" customWidth="1"/>
    <col min="5124" max="5124" width="14.75" style="26" customWidth="1"/>
    <col min="5125" max="5125" width="11.75" style="26" customWidth="1"/>
    <col min="5126" max="5126" width="14.375" style="26" customWidth="1"/>
    <col min="5127" max="5127" width="8.875" style="26" customWidth="1"/>
    <col min="5128" max="5128" width="8.25" style="26" customWidth="1"/>
    <col min="5129" max="5129" width="1" style="26" customWidth="1"/>
    <col min="5130" max="5130" width="9.625" style="26" customWidth="1"/>
    <col min="5131" max="5131" width="2.25" style="26" customWidth="1"/>
    <col min="5132" max="5132" width="9.125" style="26" customWidth="1"/>
    <col min="5133" max="5133" width="6.875" style="26" customWidth="1"/>
    <col min="5134" max="5134" width="11" style="26" customWidth="1"/>
    <col min="5135" max="5135" width="13.875" style="26" customWidth="1"/>
    <col min="5136" max="5136" width="10.875" style="26" customWidth="1"/>
    <col min="5137" max="5137" width="13.75" style="26" customWidth="1"/>
    <col min="5138" max="5138" width="9.375" style="26" customWidth="1"/>
    <col min="5139" max="5376" width="9" style="26"/>
    <col min="5377" max="5377" width="9.375" style="26" customWidth="1"/>
    <col min="5378" max="5378" width="5.25" style="26" customWidth="1"/>
    <col min="5379" max="5379" width="4.25" style="26" customWidth="1"/>
    <col min="5380" max="5380" width="14.75" style="26" customWidth="1"/>
    <col min="5381" max="5381" width="11.75" style="26" customWidth="1"/>
    <col min="5382" max="5382" width="14.375" style="26" customWidth="1"/>
    <col min="5383" max="5383" width="8.875" style="26" customWidth="1"/>
    <col min="5384" max="5384" width="8.25" style="26" customWidth="1"/>
    <col min="5385" max="5385" width="1" style="26" customWidth="1"/>
    <col min="5386" max="5386" width="9.625" style="26" customWidth="1"/>
    <col min="5387" max="5387" width="2.25" style="26" customWidth="1"/>
    <col min="5388" max="5388" width="9.125" style="26" customWidth="1"/>
    <col min="5389" max="5389" width="6.875" style="26" customWidth="1"/>
    <col min="5390" max="5390" width="11" style="26" customWidth="1"/>
    <col min="5391" max="5391" width="13.875" style="26" customWidth="1"/>
    <col min="5392" max="5392" width="10.875" style="26" customWidth="1"/>
    <col min="5393" max="5393" width="13.75" style="26" customWidth="1"/>
    <col min="5394" max="5394" width="9.375" style="26" customWidth="1"/>
    <col min="5395" max="5632" width="9" style="26"/>
    <col min="5633" max="5633" width="9.375" style="26" customWidth="1"/>
    <col min="5634" max="5634" width="5.25" style="26" customWidth="1"/>
    <col min="5635" max="5635" width="4.25" style="26" customWidth="1"/>
    <col min="5636" max="5636" width="14.75" style="26" customWidth="1"/>
    <col min="5637" max="5637" width="11.75" style="26" customWidth="1"/>
    <col min="5638" max="5638" width="14.375" style="26" customWidth="1"/>
    <col min="5639" max="5639" width="8.875" style="26" customWidth="1"/>
    <col min="5640" max="5640" width="8.25" style="26" customWidth="1"/>
    <col min="5641" max="5641" width="1" style="26" customWidth="1"/>
    <col min="5642" max="5642" width="9.625" style="26" customWidth="1"/>
    <col min="5643" max="5643" width="2.25" style="26" customWidth="1"/>
    <col min="5644" max="5644" width="9.125" style="26" customWidth="1"/>
    <col min="5645" max="5645" width="6.875" style="26" customWidth="1"/>
    <col min="5646" max="5646" width="11" style="26" customWidth="1"/>
    <col min="5647" max="5647" width="13.875" style="26" customWidth="1"/>
    <col min="5648" max="5648" width="10.875" style="26" customWidth="1"/>
    <col min="5649" max="5649" width="13.75" style="26" customWidth="1"/>
    <col min="5650" max="5650" width="9.375" style="26" customWidth="1"/>
    <col min="5651" max="5888" width="9" style="26"/>
    <col min="5889" max="5889" width="9.375" style="26" customWidth="1"/>
    <col min="5890" max="5890" width="5.25" style="26" customWidth="1"/>
    <col min="5891" max="5891" width="4.25" style="26" customWidth="1"/>
    <col min="5892" max="5892" width="14.75" style="26" customWidth="1"/>
    <col min="5893" max="5893" width="11.75" style="26" customWidth="1"/>
    <col min="5894" max="5894" width="14.375" style="26" customWidth="1"/>
    <col min="5895" max="5895" width="8.875" style="26" customWidth="1"/>
    <col min="5896" max="5896" width="8.25" style="26" customWidth="1"/>
    <col min="5897" max="5897" width="1" style="26" customWidth="1"/>
    <col min="5898" max="5898" width="9.625" style="26" customWidth="1"/>
    <col min="5899" max="5899" width="2.25" style="26" customWidth="1"/>
    <col min="5900" max="5900" width="9.125" style="26" customWidth="1"/>
    <col min="5901" max="5901" width="6.875" style="26" customWidth="1"/>
    <col min="5902" max="5902" width="11" style="26" customWidth="1"/>
    <col min="5903" max="5903" width="13.875" style="26" customWidth="1"/>
    <col min="5904" max="5904" width="10.875" style="26" customWidth="1"/>
    <col min="5905" max="5905" width="13.75" style="26" customWidth="1"/>
    <col min="5906" max="5906" width="9.375" style="26" customWidth="1"/>
    <col min="5907" max="6144" width="9" style="26"/>
    <col min="6145" max="6145" width="9.375" style="26" customWidth="1"/>
    <col min="6146" max="6146" width="5.25" style="26" customWidth="1"/>
    <col min="6147" max="6147" width="4.25" style="26" customWidth="1"/>
    <col min="6148" max="6148" width="14.75" style="26" customWidth="1"/>
    <col min="6149" max="6149" width="11.75" style="26" customWidth="1"/>
    <col min="6150" max="6150" width="14.375" style="26" customWidth="1"/>
    <col min="6151" max="6151" width="8.875" style="26" customWidth="1"/>
    <col min="6152" max="6152" width="8.25" style="26" customWidth="1"/>
    <col min="6153" max="6153" width="1" style="26" customWidth="1"/>
    <col min="6154" max="6154" width="9.625" style="26" customWidth="1"/>
    <col min="6155" max="6155" width="2.25" style="26" customWidth="1"/>
    <col min="6156" max="6156" width="9.125" style="26" customWidth="1"/>
    <col min="6157" max="6157" width="6.875" style="26" customWidth="1"/>
    <col min="6158" max="6158" width="11" style="26" customWidth="1"/>
    <col min="6159" max="6159" width="13.875" style="26" customWidth="1"/>
    <col min="6160" max="6160" width="10.875" style="26" customWidth="1"/>
    <col min="6161" max="6161" width="13.75" style="26" customWidth="1"/>
    <col min="6162" max="6162" width="9.375" style="26" customWidth="1"/>
    <col min="6163" max="6400" width="9" style="26"/>
    <col min="6401" max="6401" width="9.375" style="26" customWidth="1"/>
    <col min="6402" max="6402" width="5.25" style="26" customWidth="1"/>
    <col min="6403" max="6403" width="4.25" style="26" customWidth="1"/>
    <col min="6404" max="6404" width="14.75" style="26" customWidth="1"/>
    <col min="6405" max="6405" width="11.75" style="26" customWidth="1"/>
    <col min="6406" max="6406" width="14.375" style="26" customWidth="1"/>
    <col min="6407" max="6407" width="8.875" style="26" customWidth="1"/>
    <col min="6408" max="6408" width="8.25" style="26" customWidth="1"/>
    <col min="6409" max="6409" width="1" style="26" customWidth="1"/>
    <col min="6410" max="6410" width="9.625" style="26" customWidth="1"/>
    <col min="6411" max="6411" width="2.25" style="26" customWidth="1"/>
    <col min="6412" max="6412" width="9.125" style="26" customWidth="1"/>
    <col min="6413" max="6413" width="6.875" style="26" customWidth="1"/>
    <col min="6414" max="6414" width="11" style="26" customWidth="1"/>
    <col min="6415" max="6415" width="13.875" style="26" customWidth="1"/>
    <col min="6416" max="6416" width="10.875" style="26" customWidth="1"/>
    <col min="6417" max="6417" width="13.75" style="26" customWidth="1"/>
    <col min="6418" max="6418" width="9.375" style="26" customWidth="1"/>
    <col min="6419" max="6656" width="9" style="26"/>
    <col min="6657" max="6657" width="9.375" style="26" customWidth="1"/>
    <col min="6658" max="6658" width="5.25" style="26" customWidth="1"/>
    <col min="6659" max="6659" width="4.25" style="26" customWidth="1"/>
    <col min="6660" max="6660" width="14.75" style="26" customWidth="1"/>
    <col min="6661" max="6661" width="11.75" style="26" customWidth="1"/>
    <col min="6662" max="6662" width="14.375" style="26" customWidth="1"/>
    <col min="6663" max="6663" width="8.875" style="26" customWidth="1"/>
    <col min="6664" max="6664" width="8.25" style="26" customWidth="1"/>
    <col min="6665" max="6665" width="1" style="26" customWidth="1"/>
    <col min="6666" max="6666" width="9.625" style="26" customWidth="1"/>
    <col min="6667" max="6667" width="2.25" style="26" customWidth="1"/>
    <col min="6668" max="6668" width="9.125" style="26" customWidth="1"/>
    <col min="6669" max="6669" width="6.875" style="26" customWidth="1"/>
    <col min="6670" max="6670" width="11" style="26" customWidth="1"/>
    <col min="6671" max="6671" width="13.875" style="26" customWidth="1"/>
    <col min="6672" max="6672" width="10.875" style="26" customWidth="1"/>
    <col min="6673" max="6673" width="13.75" style="26" customWidth="1"/>
    <col min="6674" max="6674" width="9.375" style="26" customWidth="1"/>
    <col min="6675" max="6912" width="9" style="26"/>
    <col min="6913" max="6913" width="9.375" style="26" customWidth="1"/>
    <col min="6914" max="6914" width="5.25" style="26" customWidth="1"/>
    <col min="6915" max="6915" width="4.25" style="26" customWidth="1"/>
    <col min="6916" max="6916" width="14.75" style="26" customWidth="1"/>
    <col min="6917" max="6917" width="11.75" style="26" customWidth="1"/>
    <col min="6918" max="6918" width="14.375" style="26" customWidth="1"/>
    <col min="6919" max="6919" width="8.875" style="26" customWidth="1"/>
    <col min="6920" max="6920" width="8.25" style="26" customWidth="1"/>
    <col min="6921" max="6921" width="1" style="26" customWidth="1"/>
    <col min="6922" max="6922" width="9.625" style="26" customWidth="1"/>
    <col min="6923" max="6923" width="2.25" style="26" customWidth="1"/>
    <col min="6924" max="6924" width="9.125" style="26" customWidth="1"/>
    <col min="6925" max="6925" width="6.875" style="26" customWidth="1"/>
    <col min="6926" max="6926" width="11" style="26" customWidth="1"/>
    <col min="6927" max="6927" width="13.875" style="26" customWidth="1"/>
    <col min="6928" max="6928" width="10.875" style="26" customWidth="1"/>
    <col min="6929" max="6929" width="13.75" style="26" customWidth="1"/>
    <col min="6930" max="6930" width="9.375" style="26" customWidth="1"/>
    <col min="6931" max="7168" width="9" style="26"/>
    <col min="7169" max="7169" width="9.375" style="26" customWidth="1"/>
    <col min="7170" max="7170" width="5.25" style="26" customWidth="1"/>
    <col min="7171" max="7171" width="4.25" style="26" customWidth="1"/>
    <col min="7172" max="7172" width="14.75" style="26" customWidth="1"/>
    <col min="7173" max="7173" width="11.75" style="26" customWidth="1"/>
    <col min="7174" max="7174" width="14.375" style="26" customWidth="1"/>
    <col min="7175" max="7175" width="8.875" style="26" customWidth="1"/>
    <col min="7176" max="7176" width="8.25" style="26" customWidth="1"/>
    <col min="7177" max="7177" width="1" style="26" customWidth="1"/>
    <col min="7178" max="7178" width="9.625" style="26" customWidth="1"/>
    <col min="7179" max="7179" width="2.25" style="26" customWidth="1"/>
    <col min="7180" max="7180" width="9.125" style="26" customWidth="1"/>
    <col min="7181" max="7181" width="6.875" style="26" customWidth="1"/>
    <col min="7182" max="7182" width="11" style="26" customWidth="1"/>
    <col min="7183" max="7183" width="13.875" style="26" customWidth="1"/>
    <col min="7184" max="7184" width="10.875" style="26" customWidth="1"/>
    <col min="7185" max="7185" width="13.75" style="26" customWidth="1"/>
    <col min="7186" max="7186" width="9.375" style="26" customWidth="1"/>
    <col min="7187" max="7424" width="9" style="26"/>
    <col min="7425" max="7425" width="9.375" style="26" customWidth="1"/>
    <col min="7426" max="7426" width="5.25" style="26" customWidth="1"/>
    <col min="7427" max="7427" width="4.25" style="26" customWidth="1"/>
    <col min="7428" max="7428" width="14.75" style="26" customWidth="1"/>
    <col min="7429" max="7429" width="11.75" style="26" customWidth="1"/>
    <col min="7430" max="7430" width="14.375" style="26" customWidth="1"/>
    <col min="7431" max="7431" width="8.875" style="26" customWidth="1"/>
    <col min="7432" max="7432" width="8.25" style="26" customWidth="1"/>
    <col min="7433" max="7433" width="1" style="26" customWidth="1"/>
    <col min="7434" max="7434" width="9.625" style="26" customWidth="1"/>
    <col min="7435" max="7435" width="2.25" style="26" customWidth="1"/>
    <col min="7436" max="7436" width="9.125" style="26" customWidth="1"/>
    <col min="7437" max="7437" width="6.875" style="26" customWidth="1"/>
    <col min="7438" max="7438" width="11" style="26" customWidth="1"/>
    <col min="7439" max="7439" width="13.875" style="26" customWidth="1"/>
    <col min="7440" max="7440" width="10.875" style="26" customWidth="1"/>
    <col min="7441" max="7441" width="13.75" style="26" customWidth="1"/>
    <col min="7442" max="7442" width="9.375" style="26" customWidth="1"/>
    <col min="7443" max="7680" width="9" style="26"/>
    <col min="7681" max="7681" width="9.375" style="26" customWidth="1"/>
    <col min="7682" max="7682" width="5.25" style="26" customWidth="1"/>
    <col min="7683" max="7683" width="4.25" style="26" customWidth="1"/>
    <col min="7684" max="7684" width="14.75" style="26" customWidth="1"/>
    <col min="7685" max="7685" width="11.75" style="26" customWidth="1"/>
    <col min="7686" max="7686" width="14.375" style="26" customWidth="1"/>
    <col min="7687" max="7687" width="8.875" style="26" customWidth="1"/>
    <col min="7688" max="7688" width="8.25" style="26" customWidth="1"/>
    <col min="7689" max="7689" width="1" style="26" customWidth="1"/>
    <col min="7690" max="7690" width="9.625" style="26" customWidth="1"/>
    <col min="7691" max="7691" width="2.25" style="26" customWidth="1"/>
    <col min="7692" max="7692" width="9.125" style="26" customWidth="1"/>
    <col min="7693" max="7693" width="6.875" style="26" customWidth="1"/>
    <col min="7694" max="7694" width="11" style="26" customWidth="1"/>
    <col min="7695" max="7695" width="13.875" style="26" customWidth="1"/>
    <col min="7696" max="7696" width="10.875" style="26" customWidth="1"/>
    <col min="7697" max="7697" width="13.75" style="26" customWidth="1"/>
    <col min="7698" max="7698" width="9.375" style="26" customWidth="1"/>
    <col min="7699" max="7936" width="9" style="26"/>
    <col min="7937" max="7937" width="9.375" style="26" customWidth="1"/>
    <col min="7938" max="7938" width="5.25" style="26" customWidth="1"/>
    <col min="7939" max="7939" width="4.25" style="26" customWidth="1"/>
    <col min="7940" max="7940" width="14.75" style="26" customWidth="1"/>
    <col min="7941" max="7941" width="11.75" style="26" customWidth="1"/>
    <col min="7942" max="7942" width="14.375" style="26" customWidth="1"/>
    <col min="7943" max="7943" width="8.875" style="26" customWidth="1"/>
    <col min="7944" max="7944" width="8.25" style="26" customWidth="1"/>
    <col min="7945" max="7945" width="1" style="26" customWidth="1"/>
    <col min="7946" max="7946" width="9.625" style="26" customWidth="1"/>
    <col min="7947" max="7947" width="2.25" style="26" customWidth="1"/>
    <col min="7948" max="7948" width="9.125" style="26" customWidth="1"/>
    <col min="7949" max="7949" width="6.875" style="26" customWidth="1"/>
    <col min="7950" max="7950" width="11" style="26" customWidth="1"/>
    <col min="7951" max="7951" width="13.875" style="26" customWidth="1"/>
    <col min="7952" max="7952" width="10.875" style="26" customWidth="1"/>
    <col min="7953" max="7953" width="13.75" style="26" customWidth="1"/>
    <col min="7954" max="7954" width="9.375" style="26" customWidth="1"/>
    <col min="7955" max="8192" width="9" style="26"/>
    <col min="8193" max="8193" width="9.375" style="26" customWidth="1"/>
    <col min="8194" max="8194" width="5.25" style="26" customWidth="1"/>
    <col min="8195" max="8195" width="4.25" style="26" customWidth="1"/>
    <col min="8196" max="8196" width="14.75" style="26" customWidth="1"/>
    <col min="8197" max="8197" width="11.75" style="26" customWidth="1"/>
    <col min="8198" max="8198" width="14.375" style="26" customWidth="1"/>
    <col min="8199" max="8199" width="8.875" style="26" customWidth="1"/>
    <col min="8200" max="8200" width="8.25" style="26" customWidth="1"/>
    <col min="8201" max="8201" width="1" style="26" customWidth="1"/>
    <col min="8202" max="8202" width="9.625" style="26" customWidth="1"/>
    <col min="8203" max="8203" width="2.25" style="26" customWidth="1"/>
    <col min="8204" max="8204" width="9.125" style="26" customWidth="1"/>
    <col min="8205" max="8205" width="6.875" style="26" customWidth="1"/>
    <col min="8206" max="8206" width="11" style="26" customWidth="1"/>
    <col min="8207" max="8207" width="13.875" style="26" customWidth="1"/>
    <col min="8208" max="8208" width="10.875" style="26" customWidth="1"/>
    <col min="8209" max="8209" width="13.75" style="26" customWidth="1"/>
    <col min="8210" max="8210" width="9.375" style="26" customWidth="1"/>
    <col min="8211" max="8448" width="9" style="26"/>
    <col min="8449" max="8449" width="9.375" style="26" customWidth="1"/>
    <col min="8450" max="8450" width="5.25" style="26" customWidth="1"/>
    <col min="8451" max="8451" width="4.25" style="26" customWidth="1"/>
    <col min="8452" max="8452" width="14.75" style="26" customWidth="1"/>
    <col min="8453" max="8453" width="11.75" style="26" customWidth="1"/>
    <col min="8454" max="8454" width="14.375" style="26" customWidth="1"/>
    <col min="8455" max="8455" width="8.875" style="26" customWidth="1"/>
    <col min="8456" max="8456" width="8.25" style="26" customWidth="1"/>
    <col min="8457" max="8457" width="1" style="26" customWidth="1"/>
    <col min="8458" max="8458" width="9.625" style="26" customWidth="1"/>
    <col min="8459" max="8459" width="2.25" style="26" customWidth="1"/>
    <col min="8460" max="8460" width="9.125" style="26" customWidth="1"/>
    <col min="8461" max="8461" width="6.875" style="26" customWidth="1"/>
    <col min="8462" max="8462" width="11" style="26" customWidth="1"/>
    <col min="8463" max="8463" width="13.875" style="26" customWidth="1"/>
    <col min="8464" max="8464" width="10.875" style="26" customWidth="1"/>
    <col min="8465" max="8465" width="13.75" style="26" customWidth="1"/>
    <col min="8466" max="8466" width="9.375" style="26" customWidth="1"/>
    <col min="8467" max="8704" width="9" style="26"/>
    <col min="8705" max="8705" width="9.375" style="26" customWidth="1"/>
    <col min="8706" max="8706" width="5.25" style="26" customWidth="1"/>
    <col min="8707" max="8707" width="4.25" style="26" customWidth="1"/>
    <col min="8708" max="8708" width="14.75" style="26" customWidth="1"/>
    <col min="8709" max="8709" width="11.75" style="26" customWidth="1"/>
    <col min="8710" max="8710" width="14.375" style="26" customWidth="1"/>
    <col min="8711" max="8711" width="8.875" style="26" customWidth="1"/>
    <col min="8712" max="8712" width="8.25" style="26" customWidth="1"/>
    <col min="8713" max="8713" width="1" style="26" customWidth="1"/>
    <col min="8714" max="8714" width="9.625" style="26" customWidth="1"/>
    <col min="8715" max="8715" width="2.25" style="26" customWidth="1"/>
    <col min="8716" max="8716" width="9.125" style="26" customWidth="1"/>
    <col min="8717" max="8717" width="6.875" style="26" customWidth="1"/>
    <col min="8718" max="8718" width="11" style="26" customWidth="1"/>
    <col min="8719" max="8719" width="13.875" style="26" customWidth="1"/>
    <col min="8720" max="8720" width="10.875" style="26" customWidth="1"/>
    <col min="8721" max="8721" width="13.75" style="26" customWidth="1"/>
    <col min="8722" max="8722" width="9.375" style="26" customWidth="1"/>
    <col min="8723" max="8960" width="9" style="26"/>
    <col min="8961" max="8961" width="9.375" style="26" customWidth="1"/>
    <col min="8962" max="8962" width="5.25" style="26" customWidth="1"/>
    <col min="8963" max="8963" width="4.25" style="26" customWidth="1"/>
    <col min="8964" max="8964" width="14.75" style="26" customWidth="1"/>
    <col min="8965" max="8965" width="11.75" style="26" customWidth="1"/>
    <col min="8966" max="8966" width="14.375" style="26" customWidth="1"/>
    <col min="8967" max="8967" width="8.875" style="26" customWidth="1"/>
    <col min="8968" max="8968" width="8.25" style="26" customWidth="1"/>
    <col min="8969" max="8969" width="1" style="26" customWidth="1"/>
    <col min="8970" max="8970" width="9.625" style="26" customWidth="1"/>
    <col min="8971" max="8971" width="2.25" style="26" customWidth="1"/>
    <col min="8972" max="8972" width="9.125" style="26" customWidth="1"/>
    <col min="8973" max="8973" width="6.875" style="26" customWidth="1"/>
    <col min="8974" max="8974" width="11" style="26" customWidth="1"/>
    <col min="8975" max="8975" width="13.875" style="26" customWidth="1"/>
    <col min="8976" max="8976" width="10.875" style="26" customWidth="1"/>
    <col min="8977" max="8977" width="13.75" style="26" customWidth="1"/>
    <col min="8978" max="8978" width="9.375" style="26" customWidth="1"/>
    <col min="8979" max="9216" width="9" style="26"/>
    <col min="9217" max="9217" width="9.375" style="26" customWidth="1"/>
    <col min="9218" max="9218" width="5.25" style="26" customWidth="1"/>
    <col min="9219" max="9219" width="4.25" style="26" customWidth="1"/>
    <col min="9220" max="9220" width="14.75" style="26" customWidth="1"/>
    <col min="9221" max="9221" width="11.75" style="26" customWidth="1"/>
    <col min="9222" max="9222" width="14.375" style="26" customWidth="1"/>
    <col min="9223" max="9223" width="8.875" style="26" customWidth="1"/>
    <col min="9224" max="9224" width="8.25" style="26" customWidth="1"/>
    <col min="9225" max="9225" width="1" style="26" customWidth="1"/>
    <col min="9226" max="9226" width="9.625" style="26" customWidth="1"/>
    <col min="9227" max="9227" width="2.25" style="26" customWidth="1"/>
    <col min="9228" max="9228" width="9.125" style="26" customWidth="1"/>
    <col min="9229" max="9229" width="6.875" style="26" customWidth="1"/>
    <col min="9230" max="9230" width="11" style="26" customWidth="1"/>
    <col min="9231" max="9231" width="13.875" style="26" customWidth="1"/>
    <col min="9232" max="9232" width="10.875" style="26" customWidth="1"/>
    <col min="9233" max="9233" width="13.75" style="26" customWidth="1"/>
    <col min="9234" max="9234" width="9.375" style="26" customWidth="1"/>
    <col min="9235" max="9472" width="9" style="26"/>
    <col min="9473" max="9473" width="9.375" style="26" customWidth="1"/>
    <col min="9474" max="9474" width="5.25" style="26" customWidth="1"/>
    <col min="9475" max="9475" width="4.25" style="26" customWidth="1"/>
    <col min="9476" max="9476" width="14.75" style="26" customWidth="1"/>
    <col min="9477" max="9477" width="11.75" style="26" customWidth="1"/>
    <col min="9478" max="9478" width="14.375" style="26" customWidth="1"/>
    <col min="9479" max="9479" width="8.875" style="26" customWidth="1"/>
    <col min="9480" max="9480" width="8.25" style="26" customWidth="1"/>
    <col min="9481" max="9481" width="1" style="26" customWidth="1"/>
    <col min="9482" max="9482" width="9.625" style="26" customWidth="1"/>
    <col min="9483" max="9483" width="2.25" style="26" customWidth="1"/>
    <col min="9484" max="9484" width="9.125" style="26" customWidth="1"/>
    <col min="9485" max="9485" width="6.875" style="26" customWidth="1"/>
    <col min="9486" max="9486" width="11" style="26" customWidth="1"/>
    <col min="9487" max="9487" width="13.875" style="26" customWidth="1"/>
    <col min="9488" max="9488" width="10.875" style="26" customWidth="1"/>
    <col min="9489" max="9489" width="13.75" style="26" customWidth="1"/>
    <col min="9490" max="9490" width="9.375" style="26" customWidth="1"/>
    <col min="9491" max="9728" width="9" style="26"/>
    <col min="9729" max="9729" width="9.375" style="26" customWidth="1"/>
    <col min="9730" max="9730" width="5.25" style="26" customWidth="1"/>
    <col min="9731" max="9731" width="4.25" style="26" customWidth="1"/>
    <col min="9732" max="9732" width="14.75" style="26" customWidth="1"/>
    <col min="9733" max="9733" width="11.75" style="26" customWidth="1"/>
    <col min="9734" max="9734" width="14.375" style="26" customWidth="1"/>
    <col min="9735" max="9735" width="8.875" style="26" customWidth="1"/>
    <col min="9736" max="9736" width="8.25" style="26" customWidth="1"/>
    <col min="9737" max="9737" width="1" style="26" customWidth="1"/>
    <col min="9738" max="9738" width="9.625" style="26" customWidth="1"/>
    <col min="9739" max="9739" width="2.25" style="26" customWidth="1"/>
    <col min="9740" max="9740" width="9.125" style="26" customWidth="1"/>
    <col min="9741" max="9741" width="6.875" style="26" customWidth="1"/>
    <col min="9742" max="9742" width="11" style="26" customWidth="1"/>
    <col min="9743" max="9743" width="13.875" style="26" customWidth="1"/>
    <col min="9744" max="9744" width="10.875" style="26" customWidth="1"/>
    <col min="9745" max="9745" width="13.75" style="26" customWidth="1"/>
    <col min="9746" max="9746" width="9.375" style="26" customWidth="1"/>
    <col min="9747" max="9984" width="9" style="26"/>
    <col min="9985" max="9985" width="9.375" style="26" customWidth="1"/>
    <col min="9986" max="9986" width="5.25" style="26" customWidth="1"/>
    <col min="9987" max="9987" width="4.25" style="26" customWidth="1"/>
    <col min="9988" max="9988" width="14.75" style="26" customWidth="1"/>
    <col min="9989" max="9989" width="11.75" style="26" customWidth="1"/>
    <col min="9990" max="9990" width="14.375" style="26" customWidth="1"/>
    <col min="9991" max="9991" width="8.875" style="26" customWidth="1"/>
    <col min="9992" max="9992" width="8.25" style="26" customWidth="1"/>
    <col min="9993" max="9993" width="1" style="26" customWidth="1"/>
    <col min="9994" max="9994" width="9.625" style="26" customWidth="1"/>
    <col min="9995" max="9995" width="2.25" style="26" customWidth="1"/>
    <col min="9996" max="9996" width="9.125" style="26" customWidth="1"/>
    <col min="9997" max="9997" width="6.875" style="26" customWidth="1"/>
    <col min="9998" max="9998" width="11" style="26" customWidth="1"/>
    <col min="9999" max="9999" width="13.875" style="26" customWidth="1"/>
    <col min="10000" max="10000" width="10.875" style="26" customWidth="1"/>
    <col min="10001" max="10001" width="13.75" style="26" customWidth="1"/>
    <col min="10002" max="10002" width="9.375" style="26" customWidth="1"/>
    <col min="10003" max="10240" width="9" style="26"/>
    <col min="10241" max="10241" width="9.375" style="26" customWidth="1"/>
    <col min="10242" max="10242" width="5.25" style="26" customWidth="1"/>
    <col min="10243" max="10243" width="4.25" style="26" customWidth="1"/>
    <col min="10244" max="10244" width="14.75" style="26" customWidth="1"/>
    <col min="10245" max="10245" width="11.75" style="26" customWidth="1"/>
    <col min="10246" max="10246" width="14.375" style="26" customWidth="1"/>
    <col min="10247" max="10247" width="8.875" style="26" customWidth="1"/>
    <col min="10248" max="10248" width="8.25" style="26" customWidth="1"/>
    <col min="10249" max="10249" width="1" style="26" customWidth="1"/>
    <col min="10250" max="10250" width="9.625" style="26" customWidth="1"/>
    <col min="10251" max="10251" width="2.25" style="26" customWidth="1"/>
    <col min="10252" max="10252" width="9.125" style="26" customWidth="1"/>
    <col min="10253" max="10253" width="6.875" style="26" customWidth="1"/>
    <col min="10254" max="10254" width="11" style="26" customWidth="1"/>
    <col min="10255" max="10255" width="13.875" style="26" customWidth="1"/>
    <col min="10256" max="10256" width="10.875" style="26" customWidth="1"/>
    <col min="10257" max="10257" width="13.75" style="26" customWidth="1"/>
    <col min="10258" max="10258" width="9.375" style="26" customWidth="1"/>
    <col min="10259" max="10496" width="9" style="26"/>
    <col min="10497" max="10497" width="9.375" style="26" customWidth="1"/>
    <col min="10498" max="10498" width="5.25" style="26" customWidth="1"/>
    <col min="10499" max="10499" width="4.25" style="26" customWidth="1"/>
    <col min="10500" max="10500" width="14.75" style="26" customWidth="1"/>
    <col min="10501" max="10501" width="11.75" style="26" customWidth="1"/>
    <col min="10502" max="10502" width="14.375" style="26" customWidth="1"/>
    <col min="10503" max="10503" width="8.875" style="26" customWidth="1"/>
    <col min="10504" max="10504" width="8.25" style="26" customWidth="1"/>
    <col min="10505" max="10505" width="1" style="26" customWidth="1"/>
    <col min="10506" max="10506" width="9.625" style="26" customWidth="1"/>
    <col min="10507" max="10507" width="2.25" style="26" customWidth="1"/>
    <col min="10508" max="10508" width="9.125" style="26" customWidth="1"/>
    <col min="10509" max="10509" width="6.875" style="26" customWidth="1"/>
    <col min="10510" max="10510" width="11" style="26" customWidth="1"/>
    <col min="10511" max="10511" width="13.875" style="26" customWidth="1"/>
    <col min="10512" max="10512" width="10.875" style="26" customWidth="1"/>
    <col min="10513" max="10513" width="13.75" style="26" customWidth="1"/>
    <col min="10514" max="10514" width="9.375" style="26" customWidth="1"/>
    <col min="10515" max="10752" width="9" style="26"/>
    <col min="10753" max="10753" width="9.375" style="26" customWidth="1"/>
    <col min="10754" max="10754" width="5.25" style="26" customWidth="1"/>
    <col min="10755" max="10755" width="4.25" style="26" customWidth="1"/>
    <col min="10756" max="10756" width="14.75" style="26" customWidth="1"/>
    <col min="10757" max="10757" width="11.75" style="26" customWidth="1"/>
    <col min="10758" max="10758" width="14.375" style="26" customWidth="1"/>
    <col min="10759" max="10759" width="8.875" style="26" customWidth="1"/>
    <col min="10760" max="10760" width="8.25" style="26" customWidth="1"/>
    <col min="10761" max="10761" width="1" style="26" customWidth="1"/>
    <col min="10762" max="10762" width="9.625" style="26" customWidth="1"/>
    <col min="10763" max="10763" width="2.25" style="26" customWidth="1"/>
    <col min="10764" max="10764" width="9.125" style="26" customWidth="1"/>
    <col min="10765" max="10765" width="6.875" style="26" customWidth="1"/>
    <col min="10766" max="10766" width="11" style="26" customWidth="1"/>
    <col min="10767" max="10767" width="13.875" style="26" customWidth="1"/>
    <col min="10768" max="10768" width="10.875" style="26" customWidth="1"/>
    <col min="10769" max="10769" width="13.75" style="26" customWidth="1"/>
    <col min="10770" max="10770" width="9.375" style="26" customWidth="1"/>
    <col min="10771" max="11008" width="9" style="26"/>
    <col min="11009" max="11009" width="9.375" style="26" customWidth="1"/>
    <col min="11010" max="11010" width="5.25" style="26" customWidth="1"/>
    <col min="11011" max="11011" width="4.25" style="26" customWidth="1"/>
    <col min="11012" max="11012" width="14.75" style="26" customWidth="1"/>
    <col min="11013" max="11013" width="11.75" style="26" customWidth="1"/>
    <col min="11014" max="11014" width="14.375" style="26" customWidth="1"/>
    <col min="11015" max="11015" width="8.875" style="26" customWidth="1"/>
    <col min="11016" max="11016" width="8.25" style="26" customWidth="1"/>
    <col min="11017" max="11017" width="1" style="26" customWidth="1"/>
    <col min="11018" max="11018" width="9.625" style="26" customWidth="1"/>
    <col min="11019" max="11019" width="2.25" style="26" customWidth="1"/>
    <col min="11020" max="11020" width="9.125" style="26" customWidth="1"/>
    <col min="11021" max="11021" width="6.875" style="26" customWidth="1"/>
    <col min="11022" max="11022" width="11" style="26" customWidth="1"/>
    <col min="11023" max="11023" width="13.875" style="26" customWidth="1"/>
    <col min="11024" max="11024" width="10.875" style="26" customWidth="1"/>
    <col min="11025" max="11025" width="13.75" style="26" customWidth="1"/>
    <col min="11026" max="11026" width="9.375" style="26" customWidth="1"/>
    <col min="11027" max="11264" width="9" style="26"/>
    <col min="11265" max="11265" width="9.375" style="26" customWidth="1"/>
    <col min="11266" max="11266" width="5.25" style="26" customWidth="1"/>
    <col min="11267" max="11267" width="4.25" style="26" customWidth="1"/>
    <col min="11268" max="11268" width="14.75" style="26" customWidth="1"/>
    <col min="11269" max="11269" width="11.75" style="26" customWidth="1"/>
    <col min="11270" max="11270" width="14.375" style="26" customWidth="1"/>
    <col min="11271" max="11271" width="8.875" style="26" customWidth="1"/>
    <col min="11272" max="11272" width="8.25" style="26" customWidth="1"/>
    <col min="11273" max="11273" width="1" style="26" customWidth="1"/>
    <col min="11274" max="11274" width="9.625" style="26" customWidth="1"/>
    <col min="11275" max="11275" width="2.25" style="26" customWidth="1"/>
    <col min="11276" max="11276" width="9.125" style="26" customWidth="1"/>
    <col min="11277" max="11277" width="6.875" style="26" customWidth="1"/>
    <col min="11278" max="11278" width="11" style="26" customWidth="1"/>
    <col min="11279" max="11279" width="13.875" style="26" customWidth="1"/>
    <col min="11280" max="11280" width="10.875" style="26" customWidth="1"/>
    <col min="11281" max="11281" width="13.75" style="26" customWidth="1"/>
    <col min="11282" max="11282" width="9.375" style="26" customWidth="1"/>
    <col min="11283" max="11520" width="9" style="26"/>
    <col min="11521" max="11521" width="9.375" style="26" customWidth="1"/>
    <col min="11522" max="11522" width="5.25" style="26" customWidth="1"/>
    <col min="11523" max="11523" width="4.25" style="26" customWidth="1"/>
    <col min="11524" max="11524" width="14.75" style="26" customWidth="1"/>
    <col min="11525" max="11525" width="11.75" style="26" customWidth="1"/>
    <col min="11526" max="11526" width="14.375" style="26" customWidth="1"/>
    <col min="11527" max="11527" width="8.875" style="26" customWidth="1"/>
    <col min="11528" max="11528" width="8.25" style="26" customWidth="1"/>
    <col min="11529" max="11529" width="1" style="26" customWidth="1"/>
    <col min="11530" max="11530" width="9.625" style="26" customWidth="1"/>
    <col min="11531" max="11531" width="2.25" style="26" customWidth="1"/>
    <col min="11532" max="11532" width="9.125" style="26" customWidth="1"/>
    <col min="11533" max="11533" width="6.875" style="26" customWidth="1"/>
    <col min="11534" max="11534" width="11" style="26" customWidth="1"/>
    <col min="11535" max="11535" width="13.875" style="26" customWidth="1"/>
    <col min="11536" max="11536" width="10.875" style="26" customWidth="1"/>
    <col min="11537" max="11537" width="13.75" style="26" customWidth="1"/>
    <col min="11538" max="11538" width="9.375" style="26" customWidth="1"/>
    <col min="11539" max="11776" width="9" style="26"/>
    <col min="11777" max="11777" width="9.375" style="26" customWidth="1"/>
    <col min="11778" max="11778" width="5.25" style="26" customWidth="1"/>
    <col min="11779" max="11779" width="4.25" style="26" customWidth="1"/>
    <col min="11780" max="11780" width="14.75" style="26" customWidth="1"/>
    <col min="11781" max="11781" width="11.75" style="26" customWidth="1"/>
    <col min="11782" max="11782" width="14.375" style="26" customWidth="1"/>
    <col min="11783" max="11783" width="8.875" style="26" customWidth="1"/>
    <col min="11784" max="11784" width="8.25" style="26" customWidth="1"/>
    <col min="11785" max="11785" width="1" style="26" customWidth="1"/>
    <col min="11786" max="11786" width="9.625" style="26" customWidth="1"/>
    <col min="11787" max="11787" width="2.25" style="26" customWidth="1"/>
    <col min="11788" max="11788" width="9.125" style="26" customWidth="1"/>
    <col min="11789" max="11789" width="6.875" style="26" customWidth="1"/>
    <col min="11790" max="11790" width="11" style="26" customWidth="1"/>
    <col min="11791" max="11791" width="13.875" style="26" customWidth="1"/>
    <col min="11792" max="11792" width="10.875" style="26" customWidth="1"/>
    <col min="11793" max="11793" width="13.75" style="26" customWidth="1"/>
    <col min="11794" max="11794" width="9.375" style="26" customWidth="1"/>
    <col min="11795" max="12032" width="9" style="26"/>
    <col min="12033" max="12033" width="9.375" style="26" customWidth="1"/>
    <col min="12034" max="12034" width="5.25" style="26" customWidth="1"/>
    <col min="12035" max="12035" width="4.25" style="26" customWidth="1"/>
    <col min="12036" max="12036" width="14.75" style="26" customWidth="1"/>
    <col min="12037" max="12037" width="11.75" style="26" customWidth="1"/>
    <col min="12038" max="12038" width="14.375" style="26" customWidth="1"/>
    <col min="12039" max="12039" width="8.875" style="26" customWidth="1"/>
    <col min="12040" max="12040" width="8.25" style="26" customWidth="1"/>
    <col min="12041" max="12041" width="1" style="26" customWidth="1"/>
    <col min="12042" max="12042" width="9.625" style="26" customWidth="1"/>
    <col min="12043" max="12043" width="2.25" style="26" customWidth="1"/>
    <col min="12044" max="12044" width="9.125" style="26" customWidth="1"/>
    <col min="12045" max="12045" width="6.875" style="26" customWidth="1"/>
    <col min="12046" max="12046" width="11" style="26" customWidth="1"/>
    <col min="12047" max="12047" width="13.875" style="26" customWidth="1"/>
    <col min="12048" max="12048" width="10.875" style="26" customWidth="1"/>
    <col min="12049" max="12049" width="13.75" style="26" customWidth="1"/>
    <col min="12050" max="12050" width="9.375" style="26" customWidth="1"/>
    <col min="12051" max="12288" width="9" style="26"/>
    <col min="12289" max="12289" width="9.375" style="26" customWidth="1"/>
    <col min="12290" max="12290" width="5.25" style="26" customWidth="1"/>
    <col min="12291" max="12291" width="4.25" style="26" customWidth="1"/>
    <col min="12292" max="12292" width="14.75" style="26" customWidth="1"/>
    <col min="12293" max="12293" width="11.75" style="26" customWidth="1"/>
    <col min="12294" max="12294" width="14.375" style="26" customWidth="1"/>
    <col min="12295" max="12295" width="8.875" style="26" customWidth="1"/>
    <col min="12296" max="12296" width="8.25" style="26" customWidth="1"/>
    <col min="12297" max="12297" width="1" style="26" customWidth="1"/>
    <col min="12298" max="12298" width="9.625" style="26" customWidth="1"/>
    <col min="12299" max="12299" width="2.25" style="26" customWidth="1"/>
    <col min="12300" max="12300" width="9.125" style="26" customWidth="1"/>
    <col min="12301" max="12301" width="6.875" style="26" customWidth="1"/>
    <col min="12302" max="12302" width="11" style="26" customWidth="1"/>
    <col min="12303" max="12303" width="13.875" style="26" customWidth="1"/>
    <col min="12304" max="12304" width="10.875" style="26" customWidth="1"/>
    <col min="12305" max="12305" width="13.75" style="26" customWidth="1"/>
    <col min="12306" max="12306" width="9.375" style="26" customWidth="1"/>
    <col min="12307" max="12544" width="9" style="26"/>
    <col min="12545" max="12545" width="9.375" style="26" customWidth="1"/>
    <col min="12546" max="12546" width="5.25" style="26" customWidth="1"/>
    <col min="12547" max="12547" width="4.25" style="26" customWidth="1"/>
    <col min="12548" max="12548" width="14.75" style="26" customWidth="1"/>
    <col min="12549" max="12549" width="11.75" style="26" customWidth="1"/>
    <col min="12550" max="12550" width="14.375" style="26" customWidth="1"/>
    <col min="12551" max="12551" width="8.875" style="26" customWidth="1"/>
    <col min="12552" max="12552" width="8.25" style="26" customWidth="1"/>
    <col min="12553" max="12553" width="1" style="26" customWidth="1"/>
    <col min="12554" max="12554" width="9.625" style="26" customWidth="1"/>
    <col min="12555" max="12555" width="2.25" style="26" customWidth="1"/>
    <col min="12556" max="12556" width="9.125" style="26" customWidth="1"/>
    <col min="12557" max="12557" width="6.875" style="26" customWidth="1"/>
    <col min="12558" max="12558" width="11" style="26" customWidth="1"/>
    <col min="12559" max="12559" width="13.875" style="26" customWidth="1"/>
    <col min="12560" max="12560" width="10.875" style="26" customWidth="1"/>
    <col min="12561" max="12561" width="13.75" style="26" customWidth="1"/>
    <col min="12562" max="12562" width="9.375" style="26" customWidth="1"/>
    <col min="12563" max="12800" width="9" style="26"/>
    <col min="12801" max="12801" width="9.375" style="26" customWidth="1"/>
    <col min="12802" max="12802" width="5.25" style="26" customWidth="1"/>
    <col min="12803" max="12803" width="4.25" style="26" customWidth="1"/>
    <col min="12804" max="12804" width="14.75" style="26" customWidth="1"/>
    <col min="12805" max="12805" width="11.75" style="26" customWidth="1"/>
    <col min="12806" max="12806" width="14.375" style="26" customWidth="1"/>
    <col min="12807" max="12807" width="8.875" style="26" customWidth="1"/>
    <col min="12808" max="12808" width="8.25" style="26" customWidth="1"/>
    <col min="12809" max="12809" width="1" style="26" customWidth="1"/>
    <col min="12810" max="12810" width="9.625" style="26" customWidth="1"/>
    <col min="12811" max="12811" width="2.25" style="26" customWidth="1"/>
    <col min="12812" max="12812" width="9.125" style="26" customWidth="1"/>
    <col min="12813" max="12813" width="6.875" style="26" customWidth="1"/>
    <col min="12814" max="12814" width="11" style="26" customWidth="1"/>
    <col min="12815" max="12815" width="13.875" style="26" customWidth="1"/>
    <col min="12816" max="12816" width="10.875" style="26" customWidth="1"/>
    <col min="12817" max="12817" width="13.75" style="26" customWidth="1"/>
    <col min="12818" max="12818" width="9.375" style="26" customWidth="1"/>
    <col min="12819" max="13056" width="9" style="26"/>
    <col min="13057" max="13057" width="9.375" style="26" customWidth="1"/>
    <col min="13058" max="13058" width="5.25" style="26" customWidth="1"/>
    <col min="13059" max="13059" width="4.25" style="26" customWidth="1"/>
    <col min="13060" max="13060" width="14.75" style="26" customWidth="1"/>
    <col min="13061" max="13061" width="11.75" style="26" customWidth="1"/>
    <col min="13062" max="13062" width="14.375" style="26" customWidth="1"/>
    <col min="13063" max="13063" width="8.875" style="26" customWidth="1"/>
    <col min="13064" max="13064" width="8.25" style="26" customWidth="1"/>
    <col min="13065" max="13065" width="1" style="26" customWidth="1"/>
    <col min="13066" max="13066" width="9.625" style="26" customWidth="1"/>
    <col min="13067" max="13067" width="2.25" style="26" customWidth="1"/>
    <col min="13068" max="13068" width="9.125" style="26" customWidth="1"/>
    <col min="13069" max="13069" width="6.875" style="26" customWidth="1"/>
    <col min="13070" max="13070" width="11" style="26" customWidth="1"/>
    <col min="13071" max="13071" width="13.875" style="26" customWidth="1"/>
    <col min="13072" max="13072" width="10.875" style="26" customWidth="1"/>
    <col min="13073" max="13073" width="13.75" style="26" customWidth="1"/>
    <col min="13074" max="13074" width="9.375" style="26" customWidth="1"/>
    <col min="13075" max="13312" width="9" style="26"/>
    <col min="13313" max="13313" width="9.375" style="26" customWidth="1"/>
    <col min="13314" max="13314" width="5.25" style="26" customWidth="1"/>
    <col min="13315" max="13315" width="4.25" style="26" customWidth="1"/>
    <col min="13316" max="13316" width="14.75" style="26" customWidth="1"/>
    <col min="13317" max="13317" width="11.75" style="26" customWidth="1"/>
    <col min="13318" max="13318" width="14.375" style="26" customWidth="1"/>
    <col min="13319" max="13319" width="8.875" style="26" customWidth="1"/>
    <col min="13320" max="13320" width="8.25" style="26" customWidth="1"/>
    <col min="13321" max="13321" width="1" style="26" customWidth="1"/>
    <col min="13322" max="13322" width="9.625" style="26" customWidth="1"/>
    <col min="13323" max="13323" width="2.25" style="26" customWidth="1"/>
    <col min="13324" max="13324" width="9.125" style="26" customWidth="1"/>
    <col min="13325" max="13325" width="6.875" style="26" customWidth="1"/>
    <col min="13326" max="13326" width="11" style="26" customWidth="1"/>
    <col min="13327" max="13327" width="13.875" style="26" customWidth="1"/>
    <col min="13328" max="13328" width="10.875" style="26" customWidth="1"/>
    <col min="13329" max="13329" width="13.75" style="26" customWidth="1"/>
    <col min="13330" max="13330" width="9.375" style="26" customWidth="1"/>
    <col min="13331" max="13568" width="9" style="26"/>
    <col min="13569" max="13569" width="9.375" style="26" customWidth="1"/>
    <col min="13570" max="13570" width="5.25" style="26" customWidth="1"/>
    <col min="13571" max="13571" width="4.25" style="26" customWidth="1"/>
    <col min="13572" max="13572" width="14.75" style="26" customWidth="1"/>
    <col min="13573" max="13573" width="11.75" style="26" customWidth="1"/>
    <col min="13574" max="13574" width="14.375" style="26" customWidth="1"/>
    <col min="13575" max="13575" width="8.875" style="26" customWidth="1"/>
    <col min="13576" max="13576" width="8.25" style="26" customWidth="1"/>
    <col min="13577" max="13577" width="1" style="26" customWidth="1"/>
    <col min="13578" max="13578" width="9.625" style="26" customWidth="1"/>
    <col min="13579" max="13579" width="2.25" style="26" customWidth="1"/>
    <col min="13580" max="13580" width="9.125" style="26" customWidth="1"/>
    <col min="13581" max="13581" width="6.875" style="26" customWidth="1"/>
    <col min="13582" max="13582" width="11" style="26" customWidth="1"/>
    <col min="13583" max="13583" width="13.875" style="26" customWidth="1"/>
    <col min="13584" max="13584" width="10.875" style="26" customWidth="1"/>
    <col min="13585" max="13585" width="13.75" style="26" customWidth="1"/>
    <col min="13586" max="13586" width="9.375" style="26" customWidth="1"/>
    <col min="13587" max="13824" width="9" style="26"/>
    <col min="13825" max="13825" width="9.375" style="26" customWidth="1"/>
    <col min="13826" max="13826" width="5.25" style="26" customWidth="1"/>
    <col min="13827" max="13827" width="4.25" style="26" customWidth="1"/>
    <col min="13828" max="13828" width="14.75" style="26" customWidth="1"/>
    <col min="13829" max="13829" width="11.75" style="26" customWidth="1"/>
    <col min="13830" max="13830" width="14.375" style="26" customWidth="1"/>
    <col min="13831" max="13831" width="8.875" style="26" customWidth="1"/>
    <col min="13832" max="13832" width="8.25" style="26" customWidth="1"/>
    <col min="13833" max="13833" width="1" style="26" customWidth="1"/>
    <col min="13834" max="13834" width="9.625" style="26" customWidth="1"/>
    <col min="13835" max="13835" width="2.25" style="26" customWidth="1"/>
    <col min="13836" max="13836" width="9.125" style="26" customWidth="1"/>
    <col min="13837" max="13837" width="6.875" style="26" customWidth="1"/>
    <col min="13838" max="13838" width="11" style="26" customWidth="1"/>
    <col min="13839" max="13839" width="13.875" style="26" customWidth="1"/>
    <col min="13840" max="13840" width="10.875" style="26" customWidth="1"/>
    <col min="13841" max="13841" width="13.75" style="26" customWidth="1"/>
    <col min="13842" max="13842" width="9.375" style="26" customWidth="1"/>
    <col min="13843" max="14080" width="9" style="26"/>
    <col min="14081" max="14081" width="9.375" style="26" customWidth="1"/>
    <col min="14082" max="14082" width="5.25" style="26" customWidth="1"/>
    <col min="14083" max="14083" width="4.25" style="26" customWidth="1"/>
    <col min="14084" max="14084" width="14.75" style="26" customWidth="1"/>
    <col min="14085" max="14085" width="11.75" style="26" customWidth="1"/>
    <col min="14086" max="14086" width="14.375" style="26" customWidth="1"/>
    <col min="14087" max="14087" width="8.875" style="26" customWidth="1"/>
    <col min="14088" max="14088" width="8.25" style="26" customWidth="1"/>
    <col min="14089" max="14089" width="1" style="26" customWidth="1"/>
    <col min="14090" max="14090" width="9.625" style="26" customWidth="1"/>
    <col min="14091" max="14091" width="2.25" style="26" customWidth="1"/>
    <col min="14092" max="14092" width="9.125" style="26" customWidth="1"/>
    <col min="14093" max="14093" width="6.875" style="26" customWidth="1"/>
    <col min="14094" max="14094" width="11" style="26" customWidth="1"/>
    <col min="14095" max="14095" width="13.875" style="26" customWidth="1"/>
    <col min="14096" max="14096" width="10.875" style="26" customWidth="1"/>
    <col min="14097" max="14097" width="13.75" style="26" customWidth="1"/>
    <col min="14098" max="14098" width="9.375" style="26" customWidth="1"/>
    <col min="14099" max="14336" width="9" style="26"/>
    <col min="14337" max="14337" width="9.375" style="26" customWidth="1"/>
    <col min="14338" max="14338" width="5.25" style="26" customWidth="1"/>
    <col min="14339" max="14339" width="4.25" style="26" customWidth="1"/>
    <col min="14340" max="14340" width="14.75" style="26" customWidth="1"/>
    <col min="14341" max="14341" width="11.75" style="26" customWidth="1"/>
    <col min="14342" max="14342" width="14.375" style="26" customWidth="1"/>
    <col min="14343" max="14343" width="8.875" style="26" customWidth="1"/>
    <col min="14344" max="14344" width="8.25" style="26" customWidth="1"/>
    <col min="14345" max="14345" width="1" style="26" customWidth="1"/>
    <col min="14346" max="14346" width="9.625" style="26" customWidth="1"/>
    <col min="14347" max="14347" width="2.25" style="26" customWidth="1"/>
    <col min="14348" max="14348" width="9.125" style="26" customWidth="1"/>
    <col min="14349" max="14349" width="6.875" style="26" customWidth="1"/>
    <col min="14350" max="14350" width="11" style="26" customWidth="1"/>
    <col min="14351" max="14351" width="13.875" style="26" customWidth="1"/>
    <col min="14352" max="14352" width="10.875" style="26" customWidth="1"/>
    <col min="14353" max="14353" width="13.75" style="26" customWidth="1"/>
    <col min="14354" max="14354" width="9.375" style="26" customWidth="1"/>
    <col min="14355" max="14592" width="9" style="26"/>
    <col min="14593" max="14593" width="9.375" style="26" customWidth="1"/>
    <col min="14594" max="14594" width="5.25" style="26" customWidth="1"/>
    <col min="14595" max="14595" width="4.25" style="26" customWidth="1"/>
    <col min="14596" max="14596" width="14.75" style="26" customWidth="1"/>
    <col min="14597" max="14597" width="11.75" style="26" customWidth="1"/>
    <col min="14598" max="14598" width="14.375" style="26" customWidth="1"/>
    <col min="14599" max="14599" width="8.875" style="26" customWidth="1"/>
    <col min="14600" max="14600" width="8.25" style="26" customWidth="1"/>
    <col min="14601" max="14601" width="1" style="26" customWidth="1"/>
    <col min="14602" max="14602" width="9.625" style="26" customWidth="1"/>
    <col min="14603" max="14603" width="2.25" style="26" customWidth="1"/>
    <col min="14604" max="14604" width="9.125" style="26" customWidth="1"/>
    <col min="14605" max="14605" width="6.875" style="26" customWidth="1"/>
    <col min="14606" max="14606" width="11" style="26" customWidth="1"/>
    <col min="14607" max="14607" width="13.875" style="26" customWidth="1"/>
    <col min="14608" max="14608" width="10.875" style="26" customWidth="1"/>
    <col min="14609" max="14609" width="13.75" style="26" customWidth="1"/>
    <col min="14610" max="14610" width="9.375" style="26" customWidth="1"/>
    <col min="14611" max="14848" width="9" style="26"/>
    <col min="14849" max="14849" width="9.375" style="26" customWidth="1"/>
    <col min="14850" max="14850" width="5.25" style="26" customWidth="1"/>
    <col min="14851" max="14851" width="4.25" style="26" customWidth="1"/>
    <col min="14852" max="14852" width="14.75" style="26" customWidth="1"/>
    <col min="14853" max="14853" width="11.75" style="26" customWidth="1"/>
    <col min="14854" max="14854" width="14.375" style="26" customWidth="1"/>
    <col min="14855" max="14855" width="8.875" style="26" customWidth="1"/>
    <col min="14856" max="14856" width="8.25" style="26" customWidth="1"/>
    <col min="14857" max="14857" width="1" style="26" customWidth="1"/>
    <col min="14858" max="14858" width="9.625" style="26" customWidth="1"/>
    <col min="14859" max="14859" width="2.25" style="26" customWidth="1"/>
    <col min="14860" max="14860" width="9.125" style="26" customWidth="1"/>
    <col min="14861" max="14861" width="6.875" style="26" customWidth="1"/>
    <col min="14862" max="14862" width="11" style="26" customWidth="1"/>
    <col min="14863" max="14863" width="13.875" style="26" customWidth="1"/>
    <col min="14864" max="14864" width="10.875" style="26" customWidth="1"/>
    <col min="14865" max="14865" width="13.75" style="26" customWidth="1"/>
    <col min="14866" max="14866" width="9.375" style="26" customWidth="1"/>
    <col min="14867" max="15104" width="9" style="26"/>
    <col min="15105" max="15105" width="9.375" style="26" customWidth="1"/>
    <col min="15106" max="15106" width="5.25" style="26" customWidth="1"/>
    <col min="15107" max="15107" width="4.25" style="26" customWidth="1"/>
    <col min="15108" max="15108" width="14.75" style="26" customWidth="1"/>
    <col min="15109" max="15109" width="11.75" style="26" customWidth="1"/>
    <col min="15110" max="15110" width="14.375" style="26" customWidth="1"/>
    <col min="15111" max="15111" width="8.875" style="26" customWidth="1"/>
    <col min="15112" max="15112" width="8.25" style="26" customWidth="1"/>
    <col min="15113" max="15113" width="1" style="26" customWidth="1"/>
    <col min="15114" max="15114" width="9.625" style="26" customWidth="1"/>
    <col min="15115" max="15115" width="2.25" style="26" customWidth="1"/>
    <col min="15116" max="15116" width="9.125" style="26" customWidth="1"/>
    <col min="15117" max="15117" width="6.875" style="26" customWidth="1"/>
    <col min="15118" max="15118" width="11" style="26" customWidth="1"/>
    <col min="15119" max="15119" width="13.875" style="26" customWidth="1"/>
    <col min="15120" max="15120" width="10.875" style="26" customWidth="1"/>
    <col min="15121" max="15121" width="13.75" style="26" customWidth="1"/>
    <col min="15122" max="15122" width="9.375" style="26" customWidth="1"/>
    <col min="15123" max="15360" width="9" style="26"/>
    <col min="15361" max="15361" width="9.375" style="26" customWidth="1"/>
    <col min="15362" max="15362" width="5.25" style="26" customWidth="1"/>
    <col min="15363" max="15363" width="4.25" style="26" customWidth="1"/>
    <col min="15364" max="15364" width="14.75" style="26" customWidth="1"/>
    <col min="15365" max="15365" width="11.75" style="26" customWidth="1"/>
    <col min="15366" max="15366" width="14.375" style="26" customWidth="1"/>
    <col min="15367" max="15367" width="8.875" style="26" customWidth="1"/>
    <col min="15368" max="15368" width="8.25" style="26" customWidth="1"/>
    <col min="15369" max="15369" width="1" style="26" customWidth="1"/>
    <col min="15370" max="15370" width="9.625" style="26" customWidth="1"/>
    <col min="15371" max="15371" width="2.25" style="26" customWidth="1"/>
    <col min="15372" max="15372" width="9.125" style="26" customWidth="1"/>
    <col min="15373" max="15373" width="6.875" style="26" customWidth="1"/>
    <col min="15374" max="15374" width="11" style="26" customWidth="1"/>
    <col min="15375" max="15375" width="13.875" style="26" customWidth="1"/>
    <col min="15376" max="15376" width="10.875" style="26" customWidth="1"/>
    <col min="15377" max="15377" width="13.75" style="26" customWidth="1"/>
    <col min="15378" max="15378" width="9.375" style="26" customWidth="1"/>
    <col min="15379" max="15616" width="9" style="26"/>
    <col min="15617" max="15617" width="9.375" style="26" customWidth="1"/>
    <col min="15618" max="15618" width="5.25" style="26" customWidth="1"/>
    <col min="15619" max="15619" width="4.25" style="26" customWidth="1"/>
    <col min="15620" max="15620" width="14.75" style="26" customWidth="1"/>
    <col min="15621" max="15621" width="11.75" style="26" customWidth="1"/>
    <col min="15622" max="15622" width="14.375" style="26" customWidth="1"/>
    <col min="15623" max="15623" width="8.875" style="26" customWidth="1"/>
    <col min="15624" max="15624" width="8.25" style="26" customWidth="1"/>
    <col min="15625" max="15625" width="1" style="26" customWidth="1"/>
    <col min="15626" max="15626" width="9.625" style="26" customWidth="1"/>
    <col min="15627" max="15627" width="2.25" style="26" customWidth="1"/>
    <col min="15628" max="15628" width="9.125" style="26" customWidth="1"/>
    <col min="15629" max="15629" width="6.875" style="26" customWidth="1"/>
    <col min="15630" max="15630" width="11" style="26" customWidth="1"/>
    <col min="15631" max="15631" width="13.875" style="26" customWidth="1"/>
    <col min="15632" max="15632" width="10.875" style="26" customWidth="1"/>
    <col min="15633" max="15633" width="13.75" style="26" customWidth="1"/>
    <col min="15634" max="15634" width="9.375" style="26" customWidth="1"/>
    <col min="15635" max="15872" width="9" style="26"/>
    <col min="15873" max="15873" width="9.375" style="26" customWidth="1"/>
    <col min="15874" max="15874" width="5.25" style="26" customWidth="1"/>
    <col min="15875" max="15875" width="4.25" style="26" customWidth="1"/>
    <col min="15876" max="15876" width="14.75" style="26" customWidth="1"/>
    <col min="15877" max="15877" width="11.75" style="26" customWidth="1"/>
    <col min="15878" max="15878" width="14.375" style="26" customWidth="1"/>
    <col min="15879" max="15879" width="8.875" style="26" customWidth="1"/>
    <col min="15880" max="15880" width="8.25" style="26" customWidth="1"/>
    <col min="15881" max="15881" width="1" style="26" customWidth="1"/>
    <col min="15882" max="15882" width="9.625" style="26" customWidth="1"/>
    <col min="15883" max="15883" width="2.25" style="26" customWidth="1"/>
    <col min="15884" max="15884" width="9.125" style="26" customWidth="1"/>
    <col min="15885" max="15885" width="6.875" style="26" customWidth="1"/>
    <col min="15886" max="15886" width="11" style="26" customWidth="1"/>
    <col min="15887" max="15887" width="13.875" style="26" customWidth="1"/>
    <col min="15888" max="15888" width="10.875" style="26" customWidth="1"/>
    <col min="15889" max="15889" width="13.75" style="26" customWidth="1"/>
    <col min="15890" max="15890" width="9.375" style="26" customWidth="1"/>
    <col min="15891" max="16128" width="9" style="26"/>
    <col min="16129" max="16129" width="9.375" style="26" customWidth="1"/>
    <col min="16130" max="16130" width="5.25" style="26" customWidth="1"/>
    <col min="16131" max="16131" width="4.25" style="26" customWidth="1"/>
    <col min="16132" max="16132" width="14.75" style="26" customWidth="1"/>
    <col min="16133" max="16133" width="11.75" style="26" customWidth="1"/>
    <col min="16134" max="16134" width="14.375" style="26" customWidth="1"/>
    <col min="16135" max="16135" width="8.875" style="26" customWidth="1"/>
    <col min="16136" max="16136" width="8.25" style="26" customWidth="1"/>
    <col min="16137" max="16137" width="1" style="26" customWidth="1"/>
    <col min="16138" max="16138" width="9.625" style="26" customWidth="1"/>
    <col min="16139" max="16139" width="2.25" style="26" customWidth="1"/>
    <col min="16140" max="16140" width="9.125" style="26" customWidth="1"/>
    <col min="16141" max="16141" width="6.875" style="26" customWidth="1"/>
    <col min="16142" max="16142" width="11" style="26" customWidth="1"/>
    <col min="16143" max="16143" width="13.875" style="26" customWidth="1"/>
    <col min="16144" max="16144" width="10.875" style="26" customWidth="1"/>
    <col min="16145" max="16145" width="13.75" style="26" customWidth="1"/>
    <col min="16146" max="16146" width="9.375" style="26" customWidth="1"/>
    <col min="16147" max="16384" width="9" style="26"/>
  </cols>
  <sheetData>
    <row r="1" spans="2:17" s="1" customFormat="1" ht="30.75" customHeight="1" x14ac:dyDescent="0.2"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2:17" s="1" customFormat="1" ht="21" customHeight="1" x14ac:dyDescent="0.45">
      <c r="B2" s="2" t="s">
        <v>131</v>
      </c>
      <c r="C2" s="3"/>
      <c r="D2" s="3"/>
      <c r="E2" s="4" t="s">
        <v>129</v>
      </c>
      <c r="F2" s="4"/>
      <c r="G2" s="4"/>
      <c r="H2" s="4"/>
      <c r="I2" s="4"/>
      <c r="J2" s="4"/>
      <c r="K2" s="4"/>
      <c r="L2" s="4"/>
      <c r="O2" s="5"/>
    </row>
    <row r="3" spans="2:17" s="1" customFormat="1" ht="21" customHeight="1" x14ac:dyDescent="0.45">
      <c r="B3" s="2" t="s">
        <v>132</v>
      </c>
      <c r="C3" s="3"/>
      <c r="D3" s="3"/>
      <c r="E3" s="4" t="s">
        <v>130</v>
      </c>
      <c r="F3" s="4"/>
      <c r="G3" s="4"/>
      <c r="H3" s="4"/>
      <c r="I3" s="4"/>
      <c r="J3" s="4"/>
      <c r="K3" s="4"/>
      <c r="L3" s="4"/>
      <c r="Q3" s="6"/>
    </row>
    <row r="4" spans="2:17" s="1" customFormat="1" ht="21" hidden="1" customHeight="1" x14ac:dyDescent="0.45">
      <c r="B4" s="7" t="s">
        <v>1</v>
      </c>
      <c r="C4" s="8"/>
      <c r="D4" s="8"/>
      <c r="E4" s="9" t="str">
        <f>CONCATENATE([1]ข้อมูลเริ่มต้น!$E$103,[1]ข้อมูลเริ่มต้น!$F$103)</f>
        <v>ผิวจราจร  คอนกรีตเสริมเหล็ก</v>
      </c>
      <c r="F4" s="9"/>
      <c r="G4" s="10" t="str">
        <f>[1]สรุปผลการคำนวณ!$G$2</f>
        <v>กว้าง</v>
      </c>
      <c r="H4" s="11" t="str">
        <f>[1]สรุปผลการคำนวณ!$H$2</f>
        <v xml:space="preserve">  </v>
      </c>
      <c r="I4" s="12" t="str">
        <f>IF($H$4="  "," "," - ")</f>
        <v xml:space="preserve"> </v>
      </c>
      <c r="J4" s="11">
        <f>[1]สรุปผลการคำนวณ!$J$2</f>
        <v>4</v>
      </c>
      <c r="K4" s="13" t="str">
        <f>[1]สรุปผลการคำนวณ!$K$2</f>
        <v xml:space="preserve"> ม.</v>
      </c>
      <c r="L4" s="10"/>
      <c r="M4" s="14" t="str">
        <f>IF(H4="  "," ระยะทาง","ระยะทางรวม")</f>
        <v xml:space="preserve"> ระยะทาง</v>
      </c>
      <c r="N4" s="15">
        <f>[1]ข้อมูลเริ่มต้น!$N$103</f>
        <v>200</v>
      </c>
      <c r="O4" s="10" t="str">
        <f>[1]ข้อมูลเริ่มต้น!$O$103</f>
        <v xml:space="preserve">  ม.</v>
      </c>
      <c r="Q4" s="6"/>
    </row>
    <row r="5" spans="2:17" s="1" customFormat="1" ht="21" hidden="1" customHeight="1" x14ac:dyDescent="0.45">
      <c r="B5" s="2"/>
      <c r="C5" s="8"/>
      <c r="D5" s="8"/>
      <c r="E5" s="9" t="str">
        <f>CONCATENATE([1]ข้อมูลเริ่มต้น!$E$104,"  ",[1]ข้อมูลเริ่มต้น!$F$104)</f>
        <v>ไหล่ทาง   ลูกรัง</v>
      </c>
      <c r="F5" s="10"/>
      <c r="G5" s="10" t="str">
        <f>[1]สรุปผลการคำนวณ!$G$3</f>
        <v>กว้างข้างละ</v>
      </c>
      <c r="H5" s="11" t="str">
        <f>[1]สรุปผลการคำนวณ!$H$3</f>
        <v xml:space="preserve">  </v>
      </c>
      <c r="I5" s="16" t="str">
        <f>IF($H$5="  "," "," - ")</f>
        <v xml:space="preserve"> </v>
      </c>
      <c r="J5" s="11">
        <f>[1]สรุปผลการคำนวณ!$J$3</f>
        <v>0.5</v>
      </c>
      <c r="K5" s="13" t="str">
        <f>[1]สรุปผลการคำนวณ!$K$3</f>
        <v xml:space="preserve"> ม.</v>
      </c>
      <c r="L5" s="10"/>
      <c r="M5" s="10"/>
      <c r="N5" s="11"/>
      <c r="O5" s="10"/>
    </row>
    <row r="6" spans="2:17" s="1" customFormat="1" ht="21" customHeight="1" x14ac:dyDescent="0.45">
      <c r="B6" s="2" t="s">
        <v>133</v>
      </c>
      <c r="C6" s="3"/>
      <c r="D6" s="3"/>
      <c r="E6" s="4" t="s">
        <v>137</v>
      </c>
      <c r="H6" s="17"/>
      <c r="I6" s="18"/>
      <c r="J6" s="17"/>
      <c r="K6" s="19"/>
      <c r="N6" s="17"/>
      <c r="Q6" s="1" t="s">
        <v>2</v>
      </c>
    </row>
    <row r="7" spans="2:17" s="1" customFormat="1" ht="21" customHeight="1" x14ac:dyDescent="0.45">
      <c r="B7" s="2"/>
      <c r="C7" s="3"/>
      <c r="D7" s="3"/>
      <c r="E7" s="4" t="s">
        <v>136</v>
      </c>
      <c r="H7" s="17"/>
      <c r="I7" s="18"/>
      <c r="J7" s="17"/>
      <c r="K7" s="19"/>
      <c r="N7" s="17"/>
    </row>
    <row r="8" spans="2:17" s="1" customFormat="1" ht="21" hidden="1" customHeight="1" x14ac:dyDescent="0.45">
      <c r="B8" s="2"/>
      <c r="C8" s="3"/>
      <c r="D8" s="3"/>
      <c r="E8" s="4" t="s">
        <v>3</v>
      </c>
      <c r="H8" s="17"/>
      <c r="I8" s="18"/>
      <c r="J8" s="17"/>
      <c r="K8" s="19"/>
      <c r="N8" s="17"/>
    </row>
    <row r="9" spans="2:17" s="1" customFormat="1" ht="21" hidden="1" customHeight="1" x14ac:dyDescent="0.45">
      <c r="B9" s="2"/>
      <c r="C9" s="3"/>
      <c r="D9" s="3"/>
      <c r="E9" s="4" t="s">
        <v>4</v>
      </c>
      <c r="H9" s="17"/>
      <c r="I9" s="18"/>
      <c r="J9" s="17"/>
      <c r="K9" s="19"/>
      <c r="N9" s="17"/>
    </row>
    <row r="10" spans="2:17" s="1" customFormat="1" ht="21" customHeight="1" x14ac:dyDescent="0.45">
      <c r="B10" s="2"/>
      <c r="C10" s="3"/>
      <c r="D10" s="3"/>
      <c r="E10" s="4" t="s">
        <v>5</v>
      </c>
      <c r="H10" s="17"/>
      <c r="I10" s="18"/>
      <c r="J10" s="17"/>
      <c r="K10" s="19"/>
      <c r="N10" s="17"/>
    </row>
    <row r="11" spans="2:17" s="1" customFormat="1" ht="21" hidden="1" customHeight="1" x14ac:dyDescent="0.45">
      <c r="B11" s="2"/>
      <c r="C11" s="3"/>
      <c r="D11" s="3"/>
      <c r="E11" s="4" t="s">
        <v>4</v>
      </c>
      <c r="H11" s="17"/>
      <c r="I11" s="18"/>
      <c r="J11" s="17"/>
      <c r="K11" s="19"/>
      <c r="N11" s="17"/>
    </row>
    <row r="12" spans="2:17" s="1" customFormat="1" ht="21" customHeight="1" x14ac:dyDescent="0.45">
      <c r="B12" s="2" t="s">
        <v>134</v>
      </c>
      <c r="C12" s="3"/>
      <c r="D12" s="3"/>
      <c r="E12" s="4" t="s">
        <v>49</v>
      </c>
      <c r="F12" s="4"/>
      <c r="G12" s="4"/>
      <c r="H12" s="4"/>
      <c r="I12" s="4"/>
      <c r="L12" s="4"/>
    </row>
    <row r="13" spans="2:17" s="1" customFormat="1" ht="21" hidden="1" customHeight="1" x14ac:dyDescent="0.45">
      <c r="B13" s="2" t="s">
        <v>6</v>
      </c>
      <c r="C13" s="3"/>
      <c r="D13" s="3"/>
      <c r="E13" s="20" t="e">
        <f>[1]ข้อมูลเริ่มต้น!$F$6</f>
        <v>#REF!</v>
      </c>
      <c r="F13" s="4"/>
      <c r="G13" s="4"/>
      <c r="H13" s="4"/>
      <c r="I13" s="4"/>
      <c r="J13" s="4"/>
      <c r="K13" s="4"/>
      <c r="L13" s="4"/>
    </row>
    <row r="14" spans="2:17" s="1" customFormat="1" ht="21" hidden="1" customHeight="1" x14ac:dyDescent="0.45">
      <c r="B14" s="7" t="s">
        <v>7</v>
      </c>
      <c r="C14" s="8"/>
      <c r="D14" s="8"/>
      <c r="E14" s="21">
        <v>239834</v>
      </c>
      <c r="F14" s="4"/>
      <c r="G14" s="4"/>
      <c r="H14" s="4"/>
      <c r="I14" s="4"/>
      <c r="J14" s="4"/>
      <c r="K14" s="4"/>
      <c r="L14" s="4"/>
    </row>
    <row r="15" spans="2:17" s="1" customFormat="1" ht="21" customHeight="1" x14ac:dyDescent="0.45">
      <c r="B15" s="2" t="s">
        <v>135</v>
      </c>
      <c r="C15" s="3"/>
      <c r="D15" s="3"/>
      <c r="E15" s="151" t="s">
        <v>48</v>
      </c>
      <c r="F15" s="151"/>
      <c r="G15" s="4"/>
      <c r="H15" s="4"/>
      <c r="I15" s="4"/>
      <c r="J15" s="4"/>
      <c r="K15" s="4"/>
      <c r="L15" s="4"/>
    </row>
    <row r="16" spans="2:17" s="22" customFormat="1" ht="21" customHeight="1" x14ac:dyDescent="0.2">
      <c r="B16" s="152" t="s">
        <v>8</v>
      </c>
      <c r="C16" s="154" t="s">
        <v>9</v>
      </c>
      <c r="D16" s="154"/>
      <c r="E16" s="154"/>
      <c r="F16" s="155"/>
      <c r="G16" s="152" t="s">
        <v>10</v>
      </c>
      <c r="H16" s="158" t="s">
        <v>11</v>
      </c>
      <c r="I16" s="160" t="s">
        <v>12</v>
      </c>
      <c r="J16" s="161"/>
      <c r="K16" s="160" t="s">
        <v>13</v>
      </c>
      <c r="L16" s="161"/>
      <c r="M16" s="164" t="s">
        <v>14</v>
      </c>
      <c r="N16" s="23" t="s">
        <v>15</v>
      </c>
      <c r="O16" s="164" t="s">
        <v>16</v>
      </c>
    </row>
    <row r="17" spans="2:26" s="24" customFormat="1" ht="21" customHeight="1" x14ac:dyDescent="0.2">
      <c r="B17" s="153"/>
      <c r="C17" s="156"/>
      <c r="D17" s="156"/>
      <c r="E17" s="156"/>
      <c r="F17" s="157"/>
      <c r="G17" s="153"/>
      <c r="H17" s="159"/>
      <c r="I17" s="162"/>
      <c r="J17" s="163"/>
      <c r="K17" s="162"/>
      <c r="L17" s="163"/>
      <c r="M17" s="165"/>
      <c r="N17" s="25" t="s">
        <v>17</v>
      </c>
      <c r="O17" s="165"/>
    </row>
    <row r="18" spans="2:26" ht="21" customHeight="1" x14ac:dyDescent="0.2">
      <c r="B18" s="27">
        <v>1</v>
      </c>
      <c r="C18" s="28" t="s">
        <v>18</v>
      </c>
      <c r="D18" s="28"/>
      <c r="E18" s="29"/>
      <c r="F18" s="30"/>
      <c r="G18" s="31"/>
      <c r="H18" s="32" t="s">
        <v>19</v>
      </c>
      <c r="I18" s="166"/>
      <c r="J18" s="167"/>
      <c r="K18" s="166"/>
      <c r="L18" s="167"/>
      <c r="M18" s="33"/>
      <c r="N18" s="33"/>
      <c r="O18" s="34"/>
    </row>
    <row r="19" spans="2:26" ht="21" customHeight="1" x14ac:dyDescent="0.2">
      <c r="B19" s="27"/>
      <c r="C19" s="35">
        <v>1.1000000000000001</v>
      </c>
      <c r="D19" s="36" t="s">
        <v>138</v>
      </c>
      <c r="E19" s="35"/>
      <c r="F19" s="37"/>
      <c r="G19" s="27" t="s">
        <v>20</v>
      </c>
      <c r="H19" s="130">
        <f>4*330</f>
        <v>1320</v>
      </c>
      <c r="I19" s="168">
        <f>'บ้านพูน - นาบรมย์ ม.5-2'!O6</f>
        <v>11.67</v>
      </c>
      <c r="J19" s="169"/>
      <c r="K19" s="168">
        <f>IF(I19=" "," ",ROUND(H19*I19,2))</f>
        <v>15404.4</v>
      </c>
      <c r="L19" s="169"/>
      <c r="M19" s="38">
        <v>1.4054</v>
      </c>
      <c r="N19" s="32">
        <f>IF(I19=" "," ",ROUND(I19*M19,2))</f>
        <v>16.399999999999999</v>
      </c>
      <c r="O19" s="32">
        <f>IF(I19=" "," ",ROUND(K19*M19,2))</f>
        <v>21649.34</v>
      </c>
    </row>
    <row r="20" spans="2:26" ht="21" customHeight="1" x14ac:dyDescent="0.2">
      <c r="B20" s="27">
        <v>2</v>
      </c>
      <c r="C20" s="36" t="s">
        <v>22</v>
      </c>
      <c r="F20" s="37"/>
      <c r="G20" s="31"/>
      <c r="H20" s="51"/>
      <c r="I20" s="168"/>
      <c r="J20" s="169"/>
      <c r="K20" s="168"/>
      <c r="L20" s="169"/>
      <c r="M20" s="38"/>
      <c r="N20" s="32"/>
      <c r="O20" s="32"/>
    </row>
    <row r="21" spans="2:26" ht="21" customHeight="1" x14ac:dyDescent="0.2">
      <c r="B21" s="27"/>
      <c r="C21" s="35">
        <v>2.1</v>
      </c>
      <c r="D21" s="39" t="s">
        <v>50</v>
      </c>
      <c r="F21" s="37"/>
      <c r="G21" s="31" t="s">
        <v>21</v>
      </c>
      <c r="H21" s="51">
        <f>4*330*0.05</f>
        <v>66</v>
      </c>
      <c r="I21" s="168">
        <f>'บ้านพูน - นาบรมย์ ม.5-2'!O15</f>
        <v>431.39</v>
      </c>
      <c r="J21" s="169"/>
      <c r="K21" s="168">
        <f>IF(I21=" "," ",ROUND(H21*I21,2))</f>
        <v>28471.74</v>
      </c>
      <c r="L21" s="169"/>
      <c r="M21" s="38">
        <v>1.4054</v>
      </c>
      <c r="N21" s="40">
        <f>IF(I21=" "," ",ROUND(I21*M21,2))</f>
        <v>606.28</v>
      </c>
      <c r="O21" s="32">
        <f t="shared" ref="O21" si="0">IF(I21=" "," ",ROUND(K21*M21,2))</f>
        <v>40014.18</v>
      </c>
    </row>
    <row r="22" spans="2:26" ht="21" customHeight="1" x14ac:dyDescent="0.2">
      <c r="B22" s="27">
        <v>3</v>
      </c>
      <c r="C22" s="36" t="s">
        <v>23</v>
      </c>
      <c r="F22" s="37"/>
      <c r="G22" s="31"/>
      <c r="H22" s="51"/>
      <c r="I22" s="168"/>
      <c r="J22" s="169"/>
      <c r="K22" s="168"/>
      <c r="L22" s="169"/>
      <c r="M22" s="38"/>
      <c r="N22" s="32"/>
      <c r="O22" s="32"/>
    </row>
    <row r="23" spans="2:26" ht="21" customHeight="1" x14ac:dyDescent="0.2">
      <c r="B23" s="27"/>
      <c r="C23" s="35">
        <v>3.1</v>
      </c>
      <c r="D23" s="36" t="s">
        <v>24</v>
      </c>
      <c r="F23" s="37" t="s">
        <v>51</v>
      </c>
      <c r="G23" s="31" t="s">
        <v>20</v>
      </c>
      <c r="H23" s="51">
        <f>4*330</f>
        <v>1320</v>
      </c>
      <c r="I23" s="168">
        <f>'บ้านพูน - นาบรมย์ ม.5-2'!O32</f>
        <v>342.52</v>
      </c>
      <c r="J23" s="169"/>
      <c r="K23" s="168">
        <f>IF(I23=" "," ",ROUND(H23*I23,2))</f>
        <v>452126.4</v>
      </c>
      <c r="L23" s="169"/>
      <c r="M23" s="38">
        <v>1.4054</v>
      </c>
      <c r="N23" s="32">
        <f>IF(I23=" "," ",ROUND(I23*M23,2))</f>
        <v>481.38</v>
      </c>
      <c r="O23" s="32">
        <f>IF(I23=" "," ",ROUND(K23*M23,2))</f>
        <v>635418.43999999994</v>
      </c>
    </row>
    <row r="24" spans="2:26" ht="21" customHeight="1" x14ac:dyDescent="0.2">
      <c r="B24" s="27"/>
      <c r="C24" s="35">
        <v>3.2</v>
      </c>
      <c r="D24" s="36" t="s">
        <v>52</v>
      </c>
      <c r="F24" s="37"/>
      <c r="G24" s="31" t="s">
        <v>25</v>
      </c>
      <c r="H24" s="51">
        <f>3*4</f>
        <v>12</v>
      </c>
      <c r="I24" s="168">
        <f>'บ้านพูน - นาบรมย์ ม.5-2'!O43</f>
        <v>258.61</v>
      </c>
      <c r="J24" s="169"/>
      <c r="K24" s="168">
        <f>IF(I24=" "," ",ROUND(H24*I24,2))</f>
        <v>3103.32</v>
      </c>
      <c r="L24" s="169"/>
      <c r="M24" s="38">
        <v>1.4054</v>
      </c>
      <c r="N24" s="32">
        <f>IF(I24=" "," ",ROUND(I24*M24,2))</f>
        <v>363.45</v>
      </c>
      <c r="O24" s="32">
        <f t="shared" ref="O24:O27" si="1">IF(I24=" "," ",ROUND(K24*M24,2))</f>
        <v>4361.41</v>
      </c>
    </row>
    <row r="25" spans="2:26" ht="21" customHeight="1" x14ac:dyDescent="0.2">
      <c r="B25" s="27"/>
      <c r="C25" s="35">
        <v>3.3</v>
      </c>
      <c r="D25" s="36" t="s">
        <v>53</v>
      </c>
      <c r="F25" s="37"/>
      <c r="G25" s="31" t="s">
        <v>25</v>
      </c>
      <c r="H25" s="51">
        <v>120</v>
      </c>
      <c r="I25" s="168">
        <f>'บ้านพูน - นาบรมย์ ม.5-2'!O52</f>
        <v>133.16999999999999</v>
      </c>
      <c r="J25" s="169"/>
      <c r="K25" s="168">
        <f>IF(I25=" "," ",ROUND(H25*I25,2))</f>
        <v>15980.4</v>
      </c>
      <c r="L25" s="169"/>
      <c r="M25" s="38">
        <v>1.4054</v>
      </c>
      <c r="N25" s="32">
        <f>IF(I25=" "," ",ROUND(I25*M25,2))</f>
        <v>187.16</v>
      </c>
      <c r="O25" s="32">
        <f t="shared" si="1"/>
        <v>22458.85</v>
      </c>
    </row>
    <row r="26" spans="2:26" ht="21" customHeight="1" x14ac:dyDescent="0.2">
      <c r="B26" s="27">
        <v>4</v>
      </c>
      <c r="C26" s="36" t="s">
        <v>26</v>
      </c>
      <c r="F26" s="37"/>
      <c r="G26" s="31"/>
      <c r="H26" s="51"/>
      <c r="I26" s="168"/>
      <c r="J26" s="169"/>
      <c r="K26" s="168"/>
      <c r="L26" s="169"/>
      <c r="M26" s="38"/>
      <c r="N26" s="32"/>
      <c r="O26" s="32"/>
    </row>
    <row r="27" spans="2:26" ht="21" customHeight="1" x14ac:dyDescent="0.4">
      <c r="B27" s="27"/>
      <c r="C27" s="35">
        <v>4.0999999999999996</v>
      </c>
      <c r="D27" s="41" t="s">
        <v>54</v>
      </c>
      <c r="F27" s="37"/>
      <c r="G27" s="27" t="s">
        <v>21</v>
      </c>
      <c r="H27" s="51">
        <f>0.5*330*2*0.15</f>
        <v>49.5</v>
      </c>
      <c r="I27" s="168">
        <f>'บ้านพูน - นาบรมย์ ม.5-2'!O61</f>
        <v>430.37</v>
      </c>
      <c r="J27" s="169"/>
      <c r="K27" s="168">
        <f>IF(I27=" "," ",ROUND(H27*I27,2))</f>
        <v>21303.32</v>
      </c>
      <c r="L27" s="169"/>
      <c r="M27" s="38">
        <v>1.4054</v>
      </c>
      <c r="N27" s="32">
        <f>IF(I27=" "," ",ROUND(I27*M27,2))</f>
        <v>604.84</v>
      </c>
      <c r="O27" s="42">
        <f t="shared" si="1"/>
        <v>29939.69</v>
      </c>
    </row>
    <row r="28" spans="2:26" s="43" customFormat="1" x14ac:dyDescent="0.4">
      <c r="B28" s="45"/>
      <c r="C28" s="50">
        <v>4.2</v>
      </c>
      <c r="D28" s="177" t="s">
        <v>27</v>
      </c>
      <c r="E28" s="177"/>
      <c r="F28" s="178"/>
      <c r="G28" s="44" t="s">
        <v>28</v>
      </c>
      <c r="H28" s="46">
        <f>330*2</f>
        <v>660</v>
      </c>
      <c r="I28" s="179">
        <v>8</v>
      </c>
      <c r="J28" s="180"/>
      <c r="K28" s="168">
        <f>IF(I28=" "," ",ROUND(H28*I28,2))</f>
        <v>5280</v>
      </c>
      <c r="L28" s="169"/>
      <c r="M28" s="38">
        <v>1.4054</v>
      </c>
      <c r="N28" s="32">
        <f>IF(I28=" "," ",ROUND(I28*M28,2))</f>
        <v>11.24</v>
      </c>
      <c r="O28" s="42">
        <f>IF(I28=" "," ",ROUND(K28*M28,2))</f>
        <v>7420.51</v>
      </c>
      <c r="P28" s="47"/>
      <c r="Q28" s="47"/>
      <c r="R28" s="47"/>
      <c r="S28" s="26"/>
      <c r="T28" s="26"/>
      <c r="U28" s="48"/>
      <c r="V28" s="48"/>
      <c r="W28" s="48"/>
      <c r="X28" s="48"/>
      <c r="Y28" s="47"/>
      <c r="Z28" s="47"/>
    </row>
    <row r="29" spans="2:26" s="43" customFormat="1" x14ac:dyDescent="0.4">
      <c r="B29" s="54"/>
      <c r="C29" s="55"/>
      <c r="D29" s="56"/>
      <c r="E29" s="57"/>
      <c r="F29" s="58"/>
      <c r="G29" s="54"/>
      <c r="H29" s="52"/>
      <c r="I29" s="181"/>
      <c r="J29" s="182"/>
      <c r="K29" s="181"/>
      <c r="L29" s="182"/>
      <c r="M29" s="59"/>
      <c r="N29" s="60"/>
      <c r="O29" s="61"/>
      <c r="P29" s="47"/>
      <c r="Q29" s="47"/>
      <c r="R29" s="47"/>
      <c r="S29" s="26"/>
      <c r="T29" s="26"/>
      <c r="U29" s="48"/>
      <c r="V29" s="48"/>
      <c r="W29" s="48"/>
      <c r="X29" s="48"/>
      <c r="Y29" s="47"/>
      <c r="Z29" s="47"/>
    </row>
    <row r="30" spans="2:26" s="43" customFormat="1" ht="21.75" thickBot="1" x14ac:dyDescent="0.5">
      <c r="B30" s="62"/>
      <c r="C30" s="62"/>
      <c r="D30" s="63"/>
      <c r="E30" s="64"/>
      <c r="F30" s="64"/>
      <c r="H30" s="65"/>
      <c r="I30" s="65"/>
      <c r="K30" s="62"/>
      <c r="L30" s="66"/>
      <c r="M30" s="62"/>
      <c r="N30" s="63" t="s">
        <v>29</v>
      </c>
      <c r="O30" s="67">
        <f>ROUND((SUM(O18:O29)),2)</f>
        <v>761262.42</v>
      </c>
      <c r="P30" s="47"/>
      <c r="Q30" s="47"/>
      <c r="R30" s="47"/>
      <c r="S30" s="26"/>
      <c r="T30" s="26"/>
      <c r="U30" s="48"/>
      <c r="V30" s="48"/>
      <c r="W30" s="48"/>
      <c r="X30" s="48"/>
      <c r="Y30" s="47"/>
      <c r="Z30" s="47"/>
    </row>
    <row r="31" spans="2:26" s="43" customFormat="1" ht="22.5" thickTop="1" thickBot="1" x14ac:dyDescent="0.5">
      <c r="D31" s="63"/>
      <c r="E31" s="68" t="s">
        <v>30</v>
      </c>
      <c r="F31" s="69">
        <f>4*330</f>
        <v>1320</v>
      </c>
      <c r="G31" s="70" t="s">
        <v>20</v>
      </c>
      <c r="H31" s="65"/>
      <c r="I31" s="65"/>
      <c r="L31" s="71"/>
      <c r="M31" s="65"/>
      <c r="N31" s="63" t="s">
        <v>31</v>
      </c>
      <c r="O31" s="72">
        <f>ROUNDDOWN($O$30,-3)</f>
        <v>761000</v>
      </c>
      <c r="P31" s="47"/>
      <c r="Q31" s="47"/>
      <c r="R31" s="47"/>
      <c r="S31" s="26"/>
      <c r="T31" s="26"/>
      <c r="U31" s="48"/>
      <c r="V31" s="48"/>
      <c r="W31" s="48"/>
      <c r="X31" s="48"/>
      <c r="Y31" s="47"/>
      <c r="Z31" s="47"/>
    </row>
    <row r="32" spans="2:26" s="43" customFormat="1" ht="21.75" thickBot="1" x14ac:dyDescent="0.5">
      <c r="D32" s="63"/>
      <c r="E32" s="73" t="s">
        <v>32</v>
      </c>
      <c r="F32" s="69">
        <f>O31/F31</f>
        <v>576.5151515151515</v>
      </c>
      <c r="G32" s="70" t="s">
        <v>33</v>
      </c>
      <c r="H32" s="74"/>
      <c r="I32" s="74"/>
      <c r="L32" s="71"/>
      <c r="M32" s="65"/>
      <c r="N32" s="26"/>
      <c r="O32" s="63" t="str">
        <f>CONCATENATE("ราคาประมาณ","      ","(",BAHTTEXT(O31),")")</f>
        <v>ราคาประมาณ      (เจ็ดแสนหกหมื่นหนึ่งพันบาทถ้วน)</v>
      </c>
      <c r="P32" s="47"/>
      <c r="Q32" s="47"/>
      <c r="R32" s="47"/>
      <c r="S32" s="26"/>
      <c r="T32" s="26"/>
      <c r="U32" s="48"/>
      <c r="V32" s="48"/>
      <c r="W32" s="48"/>
      <c r="X32" s="48"/>
      <c r="Y32" s="47"/>
      <c r="Z32" s="47"/>
    </row>
    <row r="33" spans="3:26" s="43" customFormat="1" ht="21.75" hidden="1" thickBot="1" x14ac:dyDescent="0.5">
      <c r="D33" s="63"/>
      <c r="E33" s="64"/>
      <c r="F33" s="64"/>
      <c r="H33" s="65"/>
      <c r="I33" s="65"/>
      <c r="L33" s="71"/>
      <c r="M33" s="65"/>
      <c r="N33" s="26"/>
      <c r="O33" s="47"/>
      <c r="P33" s="47"/>
      <c r="Q33" s="47"/>
      <c r="R33" s="47"/>
      <c r="S33" s="26"/>
      <c r="T33" s="26"/>
      <c r="U33" s="48"/>
      <c r="V33" s="48"/>
      <c r="W33" s="48"/>
      <c r="X33" s="48"/>
      <c r="Y33" s="47"/>
      <c r="Z33" s="47"/>
    </row>
    <row r="34" spans="3:26" s="43" customFormat="1" ht="24" customHeight="1" thickBot="1" x14ac:dyDescent="0.5">
      <c r="D34" s="63" t="s">
        <v>34</v>
      </c>
      <c r="E34" s="64" t="s">
        <v>35</v>
      </c>
      <c r="F34" s="64"/>
      <c r="H34" s="65"/>
      <c r="I34" s="65"/>
      <c r="L34" s="170">
        <f>SUM(K18:L29)</f>
        <v>541669.58000000007</v>
      </c>
      <c r="M34" s="171"/>
      <c r="N34" s="26"/>
      <c r="O34" s="26"/>
      <c r="P34" s="48"/>
      <c r="Q34" s="48"/>
      <c r="R34" s="48"/>
      <c r="S34" s="48"/>
      <c r="T34" s="47"/>
      <c r="U34" s="47"/>
    </row>
    <row r="35" spans="3:26" s="43" customFormat="1" ht="21.75" thickBot="1" x14ac:dyDescent="0.5">
      <c r="D35" s="63" t="s">
        <v>36</v>
      </c>
      <c r="E35" s="64" t="s">
        <v>37</v>
      </c>
      <c r="F35" s="64"/>
      <c r="H35" s="65"/>
      <c r="I35" s="65"/>
      <c r="L35" s="172">
        <v>0</v>
      </c>
      <c r="M35" s="173"/>
      <c r="N35" s="26"/>
      <c r="O35" s="26"/>
      <c r="P35" s="48"/>
      <c r="Q35" s="48"/>
      <c r="R35" s="48"/>
      <c r="S35" s="48"/>
      <c r="T35" s="47"/>
      <c r="U35" s="47"/>
    </row>
    <row r="36" spans="3:26" s="43" customFormat="1" ht="21.75" hidden="1" thickBot="1" x14ac:dyDescent="0.5">
      <c r="D36" s="53"/>
      <c r="E36" s="64"/>
      <c r="F36" s="64"/>
      <c r="H36" s="65"/>
      <c r="I36" s="65"/>
      <c r="M36" s="65"/>
      <c r="N36" s="26"/>
      <c r="O36" s="26"/>
      <c r="P36" s="48"/>
      <c r="Q36" s="48"/>
      <c r="R36" s="48"/>
      <c r="S36" s="48"/>
      <c r="T36" s="47"/>
      <c r="U36" s="47"/>
    </row>
    <row r="37" spans="3:26" s="43" customFormat="1" ht="21.75" thickBot="1" x14ac:dyDescent="0.5">
      <c r="D37" s="63" t="s">
        <v>38</v>
      </c>
      <c r="E37" s="64" t="s">
        <v>39</v>
      </c>
      <c r="F37" s="64"/>
      <c r="H37" s="65"/>
      <c r="I37" s="65"/>
      <c r="L37" s="174">
        <v>1.4054</v>
      </c>
      <c r="M37" s="175"/>
      <c r="N37" s="26"/>
      <c r="O37" s="26"/>
      <c r="P37" s="48"/>
      <c r="Q37" s="48"/>
      <c r="R37" s="48"/>
      <c r="S37" s="48"/>
      <c r="T37" s="47"/>
      <c r="U37" s="47"/>
    </row>
    <row r="38" spans="3:26" s="43" customFormat="1" ht="21.75" thickBot="1" x14ac:dyDescent="0.5">
      <c r="D38" s="63" t="s">
        <v>40</v>
      </c>
      <c r="E38" s="64" t="s">
        <v>41</v>
      </c>
      <c r="F38" s="64"/>
      <c r="H38" s="65"/>
      <c r="I38" s="65"/>
      <c r="L38" s="174" t="s">
        <v>42</v>
      </c>
      <c r="M38" s="175"/>
      <c r="N38" s="26"/>
      <c r="O38" s="47"/>
      <c r="P38" s="47"/>
      <c r="Q38" s="47"/>
      <c r="R38" s="47"/>
      <c r="S38" s="26"/>
      <c r="T38" s="26"/>
      <c r="U38" s="48"/>
      <c r="V38" s="48"/>
      <c r="W38" s="48"/>
      <c r="X38" s="48"/>
      <c r="Y38" s="47"/>
      <c r="Z38" s="47"/>
    </row>
    <row r="39" spans="3:26" s="43" customFormat="1" ht="21" hidden="1" x14ac:dyDescent="0.45">
      <c r="D39" s="63"/>
      <c r="E39" s="64"/>
      <c r="F39" s="64"/>
      <c r="H39" s="65"/>
      <c r="I39" s="65"/>
      <c r="L39" s="71"/>
      <c r="M39" s="65"/>
      <c r="N39" s="26"/>
      <c r="O39" s="47"/>
      <c r="P39" s="47"/>
      <c r="Q39" s="47"/>
      <c r="R39" s="47"/>
      <c r="S39" s="26"/>
      <c r="T39" s="26"/>
      <c r="U39" s="48"/>
      <c r="V39" s="48"/>
      <c r="W39" s="48"/>
      <c r="X39" s="48"/>
      <c r="Y39" s="47"/>
      <c r="Z39" s="47"/>
    </row>
    <row r="40" spans="3:26" ht="21" customHeight="1" x14ac:dyDescent="0.45">
      <c r="C40" s="43"/>
      <c r="D40" s="49" t="str">
        <f>IF([1]ข้อมูลเริ่มต้น!$W$66=1,"คณะกรรมการกำหนดราคากลาง"," ")</f>
        <v xml:space="preserve"> </v>
      </c>
      <c r="E40" s="64"/>
      <c r="F40" s="64"/>
      <c r="G40" s="43"/>
      <c r="H40" s="65"/>
      <c r="I40" s="65"/>
      <c r="J40" s="43"/>
      <c r="K40" s="43"/>
      <c r="L40" s="71"/>
      <c r="M40" s="65"/>
      <c r="O40" s="47"/>
    </row>
    <row r="41" spans="3:26" ht="21" customHeight="1" x14ac:dyDescent="0.45">
      <c r="C41" s="43"/>
      <c r="D41" s="49" t="str">
        <f>IF([1]ข้อมูลเริ่มต้น!$W$66=1,"ตามคำสั่งที่"," ")</f>
        <v xml:space="preserve"> </v>
      </c>
      <c r="E41" s="43" t="str">
        <f>IF(D40=" "," ",[1]ข้อมูลเริ่มต้น!$K$93)</f>
        <v xml:space="preserve"> </v>
      </c>
      <c r="F41" s="64"/>
      <c r="G41" s="43"/>
      <c r="H41" s="65"/>
      <c r="I41" s="65"/>
      <c r="J41" s="43"/>
      <c r="K41" s="43"/>
      <c r="L41" s="71"/>
      <c r="M41" s="65"/>
      <c r="O41" s="47"/>
    </row>
    <row r="42" spans="3:26" ht="21" customHeight="1" x14ac:dyDescent="0.45">
      <c r="C42" s="43"/>
      <c r="D42" s="49"/>
      <c r="E42" s="43"/>
      <c r="F42" s="64"/>
      <c r="G42" s="43"/>
      <c r="H42" s="65"/>
      <c r="I42" s="65"/>
      <c r="J42" s="43"/>
      <c r="K42" s="43"/>
      <c r="L42" s="71"/>
      <c r="M42" s="65"/>
      <c r="O42" s="47"/>
    </row>
    <row r="43" spans="3:26" ht="18" customHeight="1" x14ac:dyDescent="0.2"/>
    <row r="44" spans="3:26" ht="21" customHeight="1" x14ac:dyDescent="0.2">
      <c r="D44" s="26" t="s">
        <v>117</v>
      </c>
      <c r="E44" s="176" t="s">
        <v>43</v>
      </c>
      <c r="F44" s="176"/>
      <c r="G44" s="36" t="s">
        <v>55</v>
      </c>
      <c r="J44" s="26" t="s">
        <v>118</v>
      </c>
      <c r="K44" s="26"/>
      <c r="L44" s="176" t="s">
        <v>43</v>
      </c>
      <c r="M44" s="176"/>
      <c r="N44" s="176"/>
      <c r="O44" s="36" t="str">
        <f>IF([1]ข้อมูลเริ่มต้น!$W$66=1,"กรรมการ"," ")</f>
        <v xml:space="preserve"> </v>
      </c>
    </row>
    <row r="45" spans="3:26" ht="21" customHeight="1" x14ac:dyDescent="0.2">
      <c r="E45" s="176" t="s">
        <v>126</v>
      </c>
      <c r="F45" s="176"/>
      <c r="G45" s="75"/>
      <c r="L45" s="176" t="s">
        <v>119</v>
      </c>
      <c r="M45" s="176"/>
      <c r="N45" s="176"/>
    </row>
    <row r="46" spans="3:26" ht="21" customHeight="1" x14ac:dyDescent="0.2">
      <c r="E46" s="176" t="s">
        <v>127</v>
      </c>
      <c r="F46" s="176"/>
      <c r="L46" s="176" t="s">
        <v>120</v>
      </c>
      <c r="M46" s="176"/>
      <c r="N46" s="176"/>
    </row>
    <row r="47" spans="3:26" ht="21" customHeight="1" x14ac:dyDescent="0.2">
      <c r="L47" s="185"/>
      <c r="M47" s="185"/>
      <c r="N47" s="185"/>
    </row>
    <row r="48" spans="3:26" ht="21" hidden="1" customHeight="1" x14ac:dyDescent="0.2">
      <c r="M48" s="77"/>
      <c r="N48" s="77"/>
    </row>
    <row r="49" spans="4:15" ht="21" customHeight="1" x14ac:dyDescent="0.2">
      <c r="M49" s="77"/>
      <c r="N49" s="77"/>
    </row>
    <row r="50" spans="4:15" ht="18" customHeight="1" x14ac:dyDescent="0.2"/>
    <row r="51" spans="4:15" ht="21" customHeight="1" x14ac:dyDescent="0.2">
      <c r="D51" s="26" t="s">
        <v>121</v>
      </c>
      <c r="E51" s="176" t="s">
        <v>43</v>
      </c>
      <c r="F51" s="176"/>
      <c r="G51" s="36" t="s">
        <v>55</v>
      </c>
      <c r="J51" s="26" t="s">
        <v>122</v>
      </c>
      <c r="K51" s="78"/>
      <c r="L51" s="184" t="s">
        <v>43</v>
      </c>
      <c r="M51" s="184"/>
      <c r="N51" s="184"/>
      <c r="O51" s="79" t="s">
        <v>44</v>
      </c>
    </row>
    <row r="52" spans="4:15" ht="21" customHeight="1" x14ac:dyDescent="0.2">
      <c r="E52" s="176" t="s">
        <v>123</v>
      </c>
      <c r="F52" s="176"/>
      <c r="G52" s="80"/>
      <c r="K52" s="81"/>
      <c r="L52" s="184" t="s">
        <v>128</v>
      </c>
      <c r="M52" s="184"/>
      <c r="N52" s="184"/>
      <c r="O52" s="79"/>
    </row>
    <row r="53" spans="4:15" ht="21" customHeight="1" x14ac:dyDescent="0.2">
      <c r="E53" s="176" t="s">
        <v>124</v>
      </c>
      <c r="F53" s="176"/>
      <c r="G53" s="80"/>
      <c r="K53" s="81"/>
      <c r="L53" s="184" t="s">
        <v>125</v>
      </c>
      <c r="M53" s="184"/>
      <c r="N53" s="184"/>
      <c r="O53" s="79"/>
    </row>
    <row r="54" spans="4:15" ht="18" customHeight="1" x14ac:dyDescent="0.2">
      <c r="E54" s="75"/>
      <c r="F54" s="75"/>
      <c r="G54" s="80"/>
      <c r="L54" s="75"/>
      <c r="M54" s="75"/>
      <c r="N54" s="75"/>
    </row>
    <row r="55" spans="4:15" ht="21" customHeight="1" x14ac:dyDescent="0.2">
      <c r="G55" s="183" t="s">
        <v>43</v>
      </c>
      <c r="H55" s="183"/>
      <c r="I55" s="183"/>
      <c r="J55" s="183"/>
      <c r="K55" s="82" t="s">
        <v>44</v>
      </c>
      <c r="L55" s="83"/>
    </row>
    <row r="56" spans="4:15" ht="21" customHeight="1" x14ac:dyDescent="0.2">
      <c r="G56" s="183" t="s">
        <v>45</v>
      </c>
      <c r="H56" s="183"/>
      <c r="I56" s="183"/>
      <c r="J56" s="183"/>
      <c r="K56" s="82"/>
      <c r="L56" s="83"/>
    </row>
    <row r="57" spans="4:15" ht="21" customHeight="1" x14ac:dyDescent="0.2">
      <c r="G57" s="183" t="s">
        <v>46</v>
      </c>
      <c r="H57" s="183"/>
      <c r="I57" s="183"/>
      <c r="J57" s="183"/>
      <c r="K57" s="82"/>
      <c r="L57" s="83"/>
    </row>
  </sheetData>
  <mergeCells count="55">
    <mergeCell ref="E51:F51"/>
    <mergeCell ref="L51:N51"/>
    <mergeCell ref="E45:F45"/>
    <mergeCell ref="L45:N45"/>
    <mergeCell ref="E46:F46"/>
    <mergeCell ref="L46:N46"/>
    <mergeCell ref="L47:N47"/>
    <mergeCell ref="G57:J57"/>
    <mergeCell ref="E52:F52"/>
    <mergeCell ref="L52:N52"/>
    <mergeCell ref="E53:F53"/>
    <mergeCell ref="L53:N53"/>
    <mergeCell ref="G55:J55"/>
    <mergeCell ref="G56:J56"/>
    <mergeCell ref="D28:F28"/>
    <mergeCell ref="I28:J28"/>
    <mergeCell ref="K28:L28"/>
    <mergeCell ref="I29:J29"/>
    <mergeCell ref="K29:L29"/>
    <mergeCell ref="L34:M34"/>
    <mergeCell ref="L35:M35"/>
    <mergeCell ref="L37:M37"/>
    <mergeCell ref="L38:M38"/>
    <mergeCell ref="E44:F44"/>
    <mergeCell ref="L44:N44"/>
    <mergeCell ref="I27:J27"/>
    <mergeCell ref="K27:L27"/>
    <mergeCell ref="I25:J25"/>
    <mergeCell ref="K25:L25"/>
    <mergeCell ref="I26:J26"/>
    <mergeCell ref="K26:L26"/>
    <mergeCell ref="I23:J23"/>
    <mergeCell ref="K23:L23"/>
    <mergeCell ref="I24:J24"/>
    <mergeCell ref="K24:L24"/>
    <mergeCell ref="I20:J20"/>
    <mergeCell ref="K20:L20"/>
    <mergeCell ref="I21:J21"/>
    <mergeCell ref="K21:L21"/>
    <mergeCell ref="I18:J18"/>
    <mergeCell ref="K18:L18"/>
    <mergeCell ref="I19:J19"/>
    <mergeCell ref="K19:L19"/>
    <mergeCell ref="I22:J22"/>
    <mergeCell ref="K22:L22"/>
    <mergeCell ref="B1:O1"/>
    <mergeCell ref="E15:F15"/>
    <mergeCell ref="B16:B17"/>
    <mergeCell ref="C16:F17"/>
    <mergeCell ref="G16:G17"/>
    <mergeCell ref="H16:H17"/>
    <mergeCell ref="I16:J17"/>
    <mergeCell ref="K16:L17"/>
    <mergeCell ref="M16:M17"/>
    <mergeCell ref="O16:O17"/>
  </mergeCells>
  <pageMargins left="0.23622047244094491" right="0.23622047244094491" top="0.74803149606299213" bottom="0.74803149606299213" header="0.31496062992125984" footer="0.31496062992125984"/>
  <pageSetup scale="70" orientation="portrait" horizontalDpi="0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0F504-57E6-45EF-8816-D402BD219F34}">
  <dimension ref="A1:P62"/>
  <sheetViews>
    <sheetView topLeftCell="A52" zoomScaleNormal="100" workbookViewId="0">
      <selection activeCell="E25" sqref="E25:F25"/>
    </sheetView>
  </sheetViews>
  <sheetFormatPr defaultColWidth="9" defaultRowHeight="21" customHeight="1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6" width="10.125" style="26" bestFit="1" customWidth="1"/>
    <col min="17" max="16384" width="9" style="26"/>
  </cols>
  <sheetData>
    <row r="1" spans="1:16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1" t="s">
        <v>47</v>
      </c>
      <c r="B2" s="201"/>
      <c r="C2" s="201"/>
      <c r="D2" s="201"/>
      <c r="E2" s="201"/>
      <c r="F2" s="201"/>
      <c r="G2" s="201"/>
      <c r="H2" s="201"/>
      <c r="I2" s="201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11.67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11.67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350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2">
        <v>15</v>
      </c>
      <c r="D10" s="203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55.66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405.65999999999997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2">
        <f>N11</f>
        <v>405.65999999999997</v>
      </c>
      <c r="D12" s="203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405.65999999999997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34.31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25.732500000000002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431.39249999999998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431.39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04"/>
      <c r="H19" s="204"/>
      <c r="I19" s="85"/>
      <c r="J19" s="85"/>
      <c r="K19" s="85"/>
      <c r="L19" s="85"/>
      <c r="M19" s="85"/>
      <c r="N19" s="86" t="s">
        <v>74</v>
      </c>
      <c r="O19" s="108">
        <f>4*200*0.15</f>
        <v>120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189">
        <f>'[1]ค่าดำเนินการ+ค่าเสื่อมราคา'!$E$55</f>
        <v>150000</v>
      </c>
      <c r="E20" s="190"/>
      <c r="F20" s="86" t="s">
        <v>77</v>
      </c>
      <c r="G20" s="191">
        <f>IF(G19&lt;5000,5000,G19)</f>
        <v>5000</v>
      </c>
      <c r="H20" s="191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196">
        <v>1850</v>
      </c>
      <c r="F22" s="197"/>
      <c r="G22" s="86" t="s">
        <v>80</v>
      </c>
      <c r="H22" s="198">
        <f>O20</f>
        <v>30</v>
      </c>
      <c r="I22" s="197"/>
      <c r="J22" s="85"/>
      <c r="K22" s="85"/>
      <c r="L22" s="85"/>
      <c r="M22" s="85"/>
      <c r="N22" s="86" t="s">
        <v>74</v>
      </c>
      <c r="O22" s="113">
        <f>+E22+H22</f>
        <v>1880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199"/>
      <c r="F23" s="199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187">
        <f>O23</f>
        <v>40</v>
      </c>
      <c r="F24" s="188"/>
      <c r="G24" s="86" t="s">
        <v>67</v>
      </c>
      <c r="H24" s="200">
        <f>L17/100</f>
        <v>0.15</v>
      </c>
      <c r="I24" s="200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187">
        <f>O24</f>
        <v>6</v>
      </c>
      <c r="F25" s="188"/>
      <c r="G25" s="115" t="s">
        <v>21</v>
      </c>
      <c r="H25" s="116" t="s">
        <v>84</v>
      </c>
      <c r="I25" s="187">
        <f>O22</f>
        <v>1880</v>
      </c>
      <c r="J25" s="188"/>
      <c r="K25" s="85"/>
      <c r="L25" s="85"/>
      <c r="M25" s="85"/>
      <c r="N25" s="86" t="s">
        <v>74</v>
      </c>
      <c r="O25" s="112">
        <f>E25*I25</f>
        <v>11280</v>
      </c>
      <c r="P25" s="86" t="s">
        <v>85</v>
      </c>
    </row>
    <row r="26" spans="1:16" ht="21" customHeight="1" x14ac:dyDescent="0.45">
      <c r="A26" s="85" t="s">
        <v>86</v>
      </c>
      <c r="B26" s="205">
        <v>1</v>
      </c>
      <c r="C26" s="205"/>
      <c r="D26" s="85" t="s">
        <v>87</v>
      </c>
      <c r="E26" s="198">
        <v>1</v>
      </c>
      <c r="F26" s="198"/>
      <c r="G26" s="86" t="s">
        <v>67</v>
      </c>
      <c r="H26" s="206">
        <v>15.62</v>
      </c>
      <c r="I26" s="190"/>
      <c r="J26" s="86" t="s">
        <v>67</v>
      </c>
      <c r="K26" s="186">
        <f>O24</f>
        <v>6</v>
      </c>
      <c r="L26" s="186"/>
      <c r="M26" s="85"/>
      <c r="N26" s="86" t="s">
        <v>74</v>
      </c>
      <c r="O26" s="117">
        <f>E26*H26*K26</f>
        <v>93.72</v>
      </c>
      <c r="P26" s="86" t="s">
        <v>85</v>
      </c>
    </row>
    <row r="27" spans="1:16" ht="21" customHeight="1" x14ac:dyDescent="0.45">
      <c r="A27" s="85" t="s">
        <v>88</v>
      </c>
      <c r="B27" s="85"/>
      <c r="C27" s="198">
        <f>O23</f>
        <v>40</v>
      </c>
      <c r="D27" s="198"/>
      <c r="E27" s="86" t="s">
        <v>20</v>
      </c>
      <c r="F27" s="85" t="s">
        <v>84</v>
      </c>
      <c r="G27" s="207">
        <v>35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1400</v>
      </c>
      <c r="P27" s="86" t="s">
        <v>85</v>
      </c>
    </row>
    <row r="28" spans="1:16" ht="21" customHeight="1" x14ac:dyDescent="0.45">
      <c r="A28" s="85" t="s">
        <v>90</v>
      </c>
      <c r="B28" s="85"/>
      <c r="C28" s="194">
        <f>O23</f>
        <v>40</v>
      </c>
      <c r="D28" s="194"/>
      <c r="E28" s="86" t="s">
        <v>20</v>
      </c>
      <c r="F28" s="85" t="s">
        <v>84</v>
      </c>
      <c r="G28" s="195">
        <v>5</v>
      </c>
      <c r="H28" s="195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206">
        <v>21.94</v>
      </c>
      <c r="F29" s="190"/>
      <c r="G29" s="86" t="s">
        <v>67</v>
      </c>
      <c r="H29" s="198">
        <v>10</v>
      </c>
      <c r="I29" s="198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195">
        <v>12.69</v>
      </c>
      <c r="F30" s="195"/>
      <c r="G30" s="86" t="s">
        <v>67</v>
      </c>
      <c r="H30" s="194">
        <f>O23</f>
        <v>40</v>
      </c>
      <c r="I30" s="194"/>
      <c r="J30" s="85"/>
      <c r="K30" s="85"/>
      <c r="L30" s="85"/>
      <c r="M30" s="85"/>
      <c r="N30" s="86" t="s">
        <v>74</v>
      </c>
      <c r="O30" s="118">
        <f>E30*H30</f>
        <v>507.59999999999997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13700.72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9">
        <f>O31</f>
        <v>13700.72</v>
      </c>
      <c r="F32" s="209"/>
      <c r="G32" s="86" t="s">
        <v>77</v>
      </c>
      <c r="H32" s="198">
        <f>O23</f>
        <v>40</v>
      </c>
      <c r="I32" s="198"/>
      <c r="J32" s="85"/>
      <c r="K32" s="85"/>
      <c r="L32" s="85"/>
      <c r="M32" s="85"/>
      <c r="N32" s="86" t="s">
        <v>74</v>
      </c>
      <c r="O32" s="120">
        <f>ROUND(E32/H32,2)</f>
        <v>342.52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8">
        <f>D46</f>
        <v>4</v>
      </c>
      <c r="E35" s="197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210">
        <v>18.920000000000002</v>
      </c>
      <c r="F36" s="210"/>
      <c r="G36" s="86" t="s">
        <v>99</v>
      </c>
      <c r="H36" s="86" t="s">
        <v>84</v>
      </c>
      <c r="I36" s="193">
        <v>26.37</v>
      </c>
      <c r="J36" s="193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211">
        <v>17</v>
      </c>
      <c r="F37" s="211"/>
      <c r="G37" s="86" t="s">
        <v>101</v>
      </c>
      <c r="H37" s="86" t="s">
        <v>84</v>
      </c>
      <c r="I37" s="192">
        <v>10</v>
      </c>
      <c r="J37" s="192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208">
        <v>0.6</v>
      </c>
      <c r="F38" s="208"/>
      <c r="G38" s="86" t="s">
        <v>20</v>
      </c>
      <c r="H38" s="86" t="s">
        <v>84</v>
      </c>
      <c r="I38" s="192">
        <v>48</v>
      </c>
      <c r="J38" s="192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211">
        <v>2.79</v>
      </c>
      <c r="F39" s="211"/>
      <c r="G39" s="86" t="s">
        <v>104</v>
      </c>
      <c r="H39" s="86" t="s">
        <v>84</v>
      </c>
      <c r="I39" s="192">
        <v>45</v>
      </c>
      <c r="J39" s="192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211">
        <f>D35</f>
        <v>4</v>
      </c>
      <c r="F40" s="213"/>
      <c r="G40" s="86" t="s">
        <v>25</v>
      </c>
      <c r="H40" s="86" t="s">
        <v>84</v>
      </c>
      <c r="I40" s="192">
        <v>15.59</v>
      </c>
      <c r="J40" s="215"/>
      <c r="K40" s="85"/>
      <c r="L40" s="85"/>
      <c r="M40" s="85"/>
      <c r="N40" s="86" t="s">
        <v>74</v>
      </c>
      <c r="O40" s="123">
        <f t="shared" si="0"/>
        <v>62.36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211">
        <v>0.6</v>
      </c>
      <c r="F41" s="211"/>
      <c r="G41" s="86" t="s">
        <v>20</v>
      </c>
      <c r="H41" s="86" t="s">
        <v>84</v>
      </c>
      <c r="I41" s="208">
        <v>248</v>
      </c>
      <c r="J41" s="213"/>
      <c r="K41" s="85"/>
      <c r="L41" s="85"/>
      <c r="M41" s="85"/>
      <c r="N41" s="86" t="s">
        <v>74</v>
      </c>
      <c r="O41" s="124">
        <f t="shared" si="0"/>
        <v>148.79999999999998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1034.4304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214">
        <f>O42</f>
        <v>1034.4304</v>
      </c>
      <c r="F43" s="214"/>
      <c r="G43" s="86" t="s">
        <v>77</v>
      </c>
      <c r="H43" s="193">
        <f>D35</f>
        <v>4</v>
      </c>
      <c r="I43" s="212"/>
      <c r="J43" s="85"/>
      <c r="K43" s="85"/>
      <c r="L43" s="85"/>
      <c r="M43" s="85"/>
      <c r="N43" s="86" t="s">
        <v>74</v>
      </c>
      <c r="O43" s="100">
        <f>ROUND(E43/H43,2)</f>
        <v>258.61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8">
        <f>[1]ข้อมูลเริ่มต้น!$K$103</f>
        <v>4</v>
      </c>
      <c r="E46" s="197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210">
        <v>11.79</v>
      </c>
      <c r="F47" s="210"/>
      <c r="G47" s="86" t="s">
        <v>99</v>
      </c>
      <c r="H47" s="86" t="s">
        <v>84</v>
      </c>
      <c r="I47" s="193">
        <v>24.23</v>
      </c>
      <c r="J47" s="193"/>
      <c r="K47" s="85"/>
      <c r="L47" s="85"/>
      <c r="M47" s="85"/>
      <c r="N47" s="86" t="s">
        <v>74</v>
      </c>
      <c r="O47" s="122">
        <f>E47*I47</f>
        <v>285.67169999999999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211">
        <f>D46</f>
        <v>4</v>
      </c>
      <c r="F48" s="213"/>
      <c r="G48" s="86" t="s">
        <v>25</v>
      </c>
      <c r="H48" s="86" t="s">
        <v>84</v>
      </c>
      <c r="I48" s="192">
        <v>24.5</v>
      </c>
      <c r="J48" s="215"/>
      <c r="K48" s="85"/>
      <c r="L48" s="85"/>
      <c r="M48" s="85"/>
      <c r="N48" s="86" t="s">
        <v>74</v>
      </c>
      <c r="O48" s="123">
        <f>E48*I48</f>
        <v>98</v>
      </c>
      <c r="P48" s="86" t="s">
        <v>85</v>
      </c>
    </row>
    <row r="49" spans="1:16" ht="21" customHeight="1" x14ac:dyDescent="0.45">
      <c r="A49" s="85" t="s">
        <v>111</v>
      </c>
      <c r="B49" s="85"/>
      <c r="C49" s="85"/>
      <c r="D49" s="85"/>
      <c r="E49" s="211">
        <v>17</v>
      </c>
      <c r="F49" s="211"/>
      <c r="G49" s="86" t="s">
        <v>101</v>
      </c>
      <c r="H49" s="86" t="s">
        <v>84</v>
      </c>
      <c r="I49" s="192">
        <v>4</v>
      </c>
      <c r="J49" s="192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6" ht="21" customHeight="1" x14ac:dyDescent="0.45">
      <c r="A50" s="85" t="s">
        <v>103</v>
      </c>
      <c r="B50" s="85"/>
      <c r="C50" s="85"/>
      <c r="D50" s="85"/>
      <c r="E50" s="211">
        <v>1.8</v>
      </c>
      <c r="F50" s="211"/>
      <c r="G50" s="86" t="s">
        <v>104</v>
      </c>
      <c r="H50" s="86" t="s">
        <v>84</v>
      </c>
      <c r="I50" s="192">
        <v>45</v>
      </c>
      <c r="J50" s="192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6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532.67169999999999</v>
      </c>
      <c r="P51" s="86" t="s">
        <v>85</v>
      </c>
    </row>
    <row r="52" spans="1:16" ht="21" customHeight="1" thickBot="1" x14ac:dyDescent="0.5">
      <c r="A52" s="85" t="s">
        <v>93</v>
      </c>
      <c r="B52" s="85"/>
      <c r="C52" s="85"/>
      <c r="D52" s="85"/>
      <c r="E52" s="214">
        <f>O51</f>
        <v>532.67169999999999</v>
      </c>
      <c r="F52" s="214"/>
      <c r="G52" s="86" t="s">
        <v>77</v>
      </c>
      <c r="H52" s="193">
        <f>D46</f>
        <v>4</v>
      </c>
      <c r="I52" s="212"/>
      <c r="J52" s="85"/>
      <c r="K52" s="85"/>
      <c r="L52" s="85"/>
      <c r="M52" s="85"/>
      <c r="N52" s="86" t="s">
        <v>74</v>
      </c>
      <c r="O52" s="100">
        <f>ROUND(E52/H52,2)</f>
        <v>133.16999999999999</v>
      </c>
      <c r="P52" s="86" t="s">
        <v>107</v>
      </c>
    </row>
    <row r="53" spans="1:16" ht="21" customHeight="1" thickTop="1" x14ac:dyDescent="0.2"/>
    <row r="54" spans="1:16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6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f>[1]ข้อมูลเริ่มต้น!$G$66</f>
        <v>250</v>
      </c>
      <c r="O55" s="92"/>
      <c r="P55" s="86" t="s">
        <v>62</v>
      </c>
    </row>
    <row r="56" spans="1:16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34.31</v>
      </c>
      <c r="O56" s="92"/>
      <c r="P56" s="86" t="s">
        <v>62</v>
      </c>
    </row>
    <row r="57" spans="1:16" ht="21" customHeight="1" x14ac:dyDescent="0.45">
      <c r="A57" s="85" t="s">
        <v>114</v>
      </c>
      <c r="B57" s="85"/>
      <c r="C57" s="216">
        <v>20</v>
      </c>
      <c r="D57" s="203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96.06</v>
      </c>
      <c r="O57" s="92"/>
      <c r="P57" s="86" t="s">
        <v>62</v>
      </c>
    </row>
    <row r="58" spans="1:16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380.37</v>
      </c>
      <c r="O58" s="92"/>
      <c r="P58" s="86" t="s">
        <v>62</v>
      </c>
    </row>
    <row r="59" spans="1:16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6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430.37</v>
      </c>
      <c r="P60" s="86" t="s">
        <v>62</v>
      </c>
    </row>
    <row r="61" spans="1:16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430.37</v>
      </c>
      <c r="P61" s="86" t="s">
        <v>62</v>
      </c>
    </row>
    <row r="62" spans="1:16" ht="21" customHeight="1" thickTop="1" x14ac:dyDescent="0.2"/>
  </sheetData>
  <mergeCells count="55">
    <mergeCell ref="C57:D57"/>
    <mergeCell ref="E47:F47"/>
    <mergeCell ref="E48:F48"/>
    <mergeCell ref="E49:F49"/>
    <mergeCell ref="E50:F50"/>
    <mergeCell ref="E52:F52"/>
    <mergeCell ref="H52:I52"/>
    <mergeCell ref="E39:F39"/>
    <mergeCell ref="E40:F40"/>
    <mergeCell ref="E41:F41"/>
    <mergeCell ref="E43:F43"/>
    <mergeCell ref="H43:I43"/>
    <mergeCell ref="D46:E46"/>
    <mergeCell ref="I50:J50"/>
    <mergeCell ref="I47:J47"/>
    <mergeCell ref="I48:J48"/>
    <mergeCell ref="I40:J40"/>
    <mergeCell ref="I41:J41"/>
    <mergeCell ref="E38:F38"/>
    <mergeCell ref="E29:F29"/>
    <mergeCell ref="H29:I29"/>
    <mergeCell ref="E30:F30"/>
    <mergeCell ref="H30:I30"/>
    <mergeCell ref="E32:F32"/>
    <mergeCell ref="H32:I32"/>
    <mergeCell ref="D35:E35"/>
    <mergeCell ref="E36:F36"/>
    <mergeCell ref="E37:F37"/>
    <mergeCell ref="E25:F25"/>
    <mergeCell ref="B26:C26"/>
    <mergeCell ref="E26:F26"/>
    <mergeCell ref="H26:I26"/>
    <mergeCell ref="C27:D27"/>
    <mergeCell ref="G27:H27"/>
    <mergeCell ref="A1:I1"/>
    <mergeCell ref="A2:I2"/>
    <mergeCell ref="C10:D10"/>
    <mergeCell ref="C12:D12"/>
    <mergeCell ref="G19:H19"/>
    <mergeCell ref="K26:L26"/>
    <mergeCell ref="I25:J25"/>
    <mergeCell ref="D20:E20"/>
    <mergeCell ref="G20:H20"/>
    <mergeCell ref="I49:J49"/>
    <mergeCell ref="I37:J37"/>
    <mergeCell ref="I38:J38"/>
    <mergeCell ref="I39:J39"/>
    <mergeCell ref="I36:J36"/>
    <mergeCell ref="C28:D28"/>
    <mergeCell ref="G28:H28"/>
    <mergeCell ref="E22:F22"/>
    <mergeCell ref="H22:I22"/>
    <mergeCell ref="E23:F23"/>
    <mergeCell ref="E24:F24"/>
    <mergeCell ref="H24:I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53079-2ECD-4165-9AC6-0BE4B3B6E09C}">
  <dimension ref="A1:Y57"/>
  <sheetViews>
    <sheetView view="pageBreakPreview" zoomScaleNormal="100" zoomScaleSheetLayoutView="100" workbookViewId="0">
      <selection activeCell="D20" sqref="D20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 customWidth="1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9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 customWidth="1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9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 customWidth="1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9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 customWidth="1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9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 customWidth="1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9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 customWidth="1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9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 customWidth="1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9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 customWidth="1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9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 customWidth="1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9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 customWidth="1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9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 customWidth="1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9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 customWidth="1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9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 customWidth="1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9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 customWidth="1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9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 customWidth="1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9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 customWidth="1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9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 customWidth="1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9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 customWidth="1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9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 customWidth="1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9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 customWidth="1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9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 customWidth="1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9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 customWidth="1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9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 customWidth="1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9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 customWidth="1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9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 customWidth="1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9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 customWidth="1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9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 customWidth="1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9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 customWidth="1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9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 customWidth="1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9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 customWidth="1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9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 customWidth="1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9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 customWidth="1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9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 customWidth="1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9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 customWidth="1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9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 customWidth="1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9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 customWidth="1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9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 customWidth="1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9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 customWidth="1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9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 customWidth="1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9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 customWidth="1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9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 customWidth="1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9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 customWidth="1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9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 customWidth="1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9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 customWidth="1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9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 customWidth="1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9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 customWidth="1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9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 customWidth="1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9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 customWidth="1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9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 customWidth="1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9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 customWidth="1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9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 customWidth="1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9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 customWidth="1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9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 customWidth="1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9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 customWidth="1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9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 customWidth="1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9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 customWidth="1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9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 customWidth="1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9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 customWidth="1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9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 customWidth="1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9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 customWidth="1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9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 customWidth="1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9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 customWidth="1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9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 customWidth="1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9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 customWidth="1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9" style="26"/>
  </cols>
  <sheetData>
    <row r="1" spans="1:16" s="1" customFormat="1" ht="30.75" customHeight="1" x14ac:dyDescent="0.2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6" s="1" customFormat="1" ht="21" customHeight="1" x14ac:dyDescent="0.45">
      <c r="A2" s="2" t="s">
        <v>131</v>
      </c>
      <c r="B2" s="3"/>
      <c r="C2" s="3"/>
      <c r="D2" s="4" t="s">
        <v>129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130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137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136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51" t="s">
        <v>146</v>
      </c>
      <c r="E15" s="151"/>
      <c r="F15" s="4"/>
      <c r="G15" s="4"/>
      <c r="H15" s="4"/>
      <c r="I15" s="4"/>
      <c r="J15" s="4"/>
      <c r="K15" s="4" t="s">
        <v>147</v>
      </c>
    </row>
    <row r="16" spans="1:16" s="22" customFormat="1" ht="21" customHeight="1" x14ac:dyDescent="0.2">
      <c r="A16" s="152" t="s">
        <v>8</v>
      </c>
      <c r="B16" s="154" t="s">
        <v>9</v>
      </c>
      <c r="C16" s="154"/>
      <c r="D16" s="154"/>
      <c r="E16" s="155"/>
      <c r="F16" s="152" t="s">
        <v>10</v>
      </c>
      <c r="G16" s="158" t="s">
        <v>11</v>
      </c>
      <c r="H16" s="160" t="s">
        <v>12</v>
      </c>
      <c r="I16" s="161"/>
      <c r="J16" s="160" t="s">
        <v>13</v>
      </c>
      <c r="K16" s="161"/>
      <c r="L16" s="164" t="s">
        <v>14</v>
      </c>
      <c r="M16" s="23" t="s">
        <v>15</v>
      </c>
      <c r="N16" s="164" t="s">
        <v>16</v>
      </c>
    </row>
    <row r="17" spans="1:25" s="24" customFormat="1" ht="21" customHeight="1" x14ac:dyDescent="0.2">
      <c r="A17" s="153"/>
      <c r="B17" s="156"/>
      <c r="C17" s="156"/>
      <c r="D17" s="156"/>
      <c r="E17" s="157"/>
      <c r="F17" s="153"/>
      <c r="G17" s="159"/>
      <c r="H17" s="162"/>
      <c r="I17" s="163"/>
      <c r="J17" s="162"/>
      <c r="K17" s="163"/>
      <c r="L17" s="165"/>
      <c r="M17" s="25" t="s">
        <v>17</v>
      </c>
      <c r="N17" s="16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6"/>
      <c r="I18" s="167"/>
      <c r="J18" s="166"/>
      <c r="K18" s="167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138</v>
      </c>
      <c r="D19" s="35"/>
      <c r="E19" s="37"/>
      <c r="F19" s="27" t="s">
        <v>20</v>
      </c>
      <c r="G19" s="130">
        <f>4*330</f>
        <v>1320</v>
      </c>
      <c r="H19" s="168">
        <f>'บ้านพูน - นายรมณ์ ม.5-4'!O6</f>
        <v>11.77</v>
      </c>
      <c r="I19" s="169"/>
      <c r="J19" s="168">
        <f>IF(H19=" "," ",ROUND(G19*H19,2))</f>
        <v>15536.4</v>
      </c>
      <c r="K19" s="169"/>
      <c r="L19" s="38">
        <v>1.4054</v>
      </c>
      <c r="M19" s="32">
        <f>IF(H19=" "," ",ROUND(H19*L19,2))</f>
        <v>16.54</v>
      </c>
      <c r="N19" s="32">
        <f>IF(H19=" "," ",ROUND(J19*L19,2))</f>
        <v>21834.86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68"/>
      <c r="I20" s="169"/>
      <c r="J20" s="168"/>
      <c r="K20" s="16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4*330*0.05</f>
        <v>66</v>
      </c>
      <c r="H21" s="168">
        <f>'บ้านพูน - นายรมณ์ ม.5-4'!O15</f>
        <v>383.19</v>
      </c>
      <c r="I21" s="169"/>
      <c r="J21" s="168">
        <f>IF(H21=" "," ",ROUND(G21*H21,2))</f>
        <v>25290.54</v>
      </c>
      <c r="K21" s="169"/>
      <c r="L21" s="38">
        <v>1.4054</v>
      </c>
      <c r="M21" s="40">
        <f>IF(H21=" "," ",ROUND(H21*L21,2))</f>
        <v>538.54</v>
      </c>
      <c r="N21" s="32">
        <f t="shared" ref="N21" si="0">IF(H21=" "," ",ROUND(J21*L21,2))</f>
        <v>35543.32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68"/>
      <c r="I22" s="169"/>
      <c r="J22" s="168"/>
      <c r="K22" s="16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4*330</f>
        <v>1320</v>
      </c>
      <c r="H23" s="168">
        <f>'บ้านพูน - นายรมณ์ ม.5-4'!O32</f>
        <v>344.4</v>
      </c>
      <c r="I23" s="169"/>
      <c r="J23" s="168">
        <f>IF(H23=" "," ",ROUND(G23*H23,2))</f>
        <v>454608</v>
      </c>
      <c r="K23" s="169"/>
      <c r="L23" s="38">
        <v>1.4054</v>
      </c>
      <c r="M23" s="32">
        <f>IF(H23=" "," ",ROUND(H23*L23,2))</f>
        <v>484.02</v>
      </c>
      <c r="N23" s="32">
        <f>IF(H23=" "," ",ROUND(J23*L23,2))</f>
        <v>638906.07999999996</v>
      </c>
    </row>
    <row r="24" spans="1:25" ht="21" customHeight="1" x14ac:dyDescent="0.2">
      <c r="A24" s="27"/>
      <c r="B24" s="35">
        <v>3.2</v>
      </c>
      <c r="C24" s="36" t="s">
        <v>52</v>
      </c>
      <c r="E24" s="37"/>
      <c r="F24" s="31" t="s">
        <v>25</v>
      </c>
      <c r="G24" s="51">
        <f>3*4</f>
        <v>12</v>
      </c>
      <c r="H24" s="168">
        <f>'บ้านพูน - นายรมณ์ ม.5-4'!O43</f>
        <v>265.18</v>
      </c>
      <c r="I24" s="169"/>
      <c r="J24" s="168">
        <f>IF(H24=" "," ",ROUND(G24*H24,2))</f>
        <v>3182.16</v>
      </c>
      <c r="K24" s="169"/>
      <c r="L24" s="38">
        <v>1.4054</v>
      </c>
      <c r="M24" s="32">
        <f>IF(H24=" "," ",ROUND(H24*L24,2))</f>
        <v>372.68</v>
      </c>
      <c r="N24" s="32">
        <f t="shared" ref="N24:N27" si="1">IF(H24=" "," ",ROUND(J24*L24,2))</f>
        <v>4472.21</v>
      </c>
    </row>
    <row r="25" spans="1:25" ht="21" customHeight="1" x14ac:dyDescent="0.2">
      <c r="A25" s="27"/>
      <c r="B25" s="35">
        <v>3.3</v>
      </c>
      <c r="C25" s="36" t="s">
        <v>53</v>
      </c>
      <c r="E25" s="37"/>
      <c r="F25" s="31" t="s">
        <v>25</v>
      </c>
      <c r="G25" s="51">
        <f>((330/10)*4)-G24</f>
        <v>120</v>
      </c>
      <c r="H25" s="168">
        <f>'บ้านพูน - นายรมณ์ ม.5-4'!O52</f>
        <v>131.41</v>
      </c>
      <c r="I25" s="169"/>
      <c r="J25" s="168">
        <f>IF(H25=" "," ",ROUND(G25*H25,2))</f>
        <v>15769.2</v>
      </c>
      <c r="K25" s="169"/>
      <c r="L25" s="38">
        <v>1.4054</v>
      </c>
      <c r="M25" s="32">
        <f>IF(H25=" "," ",ROUND(H25*L25,2))</f>
        <v>184.68</v>
      </c>
      <c r="N25" s="32">
        <f t="shared" si="1"/>
        <v>22162.03</v>
      </c>
    </row>
    <row r="26" spans="1:25" ht="21" customHeight="1" x14ac:dyDescent="0.2">
      <c r="A26" s="27">
        <v>4</v>
      </c>
      <c r="B26" s="36" t="s">
        <v>26</v>
      </c>
      <c r="E26" s="37"/>
      <c r="F26" s="31"/>
      <c r="G26" s="51"/>
      <c r="H26" s="168"/>
      <c r="I26" s="169"/>
      <c r="J26" s="168"/>
      <c r="K26" s="169"/>
      <c r="L26" s="38"/>
      <c r="M26" s="32"/>
      <c r="N26" s="32"/>
    </row>
    <row r="27" spans="1:25" ht="21" customHeight="1" x14ac:dyDescent="0.4">
      <c r="A27" s="27"/>
      <c r="B27" s="35">
        <v>4.0999999999999996</v>
      </c>
      <c r="C27" s="41" t="s">
        <v>54</v>
      </c>
      <c r="E27" s="37"/>
      <c r="F27" s="27" t="s">
        <v>21</v>
      </c>
      <c r="G27" s="51">
        <f>0.5*330*2*0.15</f>
        <v>49.5</v>
      </c>
      <c r="H27" s="168">
        <f>'บ้านพูน - นายรมณ์ ม.5-4'!O61</f>
        <v>431.74</v>
      </c>
      <c r="I27" s="169"/>
      <c r="J27" s="168">
        <f>IF(H27=" "," ",ROUND(G27*H27,2))</f>
        <v>21371.13</v>
      </c>
      <c r="K27" s="169"/>
      <c r="L27" s="38">
        <v>1.4054</v>
      </c>
      <c r="M27" s="32">
        <f>IF(H27=" "," ",ROUND(H27*L27,2))</f>
        <v>606.77</v>
      </c>
      <c r="N27" s="42">
        <f t="shared" si="1"/>
        <v>30034.99</v>
      </c>
    </row>
    <row r="28" spans="1:25" s="43" customFormat="1" x14ac:dyDescent="0.4">
      <c r="A28" s="45"/>
      <c r="B28" s="50">
        <v>4.2</v>
      </c>
      <c r="C28" s="177" t="s">
        <v>27</v>
      </c>
      <c r="D28" s="177"/>
      <c r="E28" s="178"/>
      <c r="F28" s="44" t="s">
        <v>28</v>
      </c>
      <c r="G28" s="46">
        <f>330*2</f>
        <v>660</v>
      </c>
      <c r="H28" s="179">
        <v>10</v>
      </c>
      <c r="I28" s="180"/>
      <c r="J28" s="168">
        <f>IF(H28=" "," ",ROUND(G28*H28,2))</f>
        <v>6600</v>
      </c>
      <c r="K28" s="169"/>
      <c r="L28" s="38">
        <v>1.4054</v>
      </c>
      <c r="M28" s="32">
        <f>IF(H28=" "," ",ROUND(H28*L28,2))</f>
        <v>14.05</v>
      </c>
      <c r="N28" s="42">
        <f>IF(H28=" "," ",ROUND(J28*L28,2))</f>
        <v>9275.64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x14ac:dyDescent="0.4">
      <c r="A29" s="54"/>
      <c r="B29" s="55"/>
      <c r="C29" s="56"/>
      <c r="D29" s="57"/>
      <c r="E29" s="58"/>
      <c r="F29" s="54"/>
      <c r="G29" s="52"/>
      <c r="H29" s="181"/>
      <c r="I29" s="182"/>
      <c r="J29" s="181"/>
      <c r="K29" s="182"/>
      <c r="L29" s="59"/>
      <c r="M29" s="60"/>
      <c r="N29" s="61"/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1.75" thickBot="1" x14ac:dyDescent="0.5">
      <c r="A30" s="62"/>
      <c r="B30" s="62"/>
      <c r="C30" s="63"/>
      <c r="D30" s="64"/>
      <c r="E30" s="64"/>
      <c r="G30" s="65"/>
      <c r="H30" s="65"/>
      <c r="J30" s="62"/>
      <c r="K30" s="66"/>
      <c r="L30" s="62"/>
      <c r="M30" s="63" t="s">
        <v>29</v>
      </c>
      <c r="N30" s="67">
        <f>ROUND((SUM(N18:N29)),2)</f>
        <v>762229.13</v>
      </c>
      <c r="O30" s="47"/>
      <c r="P30" s="47"/>
      <c r="Q30" s="47"/>
      <c r="R30" s="26"/>
      <c r="S30" s="26"/>
      <c r="T30" s="48"/>
      <c r="U30" s="48"/>
      <c r="V30" s="48"/>
      <c r="W30" s="48"/>
      <c r="X30" s="47"/>
      <c r="Y30" s="47"/>
    </row>
    <row r="31" spans="1:25" s="43" customFormat="1" ht="22.5" thickTop="1" thickBot="1" x14ac:dyDescent="0.5">
      <c r="C31" s="63"/>
      <c r="D31" s="68" t="s">
        <v>30</v>
      </c>
      <c r="E31" s="69">
        <f>4*330</f>
        <v>1320</v>
      </c>
      <c r="F31" s="70" t="s">
        <v>20</v>
      </c>
      <c r="G31" s="65"/>
      <c r="H31" s="65"/>
      <c r="K31" s="71"/>
      <c r="L31" s="65"/>
      <c r="M31" s="63" t="s">
        <v>31</v>
      </c>
      <c r="N31" s="72">
        <f>$N$30</f>
        <v>762229.13</v>
      </c>
      <c r="O31" s="47"/>
      <c r="P31" s="47"/>
      <c r="Q31" s="47"/>
      <c r="R31" s="26"/>
      <c r="S31" s="26"/>
      <c r="T31" s="48"/>
      <c r="U31" s="48"/>
      <c r="V31" s="48"/>
      <c r="W31" s="48"/>
      <c r="X31" s="47"/>
      <c r="Y31" s="47"/>
    </row>
    <row r="32" spans="1:25" s="43" customFormat="1" ht="21.75" thickBot="1" x14ac:dyDescent="0.5">
      <c r="C32" s="63"/>
      <c r="D32" s="73" t="s">
        <v>32</v>
      </c>
      <c r="E32" s="69">
        <f>N31/E31</f>
        <v>577.44631060606059</v>
      </c>
      <c r="F32" s="70" t="s">
        <v>33</v>
      </c>
      <c r="G32" s="74"/>
      <c r="H32" s="74"/>
      <c r="K32" s="71"/>
      <c r="L32" s="65"/>
      <c r="M32" s="26"/>
      <c r="N32" s="63" t="str">
        <f>CONCATENATE("ราคาประมาณ","      ","(",BAHTTEXT(N31),")")</f>
        <v>ราคาประมาณ      (เจ็ดแสนหกหมื่นสองพันสองร้อยยี่สิบเก้าบาทสิบสามสตางค์)</v>
      </c>
      <c r="O32" s="47"/>
      <c r="P32" s="47"/>
      <c r="Q32" s="47"/>
      <c r="R32" s="26"/>
      <c r="S32" s="26"/>
      <c r="T32" s="48"/>
      <c r="U32" s="48"/>
      <c r="V32" s="48"/>
      <c r="W32" s="48"/>
      <c r="X32" s="47"/>
      <c r="Y32" s="47"/>
    </row>
    <row r="33" spans="2:25" s="43" customFormat="1" ht="21.75" hidden="1" thickBot="1" x14ac:dyDescent="0.5">
      <c r="C33" s="63"/>
      <c r="D33" s="64"/>
      <c r="E33" s="64"/>
      <c r="G33" s="65"/>
      <c r="H33" s="65"/>
      <c r="K33" s="71"/>
      <c r="L33" s="65"/>
      <c r="M33" s="26"/>
      <c r="N33" s="47"/>
      <c r="O33" s="47"/>
      <c r="P33" s="47"/>
      <c r="Q33" s="47"/>
      <c r="R33" s="26"/>
      <c r="S33" s="26"/>
      <c r="T33" s="48"/>
      <c r="U33" s="48"/>
      <c r="V33" s="48"/>
      <c r="W33" s="48"/>
      <c r="X33" s="47"/>
      <c r="Y33" s="47"/>
    </row>
    <row r="34" spans="2:25" s="43" customFormat="1" ht="24" customHeight="1" thickBot="1" x14ac:dyDescent="0.5">
      <c r="C34" s="63" t="s">
        <v>34</v>
      </c>
      <c r="D34" s="64" t="s">
        <v>35</v>
      </c>
      <c r="E34" s="64"/>
      <c r="G34" s="65"/>
      <c r="H34" s="65"/>
      <c r="K34" s="170">
        <f>SUM(J18:K29)</f>
        <v>542357.42999999993</v>
      </c>
      <c r="L34" s="171"/>
      <c r="M34" s="26"/>
      <c r="N34" s="26"/>
      <c r="O34" s="48"/>
      <c r="P34" s="48"/>
      <c r="Q34" s="48"/>
      <c r="R34" s="48"/>
      <c r="S34" s="47"/>
      <c r="T34" s="47"/>
    </row>
    <row r="35" spans="2:25" s="43" customFormat="1" ht="21.75" thickBot="1" x14ac:dyDescent="0.5">
      <c r="C35" s="63" t="s">
        <v>36</v>
      </c>
      <c r="D35" s="64" t="s">
        <v>37</v>
      </c>
      <c r="E35" s="64"/>
      <c r="G35" s="65"/>
      <c r="H35" s="65"/>
      <c r="K35" s="172">
        <v>0</v>
      </c>
      <c r="L35" s="173"/>
      <c r="M35" s="26"/>
      <c r="N35" s="26"/>
      <c r="O35" s="48"/>
      <c r="P35" s="48"/>
      <c r="Q35" s="48"/>
      <c r="R35" s="48"/>
      <c r="S35" s="47"/>
      <c r="T35" s="47"/>
    </row>
    <row r="36" spans="2:25" s="43" customFormat="1" ht="21.75" hidden="1" thickBot="1" x14ac:dyDescent="0.5">
      <c r="C36" s="53"/>
      <c r="D36" s="64"/>
      <c r="E36" s="64"/>
      <c r="G36" s="65"/>
      <c r="H36" s="65"/>
      <c r="L36" s="65"/>
      <c r="M36" s="26"/>
      <c r="N36" s="26"/>
      <c r="O36" s="48"/>
      <c r="P36" s="48"/>
      <c r="Q36" s="48"/>
      <c r="R36" s="48"/>
      <c r="S36" s="47"/>
      <c r="T36" s="47"/>
    </row>
    <row r="37" spans="2:25" s="43" customFormat="1" ht="21.75" thickBot="1" x14ac:dyDescent="0.5">
      <c r="C37" s="63" t="s">
        <v>38</v>
      </c>
      <c r="D37" s="64" t="s">
        <v>39</v>
      </c>
      <c r="E37" s="64"/>
      <c r="G37" s="65"/>
      <c r="H37" s="65"/>
      <c r="K37" s="174">
        <v>1.4054</v>
      </c>
      <c r="L37" s="175"/>
      <c r="M37" s="26"/>
      <c r="N37" s="26"/>
      <c r="O37" s="48"/>
      <c r="P37" s="48"/>
      <c r="Q37" s="48"/>
      <c r="R37" s="48"/>
      <c r="S37" s="47"/>
      <c r="T37" s="47"/>
    </row>
    <row r="38" spans="2:25" s="43" customFormat="1" ht="21.75" thickBot="1" x14ac:dyDescent="0.5">
      <c r="C38" s="63" t="s">
        <v>40</v>
      </c>
      <c r="D38" s="64" t="s">
        <v>41</v>
      </c>
      <c r="E38" s="64"/>
      <c r="G38" s="65"/>
      <c r="H38" s="65"/>
      <c r="K38" s="174" t="s">
        <v>42</v>
      </c>
      <c r="L38" s="175"/>
      <c r="M38" s="26"/>
      <c r="N38" s="47"/>
      <c r="O38" s="47"/>
      <c r="P38" s="47"/>
      <c r="Q38" s="47"/>
      <c r="R38" s="26"/>
      <c r="S38" s="26"/>
      <c r="T38" s="48"/>
      <c r="U38" s="48"/>
      <c r="V38" s="48"/>
      <c r="W38" s="48"/>
      <c r="X38" s="47"/>
      <c r="Y38" s="47"/>
    </row>
    <row r="39" spans="2:25" s="43" customFormat="1" ht="21" hidden="1" x14ac:dyDescent="0.45">
      <c r="C39" s="63"/>
      <c r="D39" s="64"/>
      <c r="E39" s="64"/>
      <c r="G39" s="65"/>
      <c r="H39" s="65"/>
      <c r="K39" s="71"/>
      <c r="L39" s="65"/>
      <c r="M39" s="26"/>
      <c r="N39" s="47"/>
      <c r="O39" s="47"/>
      <c r="P39" s="47"/>
      <c r="Q39" s="47"/>
      <c r="R39" s="26"/>
      <c r="S39" s="26"/>
      <c r="T39" s="48"/>
      <c r="U39" s="48"/>
      <c r="V39" s="48"/>
      <c r="W39" s="48"/>
      <c r="X39" s="47"/>
      <c r="Y39" s="47"/>
    </row>
    <row r="40" spans="2:25" ht="21" customHeight="1" x14ac:dyDescent="0.45">
      <c r="B40" s="43"/>
      <c r="C40" s="49" t="str">
        <f>IF([1]ข้อมูลเริ่มต้น!$W$66=1,"คณะกรรมการกำหนดราคากลาง"," ")</f>
        <v xml:space="preserve"> </v>
      </c>
      <c r="D40" s="64"/>
      <c r="E40" s="64"/>
      <c r="F40" s="43"/>
      <c r="G40" s="65"/>
      <c r="H40" s="65"/>
      <c r="I40" s="43"/>
      <c r="J40" s="43"/>
      <c r="K40" s="71"/>
      <c r="L40" s="65"/>
      <c r="N40" s="47"/>
    </row>
    <row r="41" spans="2:25" ht="21" customHeight="1" x14ac:dyDescent="0.45">
      <c r="B41" s="43"/>
      <c r="C41" s="49" t="str">
        <f>IF([1]ข้อมูลเริ่มต้น!$W$66=1,"ตามคำสั่งที่"," ")</f>
        <v xml:space="preserve"> </v>
      </c>
      <c r="D41" s="43" t="str">
        <f>IF(C40=" "," ",[1]ข้อมูลเริ่มต้น!$K$93)</f>
        <v xml:space="preserve"> </v>
      </c>
      <c r="E41" s="64"/>
      <c r="F41" s="43"/>
      <c r="G41" s="65"/>
      <c r="H41" s="65"/>
      <c r="I41" s="43"/>
      <c r="J41" s="43"/>
      <c r="K41" s="71"/>
      <c r="L41" s="65"/>
      <c r="N41" s="47"/>
    </row>
    <row r="42" spans="2:25" ht="21" customHeight="1" x14ac:dyDescent="0.4">
      <c r="B42" s="43"/>
      <c r="C42" s="49"/>
      <c r="D42" s="131" t="s">
        <v>140</v>
      </c>
      <c r="E42" s="132" t="s">
        <v>141</v>
      </c>
      <c r="F42" s="131"/>
      <c r="G42" s="133" t="s">
        <v>142</v>
      </c>
      <c r="H42" s="65"/>
      <c r="I42" s="43"/>
      <c r="J42" s="43"/>
      <c r="K42" s="71"/>
      <c r="L42" s="65"/>
      <c r="N42" s="47"/>
    </row>
    <row r="43" spans="2:25" ht="18" customHeight="1" x14ac:dyDescent="0.2">
      <c r="D43" s="133"/>
      <c r="E43" s="133" t="s">
        <v>143</v>
      </c>
      <c r="F43" s="133"/>
    </row>
    <row r="44" spans="2:25" ht="21" customHeight="1" x14ac:dyDescent="0.5">
      <c r="C44" s="26"/>
      <c r="D44" s="134"/>
      <c r="E44" s="133"/>
      <c r="F44" s="133"/>
      <c r="G44" s="133"/>
      <c r="I44" s="26"/>
      <c r="J44" s="26"/>
      <c r="K44" s="176"/>
      <c r="L44" s="176"/>
      <c r="M44" s="176"/>
      <c r="N44" s="36" t="str">
        <f>IF([1]ข้อมูลเริ่มต้น!$W$66=1,"กรรมการ"," ")</f>
        <v xml:space="preserve"> </v>
      </c>
    </row>
    <row r="45" spans="2:25" ht="21" customHeight="1" x14ac:dyDescent="0.2">
      <c r="D45" s="131"/>
      <c r="E45" s="131"/>
      <c r="F45" s="131"/>
      <c r="G45" s="133"/>
      <c r="K45" s="176"/>
      <c r="L45" s="176"/>
      <c r="M45" s="176"/>
    </row>
    <row r="46" spans="2:25" ht="21" customHeight="1" x14ac:dyDescent="0.2">
      <c r="D46" s="131" t="s">
        <v>140</v>
      </c>
      <c r="E46" s="132" t="s">
        <v>141</v>
      </c>
      <c r="F46" s="131"/>
      <c r="G46" s="133" t="s">
        <v>44</v>
      </c>
      <c r="K46" s="176"/>
      <c r="L46" s="176"/>
      <c r="M46" s="176"/>
    </row>
    <row r="47" spans="2:25" ht="21" customHeight="1" x14ac:dyDescent="0.2">
      <c r="D47"/>
      <c r="E47" s="133" t="s">
        <v>144</v>
      </c>
      <c r="F47"/>
      <c r="K47" s="185"/>
      <c r="L47" s="185"/>
      <c r="M47" s="185"/>
    </row>
    <row r="48" spans="2:25" ht="21" hidden="1" customHeight="1" x14ac:dyDescent="0.5">
      <c r="D48" s="134"/>
      <c r="E48" s="133" t="s">
        <v>144</v>
      </c>
      <c r="F48" s="133"/>
      <c r="G48" s="133"/>
      <c r="L48" s="77"/>
      <c r="M48" s="77"/>
    </row>
    <row r="49" spans="3:14" ht="21" customHeight="1" x14ac:dyDescent="0.5">
      <c r="D49" s="134"/>
      <c r="E49" s="135"/>
      <c r="F49" s="135"/>
      <c r="G49" s="133"/>
      <c r="L49" s="77"/>
      <c r="M49" s="77"/>
    </row>
    <row r="50" spans="3:14" ht="18" customHeight="1" x14ac:dyDescent="0.2"/>
    <row r="51" spans="3:14" ht="21" customHeight="1" x14ac:dyDescent="0.2">
      <c r="C51" s="26"/>
      <c r="D51" s="131" t="s">
        <v>140</v>
      </c>
      <c r="E51" s="133" t="s">
        <v>141</v>
      </c>
      <c r="F51" s="131"/>
      <c r="G51" s="133" t="s">
        <v>44</v>
      </c>
      <c r="I51" s="26"/>
      <c r="J51" s="78"/>
      <c r="K51" s="184"/>
      <c r="L51" s="184"/>
      <c r="M51" s="184"/>
      <c r="N51" s="79" t="s">
        <v>44</v>
      </c>
    </row>
    <row r="52" spans="3:14" ht="21" customHeight="1" x14ac:dyDescent="0.2">
      <c r="D52" s="133"/>
      <c r="E52" s="133" t="s">
        <v>145</v>
      </c>
      <c r="F52" s="133"/>
      <c r="J52" s="81"/>
      <c r="K52" s="184"/>
      <c r="L52" s="184"/>
      <c r="M52" s="184"/>
      <c r="N52" s="79"/>
    </row>
    <row r="53" spans="3:14" ht="21" customHeight="1" x14ac:dyDescent="0.2">
      <c r="D53" s="176"/>
      <c r="E53" s="176"/>
      <c r="F53" s="80"/>
      <c r="J53" s="81"/>
      <c r="K53" s="184"/>
      <c r="L53" s="184"/>
      <c r="M53" s="184"/>
      <c r="N53" s="79"/>
    </row>
    <row r="54" spans="3:14" ht="18" customHeight="1" x14ac:dyDescent="0.2">
      <c r="D54" s="75"/>
      <c r="E54" s="75"/>
      <c r="F54" s="80"/>
      <c r="K54" s="75"/>
      <c r="L54" s="75"/>
      <c r="M54" s="75"/>
    </row>
    <row r="55" spans="3:14" ht="21" customHeight="1" x14ac:dyDescent="0.2">
      <c r="F55" s="183" t="s">
        <v>43</v>
      </c>
      <c r="G55" s="183"/>
      <c r="H55" s="183"/>
      <c r="I55" s="183"/>
      <c r="J55" s="82" t="s">
        <v>44</v>
      </c>
      <c r="K55" s="83"/>
    </row>
    <row r="56" spans="3:14" ht="21" customHeight="1" x14ac:dyDescent="0.2">
      <c r="F56" s="183" t="s">
        <v>45</v>
      </c>
      <c r="G56" s="183"/>
      <c r="H56" s="183"/>
      <c r="I56" s="183"/>
      <c r="J56" s="82"/>
      <c r="K56" s="83"/>
    </row>
    <row r="57" spans="3:14" ht="21" customHeight="1" x14ac:dyDescent="0.2">
      <c r="F57" s="183" t="s">
        <v>46</v>
      </c>
      <c r="G57" s="183"/>
      <c r="H57" s="183"/>
      <c r="I57" s="183"/>
      <c r="J57" s="82"/>
      <c r="K57" s="83"/>
    </row>
  </sheetData>
  <mergeCells count="50">
    <mergeCell ref="F57:I57"/>
    <mergeCell ref="K52:M52"/>
    <mergeCell ref="D53:E53"/>
    <mergeCell ref="K53:M53"/>
    <mergeCell ref="F55:I55"/>
    <mergeCell ref="F56:I56"/>
    <mergeCell ref="K47:M47"/>
    <mergeCell ref="K51:M51"/>
    <mergeCell ref="K34:L34"/>
    <mergeCell ref="K35:L35"/>
    <mergeCell ref="K37:L37"/>
    <mergeCell ref="K38:L38"/>
    <mergeCell ref="K44:M44"/>
    <mergeCell ref="C28:E28"/>
    <mergeCell ref="H28:I28"/>
    <mergeCell ref="J28:K28"/>
    <mergeCell ref="K45:M45"/>
    <mergeCell ref="K46:M46"/>
    <mergeCell ref="H29:I29"/>
    <mergeCell ref="J29:K29"/>
    <mergeCell ref="H27:I27"/>
    <mergeCell ref="J27:K27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18:I18"/>
    <mergeCell ref="J18:K18"/>
    <mergeCell ref="H19:I19"/>
    <mergeCell ref="J19:K19"/>
    <mergeCell ref="H20:I20"/>
    <mergeCell ref="J20:K20"/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</mergeCells>
  <pageMargins left="0.7" right="0.7" top="0.75" bottom="0.75" header="0.3" footer="0.3"/>
  <pageSetup paperSize="9" scale="67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EA0A0-DD44-49B1-9501-1AA6090396FD}">
  <dimension ref="A1:P62"/>
  <sheetViews>
    <sheetView view="pageBreakPreview" zoomScaleNormal="80" zoomScaleSheetLayoutView="100" workbookViewId="0">
      <selection activeCell="N10" sqref="N10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0.7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1" t="s">
        <v>129</v>
      </c>
      <c r="B2" s="201"/>
      <c r="C2" s="201"/>
      <c r="D2" s="201"/>
      <c r="E2" s="201"/>
      <c r="F2" s="201"/>
      <c r="G2" s="201"/>
      <c r="H2" s="201"/>
      <c r="I2" s="201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11.77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11.77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300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2">
        <v>15</v>
      </c>
      <c r="D10" s="203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38.200000000000003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338.2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2">
        <f>N11</f>
        <v>338.2</v>
      </c>
      <c r="D12" s="203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338.2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59.99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44.9925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383.1925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383.19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04"/>
      <c r="H19" s="204"/>
      <c r="I19" s="85"/>
      <c r="J19" s="85"/>
      <c r="K19" s="85"/>
      <c r="L19" s="85"/>
      <c r="M19" s="85"/>
      <c r="N19" s="86" t="s">
        <v>74</v>
      </c>
      <c r="O19" s="108">
        <f>4*330*0.15</f>
        <v>198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189">
        <f>'[1]ค่าดำเนินการ+ค่าเสื่อมราคา'!$E$55</f>
        <v>150000</v>
      </c>
      <c r="E20" s="190"/>
      <c r="F20" s="86" t="s">
        <v>77</v>
      </c>
      <c r="G20" s="191">
        <f>IF(G19&lt;5000,5000,G19)</f>
        <v>5000</v>
      </c>
      <c r="H20" s="191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196">
        <v>1781.93</v>
      </c>
      <c r="F22" s="197"/>
      <c r="G22" s="86" t="s">
        <v>80</v>
      </c>
      <c r="H22" s="198">
        <f>O20</f>
        <v>30</v>
      </c>
      <c r="I22" s="197"/>
      <c r="J22" s="85"/>
      <c r="K22" s="85"/>
      <c r="L22" s="85"/>
      <c r="M22" s="85"/>
      <c r="N22" s="86" t="s">
        <v>74</v>
      </c>
      <c r="O22" s="113">
        <f>+E22+H22</f>
        <v>1811.93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199"/>
      <c r="F23" s="199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187">
        <f>O23</f>
        <v>40</v>
      </c>
      <c r="F24" s="188"/>
      <c r="G24" s="86" t="s">
        <v>67</v>
      </c>
      <c r="H24" s="200">
        <f>L17/100</f>
        <v>0.15</v>
      </c>
      <c r="I24" s="200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187">
        <f>O24</f>
        <v>6</v>
      </c>
      <c r="F25" s="188"/>
      <c r="G25" s="115" t="s">
        <v>21</v>
      </c>
      <c r="H25" s="116" t="s">
        <v>84</v>
      </c>
      <c r="I25" s="187">
        <f>O22</f>
        <v>1811.93</v>
      </c>
      <c r="J25" s="188"/>
      <c r="K25" s="85"/>
      <c r="L25" s="85"/>
      <c r="M25" s="85"/>
      <c r="N25" s="86" t="s">
        <v>74</v>
      </c>
      <c r="O25" s="112">
        <f>E25*I25</f>
        <v>10871.58</v>
      </c>
      <c r="P25" s="86" t="s">
        <v>85</v>
      </c>
    </row>
    <row r="26" spans="1:16" ht="21" customHeight="1" x14ac:dyDescent="0.45">
      <c r="A26" s="85" t="s">
        <v>86</v>
      </c>
      <c r="B26" s="205">
        <v>1</v>
      </c>
      <c r="C26" s="205"/>
      <c r="D26" s="85" t="s">
        <v>87</v>
      </c>
      <c r="E26" s="198">
        <v>1</v>
      </c>
      <c r="F26" s="198"/>
      <c r="G26" s="86" t="s">
        <v>67</v>
      </c>
      <c r="H26" s="206">
        <v>15.9</v>
      </c>
      <c r="I26" s="190"/>
      <c r="J26" s="86" t="s">
        <v>67</v>
      </c>
      <c r="K26" s="186">
        <f>O24</f>
        <v>6</v>
      </c>
      <c r="L26" s="186"/>
      <c r="M26" s="85"/>
      <c r="N26" s="86" t="s">
        <v>74</v>
      </c>
      <c r="O26" s="117">
        <f>E26*H26*K26</f>
        <v>95.4</v>
      </c>
      <c r="P26" s="86" t="s">
        <v>85</v>
      </c>
    </row>
    <row r="27" spans="1:16" ht="21" customHeight="1" x14ac:dyDescent="0.45">
      <c r="A27" s="85" t="s">
        <v>88</v>
      </c>
      <c r="B27" s="85"/>
      <c r="C27" s="198">
        <f>O23</f>
        <v>40</v>
      </c>
      <c r="D27" s="198"/>
      <c r="E27" s="86" t="s">
        <v>20</v>
      </c>
      <c r="F27" s="85" t="s">
        <v>84</v>
      </c>
      <c r="G27" s="207">
        <v>47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1880</v>
      </c>
      <c r="P27" s="86" t="s">
        <v>85</v>
      </c>
    </row>
    <row r="28" spans="1:16" ht="21" customHeight="1" x14ac:dyDescent="0.45">
      <c r="A28" s="85" t="s">
        <v>90</v>
      </c>
      <c r="B28" s="85"/>
      <c r="C28" s="194">
        <f>O23</f>
        <v>40</v>
      </c>
      <c r="D28" s="194"/>
      <c r="E28" s="86" t="s">
        <v>20</v>
      </c>
      <c r="F28" s="85" t="s">
        <v>84</v>
      </c>
      <c r="G28" s="195">
        <v>5</v>
      </c>
      <c r="H28" s="195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206">
        <v>21.94</v>
      </c>
      <c r="F29" s="190"/>
      <c r="G29" s="86" t="s">
        <v>67</v>
      </c>
      <c r="H29" s="198">
        <v>10</v>
      </c>
      <c r="I29" s="198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195">
        <v>12.74</v>
      </c>
      <c r="F30" s="195"/>
      <c r="G30" s="86" t="s">
        <v>67</v>
      </c>
      <c r="H30" s="194">
        <f>O23</f>
        <v>40</v>
      </c>
      <c r="I30" s="194"/>
      <c r="J30" s="85"/>
      <c r="K30" s="85"/>
      <c r="L30" s="85"/>
      <c r="M30" s="85"/>
      <c r="N30" s="86" t="s">
        <v>74</v>
      </c>
      <c r="O30" s="118">
        <f>E30*H30</f>
        <v>509.6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13775.98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9">
        <f>O31</f>
        <v>13775.98</v>
      </c>
      <c r="F32" s="209"/>
      <c r="G32" s="86" t="s">
        <v>77</v>
      </c>
      <c r="H32" s="198">
        <f>O23</f>
        <v>40</v>
      </c>
      <c r="I32" s="198"/>
      <c r="J32" s="85"/>
      <c r="K32" s="85"/>
      <c r="L32" s="85"/>
      <c r="M32" s="85"/>
      <c r="N32" s="86" t="s">
        <v>74</v>
      </c>
      <c r="O32" s="120">
        <f>ROUND(E32/H32,2)</f>
        <v>344.4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8">
        <f>D46</f>
        <v>4</v>
      </c>
      <c r="E35" s="197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210">
        <v>18.920000000000002</v>
      </c>
      <c r="F36" s="210"/>
      <c r="G36" s="86" t="s">
        <v>99</v>
      </c>
      <c r="H36" s="86" t="s">
        <v>84</v>
      </c>
      <c r="I36" s="193">
        <v>26.37</v>
      </c>
      <c r="J36" s="193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211">
        <v>17</v>
      </c>
      <c r="F37" s="211"/>
      <c r="G37" s="86" t="s">
        <v>101</v>
      </c>
      <c r="H37" s="86" t="s">
        <v>84</v>
      </c>
      <c r="I37" s="192">
        <v>10</v>
      </c>
      <c r="J37" s="192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208">
        <v>0.6</v>
      </c>
      <c r="F38" s="208"/>
      <c r="G38" s="86" t="s">
        <v>20</v>
      </c>
      <c r="H38" s="86" t="s">
        <v>84</v>
      </c>
      <c r="I38" s="192">
        <v>48</v>
      </c>
      <c r="J38" s="192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211">
        <v>2.79</v>
      </c>
      <c r="F39" s="211"/>
      <c r="G39" s="86" t="s">
        <v>104</v>
      </c>
      <c r="H39" s="86" t="s">
        <v>84</v>
      </c>
      <c r="I39" s="192">
        <v>45</v>
      </c>
      <c r="J39" s="192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211">
        <f>D35</f>
        <v>4</v>
      </c>
      <c r="F40" s="213"/>
      <c r="G40" s="86" t="s">
        <v>25</v>
      </c>
      <c r="H40" s="86" t="s">
        <v>84</v>
      </c>
      <c r="I40" s="192">
        <v>15.82</v>
      </c>
      <c r="J40" s="215"/>
      <c r="K40" s="85"/>
      <c r="L40" s="85"/>
      <c r="M40" s="85"/>
      <c r="N40" s="86" t="s">
        <v>74</v>
      </c>
      <c r="O40" s="123">
        <f t="shared" si="0"/>
        <v>63.28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211">
        <v>0.6</v>
      </c>
      <c r="F41" s="211"/>
      <c r="G41" s="86" t="s">
        <v>20</v>
      </c>
      <c r="H41" s="86" t="s">
        <v>84</v>
      </c>
      <c r="I41" s="208">
        <v>290.27999999999997</v>
      </c>
      <c r="J41" s="213"/>
      <c r="K41" s="85"/>
      <c r="L41" s="85"/>
      <c r="M41" s="85"/>
      <c r="N41" s="86" t="s">
        <v>74</v>
      </c>
      <c r="O41" s="124">
        <f t="shared" si="0"/>
        <v>174.16799999999998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1060.7184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214">
        <f>O42</f>
        <v>1060.7184</v>
      </c>
      <c r="F43" s="214"/>
      <c r="G43" s="86" t="s">
        <v>77</v>
      </c>
      <c r="H43" s="193">
        <f>D35</f>
        <v>4</v>
      </c>
      <c r="I43" s="212"/>
      <c r="J43" s="85"/>
      <c r="K43" s="85"/>
      <c r="L43" s="85"/>
      <c r="M43" s="85"/>
      <c r="N43" s="86" t="s">
        <v>74</v>
      </c>
      <c r="O43" s="100">
        <f>ROUND(E43/H43,2)</f>
        <v>265.18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8">
        <f>[1]ข้อมูลเริ่มต้น!$K$103</f>
        <v>4</v>
      </c>
      <c r="E46" s="197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210">
        <v>11.79</v>
      </c>
      <c r="F47" s="210"/>
      <c r="G47" s="86" t="s">
        <v>99</v>
      </c>
      <c r="H47" s="86" t="s">
        <v>84</v>
      </c>
      <c r="I47" s="193">
        <v>23.55</v>
      </c>
      <c r="J47" s="193"/>
      <c r="K47" s="85"/>
      <c r="L47" s="85"/>
      <c r="M47" s="85"/>
      <c r="N47" s="86" t="s">
        <v>74</v>
      </c>
      <c r="O47" s="122">
        <f>E47*I47</f>
        <v>277.65449999999998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211">
        <f>D46</f>
        <v>4</v>
      </c>
      <c r="F48" s="213"/>
      <c r="G48" s="86" t="s">
        <v>25</v>
      </c>
      <c r="H48" s="86" t="s">
        <v>84</v>
      </c>
      <c r="I48" s="192">
        <v>24.75</v>
      </c>
      <c r="J48" s="215"/>
      <c r="K48" s="85"/>
      <c r="L48" s="85"/>
      <c r="M48" s="85"/>
      <c r="N48" s="86" t="s">
        <v>74</v>
      </c>
      <c r="O48" s="123">
        <f>E48*I48</f>
        <v>99</v>
      </c>
      <c r="P48" s="86" t="s">
        <v>85</v>
      </c>
    </row>
    <row r="49" spans="1:16" ht="21" customHeight="1" x14ac:dyDescent="0.45">
      <c r="A49" s="85" t="s">
        <v>111</v>
      </c>
      <c r="B49" s="85"/>
      <c r="C49" s="85"/>
      <c r="D49" s="85"/>
      <c r="E49" s="211">
        <v>17</v>
      </c>
      <c r="F49" s="211"/>
      <c r="G49" s="86" t="s">
        <v>101</v>
      </c>
      <c r="H49" s="86" t="s">
        <v>84</v>
      </c>
      <c r="I49" s="192">
        <v>4</v>
      </c>
      <c r="J49" s="192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6" ht="21" customHeight="1" x14ac:dyDescent="0.45">
      <c r="A50" s="85" t="s">
        <v>103</v>
      </c>
      <c r="B50" s="85"/>
      <c r="C50" s="85"/>
      <c r="D50" s="85"/>
      <c r="E50" s="211">
        <v>1.8</v>
      </c>
      <c r="F50" s="211"/>
      <c r="G50" s="86" t="s">
        <v>104</v>
      </c>
      <c r="H50" s="86" t="s">
        <v>84</v>
      </c>
      <c r="I50" s="192">
        <v>45</v>
      </c>
      <c r="J50" s="192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6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525.65449999999998</v>
      </c>
      <c r="P51" s="86" t="s">
        <v>85</v>
      </c>
    </row>
    <row r="52" spans="1:16" ht="21" customHeight="1" thickBot="1" x14ac:dyDescent="0.5">
      <c r="A52" s="85" t="s">
        <v>93</v>
      </c>
      <c r="B52" s="85"/>
      <c r="C52" s="85"/>
      <c r="D52" s="85"/>
      <c r="E52" s="214">
        <f>O51</f>
        <v>525.65449999999998</v>
      </c>
      <c r="F52" s="214"/>
      <c r="G52" s="86" t="s">
        <v>77</v>
      </c>
      <c r="H52" s="193">
        <f>D46</f>
        <v>4</v>
      </c>
      <c r="I52" s="212"/>
      <c r="J52" s="85"/>
      <c r="K52" s="85"/>
      <c r="L52" s="85"/>
      <c r="M52" s="85"/>
      <c r="N52" s="86" t="s">
        <v>74</v>
      </c>
      <c r="O52" s="100">
        <f>ROUND(E52/H52,2)</f>
        <v>131.41</v>
      </c>
      <c r="P52" s="86" t="s">
        <v>107</v>
      </c>
    </row>
    <row r="53" spans="1:16" ht="21" customHeight="1" thickTop="1" x14ac:dyDescent="0.2"/>
    <row r="54" spans="1:16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6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v>250</v>
      </c>
      <c r="O55" s="92"/>
      <c r="P55" s="86" t="s">
        <v>62</v>
      </c>
    </row>
    <row r="56" spans="1:16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34.619999999999997</v>
      </c>
      <c r="O56" s="92"/>
      <c r="P56" s="86" t="s">
        <v>62</v>
      </c>
    </row>
    <row r="57" spans="1:16" ht="21" customHeight="1" x14ac:dyDescent="0.45">
      <c r="A57" s="85" t="s">
        <v>114</v>
      </c>
      <c r="B57" s="85"/>
      <c r="C57" s="216">
        <v>20</v>
      </c>
      <c r="D57" s="203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97.12</v>
      </c>
      <c r="O57" s="92"/>
      <c r="P57" s="86" t="s">
        <v>62</v>
      </c>
    </row>
    <row r="58" spans="1:16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381.74</v>
      </c>
      <c r="O58" s="92"/>
      <c r="P58" s="86" t="s">
        <v>62</v>
      </c>
    </row>
    <row r="59" spans="1:16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6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431.74</v>
      </c>
      <c r="P60" s="86" t="s">
        <v>62</v>
      </c>
    </row>
    <row r="61" spans="1:16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431.74</v>
      </c>
      <c r="P61" s="86" t="s">
        <v>62</v>
      </c>
    </row>
    <row r="62" spans="1:16" ht="21" customHeight="1" thickTop="1" x14ac:dyDescent="0.2"/>
  </sheetData>
  <mergeCells count="55">
    <mergeCell ref="E52:F52"/>
    <mergeCell ref="H52:I52"/>
    <mergeCell ref="C57:D57"/>
    <mergeCell ref="E48:F48"/>
    <mergeCell ref="I48:J48"/>
    <mergeCell ref="E49:F49"/>
    <mergeCell ref="I49:J49"/>
    <mergeCell ref="E50:F50"/>
    <mergeCell ref="I50:J50"/>
    <mergeCell ref="E47:F47"/>
    <mergeCell ref="I47:J47"/>
    <mergeCell ref="E38:F38"/>
    <mergeCell ref="I38:J38"/>
    <mergeCell ref="E39:F39"/>
    <mergeCell ref="I39:J39"/>
    <mergeCell ref="E40:F40"/>
    <mergeCell ref="I40:J40"/>
    <mergeCell ref="E41:F41"/>
    <mergeCell ref="I41:J41"/>
    <mergeCell ref="E43:F43"/>
    <mergeCell ref="H43:I43"/>
    <mergeCell ref="D46:E46"/>
    <mergeCell ref="E37:F37"/>
    <mergeCell ref="I37:J37"/>
    <mergeCell ref="C28:D28"/>
    <mergeCell ref="G28:H28"/>
    <mergeCell ref="E29:F29"/>
    <mergeCell ref="H29:I29"/>
    <mergeCell ref="E30:F30"/>
    <mergeCell ref="H30:I30"/>
    <mergeCell ref="E32:F32"/>
    <mergeCell ref="H32:I32"/>
    <mergeCell ref="D35:E35"/>
    <mergeCell ref="E36:F36"/>
    <mergeCell ref="I36:J36"/>
    <mergeCell ref="B26:C26"/>
    <mergeCell ref="E26:F26"/>
    <mergeCell ref="H26:I26"/>
    <mergeCell ref="K26:L26"/>
    <mergeCell ref="C27:D27"/>
    <mergeCell ref="G27:H27"/>
    <mergeCell ref="E25:F25"/>
    <mergeCell ref="I25:J25"/>
    <mergeCell ref="A1:I1"/>
    <mergeCell ref="A2:I2"/>
    <mergeCell ref="C10:D10"/>
    <mergeCell ref="C12:D12"/>
    <mergeCell ref="G19:H19"/>
    <mergeCell ref="D20:E20"/>
    <mergeCell ref="G20:H20"/>
    <mergeCell ref="E22:F22"/>
    <mergeCell ref="H22:I22"/>
    <mergeCell ref="E23:F23"/>
    <mergeCell ref="E24:F24"/>
    <mergeCell ref="H24:I24"/>
  </mergeCells>
  <pageMargins left="0.23622047244094491" right="0.23622047244094491" top="0.74803149606299213" bottom="0.74803149606299213" header="0.31496062992125984" footer="0.31496062992125984"/>
  <pageSetup paperSize="9" scale="63" orientation="portrait" horizontalDpi="0" verticalDpi="0" r:id="rId1"/>
  <rowBreaks count="1" manualBreakCount="1">
    <brk id="3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A554-95B2-43E1-B877-9817ABAFA830}">
  <dimension ref="A1:Y59"/>
  <sheetViews>
    <sheetView tabSelected="1" view="pageBreakPreview" topLeftCell="A7" zoomScaleNormal="100" zoomScaleSheetLayoutView="100" workbookViewId="0">
      <selection activeCell="E19" sqref="E19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 customWidth="1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9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 customWidth="1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9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 customWidth="1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9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 customWidth="1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9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 customWidth="1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9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 customWidth="1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9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 customWidth="1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9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 customWidth="1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9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 customWidth="1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9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 customWidth="1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9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 customWidth="1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9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 customWidth="1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9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 customWidth="1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9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 customWidth="1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9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 customWidth="1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9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 customWidth="1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9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 customWidth="1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9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 customWidth="1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9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 customWidth="1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9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 customWidth="1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9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 customWidth="1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9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 customWidth="1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9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 customWidth="1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9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 customWidth="1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9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 customWidth="1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9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 customWidth="1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9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 customWidth="1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9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 customWidth="1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9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 customWidth="1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9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 customWidth="1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9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 customWidth="1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9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 customWidth="1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9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 customWidth="1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9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 customWidth="1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9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 customWidth="1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9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 customWidth="1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9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 customWidth="1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9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 customWidth="1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9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 customWidth="1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9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 customWidth="1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9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 customWidth="1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9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 customWidth="1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9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 customWidth="1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9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 customWidth="1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9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 customWidth="1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9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 customWidth="1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9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 customWidth="1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9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 customWidth="1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9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 customWidth="1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9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 customWidth="1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9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 customWidth="1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9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 customWidth="1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9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 customWidth="1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9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 customWidth="1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9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 customWidth="1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9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 customWidth="1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9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 customWidth="1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9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 customWidth="1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9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 customWidth="1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9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 customWidth="1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9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 customWidth="1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9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 customWidth="1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9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 customWidth="1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9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 customWidth="1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9" style="26"/>
  </cols>
  <sheetData>
    <row r="1" spans="1:16" s="1" customFormat="1" ht="30.75" customHeight="1" x14ac:dyDescent="0.2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6" s="1" customFormat="1" ht="21" customHeight="1" x14ac:dyDescent="0.45">
      <c r="A2" s="2" t="s">
        <v>131</v>
      </c>
      <c r="B2" s="3"/>
      <c r="C2" s="3"/>
      <c r="D2" s="4" t="s">
        <v>148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149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150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151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51" t="s">
        <v>206</v>
      </c>
      <c r="E15" s="151"/>
      <c r="F15" s="4"/>
      <c r="G15" s="4"/>
      <c r="H15" s="4"/>
      <c r="I15" s="4"/>
      <c r="J15" s="4"/>
      <c r="K15" s="4" t="s">
        <v>147</v>
      </c>
    </row>
    <row r="16" spans="1:16" s="22" customFormat="1" ht="21" customHeight="1" x14ac:dyDescent="0.2">
      <c r="A16" s="152" t="s">
        <v>8</v>
      </c>
      <c r="B16" s="154" t="s">
        <v>9</v>
      </c>
      <c r="C16" s="154"/>
      <c r="D16" s="154"/>
      <c r="E16" s="155"/>
      <c r="F16" s="152" t="s">
        <v>10</v>
      </c>
      <c r="G16" s="158" t="s">
        <v>11</v>
      </c>
      <c r="H16" s="160" t="s">
        <v>12</v>
      </c>
      <c r="I16" s="161"/>
      <c r="J16" s="160" t="s">
        <v>13</v>
      </c>
      <c r="K16" s="161"/>
      <c r="L16" s="164" t="s">
        <v>14</v>
      </c>
      <c r="M16" s="23" t="s">
        <v>15</v>
      </c>
      <c r="N16" s="164" t="s">
        <v>16</v>
      </c>
    </row>
    <row r="17" spans="1:25" s="24" customFormat="1" ht="21" customHeight="1" x14ac:dyDescent="0.2">
      <c r="A17" s="153"/>
      <c r="B17" s="156"/>
      <c r="C17" s="156"/>
      <c r="D17" s="156"/>
      <c r="E17" s="157"/>
      <c r="F17" s="153"/>
      <c r="G17" s="159"/>
      <c r="H17" s="162"/>
      <c r="I17" s="163"/>
      <c r="J17" s="162"/>
      <c r="K17" s="163"/>
      <c r="L17" s="165"/>
      <c r="M17" s="25" t="s">
        <v>17</v>
      </c>
      <c r="N17" s="16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6"/>
      <c r="I18" s="167"/>
      <c r="J18" s="166"/>
      <c r="K18" s="167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138</v>
      </c>
      <c r="D19" s="35"/>
      <c r="E19" s="37"/>
      <c r="F19" s="27" t="s">
        <v>20</v>
      </c>
      <c r="G19" s="130">
        <f>4*255</f>
        <v>1020</v>
      </c>
      <c r="H19" s="168">
        <f>'บ้านนางเขียว - มัสยิด ม.3-2'!O6</f>
        <v>11.77</v>
      </c>
      <c r="I19" s="169"/>
      <c r="J19" s="168">
        <f>IF(H19=" "," ",ROUND(G19*H19,2))</f>
        <v>12005.4</v>
      </c>
      <c r="K19" s="169"/>
      <c r="L19" s="38">
        <v>1.4054</v>
      </c>
      <c r="M19" s="32">
        <f>IF(H19=" "," ",ROUND(H19*L19,2))</f>
        <v>16.54</v>
      </c>
      <c r="N19" s="32">
        <f>IF(H19=" "," ",ROUND(J19*L19,2))</f>
        <v>16872.39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68"/>
      <c r="I20" s="169"/>
      <c r="J20" s="168"/>
      <c r="K20" s="16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4*255*0.05</f>
        <v>51</v>
      </c>
      <c r="H21" s="168">
        <f>'บ้านนางเขียว - มัสยิด ม.3-2'!O15</f>
        <v>383.19</v>
      </c>
      <c r="I21" s="169"/>
      <c r="J21" s="168">
        <f>IF(H21=" "," ",ROUND(G21*H21,2))</f>
        <v>19542.689999999999</v>
      </c>
      <c r="K21" s="169"/>
      <c r="L21" s="38">
        <v>1.4054</v>
      </c>
      <c r="M21" s="40">
        <f>IF(H21=" "," ",ROUND(H21*L21,2))</f>
        <v>538.54</v>
      </c>
      <c r="N21" s="32">
        <f t="shared" ref="N21" si="0">IF(H21=" "," ",ROUND(J21*L21,2))</f>
        <v>27465.3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68"/>
      <c r="I22" s="169"/>
      <c r="J22" s="168"/>
      <c r="K22" s="16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4*255</f>
        <v>1020</v>
      </c>
      <c r="H23" s="168">
        <f>'บ้านนางเขียว - มัสยิด ม.3-2'!O32</f>
        <v>344.4</v>
      </c>
      <c r="I23" s="169"/>
      <c r="J23" s="168">
        <f>IF(H23=" "," ",ROUND(G23*H23,2))</f>
        <v>351288</v>
      </c>
      <c r="K23" s="169"/>
      <c r="L23" s="38">
        <v>1.4054</v>
      </c>
      <c r="M23" s="32">
        <f>IF(H23=" "," ",ROUND(H23*L23,2))</f>
        <v>484.02</v>
      </c>
      <c r="N23" s="32">
        <f>IF(H23=" "," ",ROUND(J23*L23,2))</f>
        <v>493700.16</v>
      </c>
    </row>
    <row r="24" spans="1:25" ht="21" customHeight="1" x14ac:dyDescent="0.2">
      <c r="A24" s="27"/>
      <c r="B24" s="35">
        <v>3.2</v>
      </c>
      <c r="C24" s="36" t="s">
        <v>52</v>
      </c>
      <c r="E24" s="37"/>
      <c r="F24" s="31" t="s">
        <v>25</v>
      </c>
      <c r="G24" s="51">
        <f>2*4</f>
        <v>8</v>
      </c>
      <c r="H24" s="168">
        <f>'บ้านนางเขียว - มัสยิด ม.3-2'!O43</f>
        <v>265.18</v>
      </c>
      <c r="I24" s="169"/>
      <c r="J24" s="168">
        <f>IF(H24=" "," ",ROUND(G24*H24,2))</f>
        <v>2121.44</v>
      </c>
      <c r="K24" s="169"/>
      <c r="L24" s="38">
        <v>1.4054</v>
      </c>
      <c r="M24" s="32">
        <f>IF(H24=" "," ",ROUND(H24*L24,2))</f>
        <v>372.68</v>
      </c>
      <c r="N24" s="32">
        <f t="shared" ref="N24:N27" si="1">IF(H24=" "," ",ROUND(J24*L24,2))</f>
        <v>2981.47</v>
      </c>
    </row>
    <row r="25" spans="1:25" ht="21" customHeight="1" x14ac:dyDescent="0.2">
      <c r="A25" s="27"/>
      <c r="B25" s="35">
        <v>3.3</v>
      </c>
      <c r="C25" s="36" t="s">
        <v>53</v>
      </c>
      <c r="E25" s="37"/>
      <c r="F25" s="31" t="s">
        <v>25</v>
      </c>
      <c r="G25" s="51">
        <f>((250/10)*4)-G24</f>
        <v>92</v>
      </c>
      <c r="H25" s="168">
        <f>'บ้านนางเขียว - มัสยิด ม.3-2'!O52</f>
        <v>131.41</v>
      </c>
      <c r="I25" s="169"/>
      <c r="J25" s="168">
        <f>IF(H25=" "," ",ROUND(G25*H25,2))</f>
        <v>12089.72</v>
      </c>
      <c r="K25" s="169"/>
      <c r="L25" s="38">
        <v>1.4054</v>
      </c>
      <c r="M25" s="32">
        <f>IF(H25=" "," ",ROUND(H25*L25,2))</f>
        <v>184.68</v>
      </c>
      <c r="N25" s="32">
        <f t="shared" si="1"/>
        <v>16990.89</v>
      </c>
    </row>
    <row r="26" spans="1:25" ht="21" customHeight="1" x14ac:dyDescent="0.2">
      <c r="A26" s="27">
        <v>4</v>
      </c>
      <c r="B26" s="36" t="s">
        <v>26</v>
      </c>
      <c r="E26" s="37"/>
      <c r="F26" s="31"/>
      <c r="G26" s="51"/>
      <c r="H26" s="168"/>
      <c r="I26" s="169"/>
      <c r="J26" s="168"/>
      <c r="K26" s="169"/>
      <c r="L26" s="38"/>
      <c r="M26" s="32"/>
      <c r="N26" s="32"/>
    </row>
    <row r="27" spans="1:25" ht="21" customHeight="1" x14ac:dyDescent="0.4">
      <c r="A27" s="27"/>
      <c r="B27" s="35">
        <v>4.0999999999999996</v>
      </c>
      <c r="C27" s="41" t="s">
        <v>54</v>
      </c>
      <c r="E27" s="37"/>
      <c r="F27" s="27" t="s">
        <v>21</v>
      </c>
      <c r="G27" s="51">
        <v>25.8</v>
      </c>
      <c r="H27" s="168">
        <f>'บ้านนางเขียว - มัสยิด ม.3-2'!O61</f>
        <v>431.74</v>
      </c>
      <c r="I27" s="169"/>
      <c r="J27" s="168">
        <f>IF(H27=" "," ",ROUND(G27*H27,2))</f>
        <v>11138.89</v>
      </c>
      <c r="K27" s="169"/>
      <c r="L27" s="38">
        <v>1.4054</v>
      </c>
      <c r="M27" s="32">
        <f>IF(H27=" "," ",ROUND(H27*L27,2))</f>
        <v>606.77</v>
      </c>
      <c r="N27" s="42">
        <f t="shared" si="1"/>
        <v>15654.6</v>
      </c>
    </row>
    <row r="28" spans="1:25" s="43" customFormat="1" x14ac:dyDescent="0.4">
      <c r="A28" s="45"/>
      <c r="B28" s="50">
        <v>4.2</v>
      </c>
      <c r="C28" s="177" t="s">
        <v>27</v>
      </c>
      <c r="D28" s="177"/>
      <c r="E28" s="178"/>
      <c r="F28" s="44" t="s">
        <v>28</v>
      </c>
      <c r="G28" s="46">
        <f>255*2</f>
        <v>510</v>
      </c>
      <c r="H28" s="179">
        <v>10</v>
      </c>
      <c r="I28" s="180"/>
      <c r="J28" s="168">
        <f>IF(H28=" "," ",ROUND(G28*H28,2))</f>
        <v>5100</v>
      </c>
      <c r="K28" s="169"/>
      <c r="L28" s="38">
        <v>1.4054</v>
      </c>
      <c r="M28" s="32">
        <f>IF(H28=" "," ",ROUND(H28*L28,2))</f>
        <v>14.05</v>
      </c>
      <c r="N28" s="42">
        <f>IF(H28=" "," ",ROUND(J28*L28,2))</f>
        <v>7167.54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ht="21" customHeight="1" x14ac:dyDescent="0.2">
      <c r="A29" s="27">
        <v>5</v>
      </c>
      <c r="B29" s="36" t="s">
        <v>152</v>
      </c>
      <c r="E29" s="37"/>
      <c r="F29" s="31"/>
      <c r="G29" s="51"/>
      <c r="H29" s="168"/>
      <c r="I29" s="169"/>
      <c r="J29" s="168"/>
      <c r="K29" s="169"/>
      <c r="L29" s="38"/>
      <c r="M29" s="32"/>
      <c r="N29" s="32"/>
    </row>
    <row r="30" spans="1:25" ht="21" customHeight="1" x14ac:dyDescent="0.4">
      <c r="A30" s="27"/>
      <c r="B30" s="35">
        <v>4.0999999999999996</v>
      </c>
      <c r="C30" s="41" t="s">
        <v>153</v>
      </c>
      <c r="E30" s="37"/>
      <c r="F30" s="27" t="s">
        <v>25</v>
      </c>
      <c r="G30" s="51">
        <v>7</v>
      </c>
      <c r="H30" s="168">
        <f>'บ้านนางเขียว - มัสยิด ม.3-2'!O71</f>
        <v>2667.62</v>
      </c>
      <c r="I30" s="169"/>
      <c r="J30" s="168">
        <f>IF(H30=" "," ",ROUND(G30*H30,2))</f>
        <v>18673.34</v>
      </c>
      <c r="K30" s="169"/>
      <c r="L30" s="38">
        <v>1.4054</v>
      </c>
      <c r="M30" s="32">
        <f>IF(H30=" "," ",ROUND(H30*L30,2))</f>
        <v>3749.07</v>
      </c>
      <c r="N30" s="42">
        <f t="shared" ref="N30" si="2">IF(H30=" "," ",ROUND(J30*L30,2))</f>
        <v>26243.51</v>
      </c>
    </row>
    <row r="31" spans="1:25" s="43" customFormat="1" x14ac:dyDescent="0.4">
      <c r="A31" s="54"/>
      <c r="B31" s="55"/>
      <c r="C31" s="56"/>
      <c r="D31" s="57"/>
      <c r="E31" s="58"/>
      <c r="F31" s="54"/>
      <c r="G31" s="52"/>
      <c r="H31" s="181"/>
      <c r="I31" s="182"/>
      <c r="J31" s="181"/>
      <c r="K31" s="182"/>
      <c r="L31" s="59"/>
      <c r="M31" s="60"/>
      <c r="N31" s="61"/>
      <c r="O31" s="47"/>
      <c r="P31" s="47"/>
      <c r="Q31" s="47"/>
      <c r="R31" s="26"/>
      <c r="S31" s="26"/>
      <c r="T31" s="48"/>
      <c r="U31" s="48"/>
      <c r="V31" s="48"/>
      <c r="W31" s="48"/>
      <c r="X31" s="47"/>
      <c r="Y31" s="47"/>
    </row>
    <row r="32" spans="1:25" s="43" customFormat="1" ht="21.75" thickBot="1" x14ac:dyDescent="0.5">
      <c r="A32" s="62"/>
      <c r="B32" s="62"/>
      <c r="C32" s="63"/>
      <c r="D32" s="64"/>
      <c r="E32" s="64"/>
      <c r="G32" s="65"/>
      <c r="H32" s="65"/>
      <c r="J32" s="62"/>
      <c r="K32" s="66"/>
      <c r="L32" s="62"/>
      <c r="M32" s="63" t="s">
        <v>29</v>
      </c>
      <c r="N32" s="67">
        <f>ROUND((SUM(N18:N31)),2)</f>
        <v>607075.86</v>
      </c>
      <c r="O32" s="47"/>
      <c r="P32" s="47"/>
      <c r="Q32" s="47"/>
      <c r="R32" s="26"/>
      <c r="S32" s="26"/>
      <c r="T32" s="48"/>
      <c r="U32" s="48"/>
      <c r="V32" s="48"/>
      <c r="W32" s="48"/>
      <c r="X32" s="47"/>
      <c r="Y32" s="47"/>
    </row>
    <row r="33" spans="2:25" s="43" customFormat="1" ht="22.5" thickTop="1" thickBot="1" x14ac:dyDescent="0.5">
      <c r="C33" s="63"/>
      <c r="D33" s="68" t="s">
        <v>30</v>
      </c>
      <c r="E33" s="69">
        <f>4*255</f>
        <v>1020</v>
      </c>
      <c r="F33" s="70" t="s">
        <v>20</v>
      </c>
      <c r="G33" s="65"/>
      <c r="H33" s="65"/>
      <c r="K33" s="71"/>
      <c r="L33" s="65"/>
      <c r="M33" s="63" t="s">
        <v>31</v>
      </c>
      <c r="N33" s="72">
        <f>$N$32</f>
        <v>607075.86</v>
      </c>
      <c r="O33" s="47"/>
      <c r="P33" s="47"/>
      <c r="Q33" s="47"/>
      <c r="R33" s="26"/>
      <c r="S33" s="26"/>
      <c r="T33" s="48"/>
      <c r="U33" s="48"/>
      <c r="V33" s="48"/>
      <c r="W33" s="48"/>
      <c r="X33" s="47"/>
      <c r="Y33" s="47"/>
    </row>
    <row r="34" spans="2:25" s="43" customFormat="1" ht="21.75" thickBot="1" x14ac:dyDescent="0.5">
      <c r="C34" s="63"/>
      <c r="D34" s="73" t="s">
        <v>32</v>
      </c>
      <c r="E34" s="69">
        <f>N33/E33</f>
        <v>595.17241176470588</v>
      </c>
      <c r="F34" s="70" t="s">
        <v>33</v>
      </c>
      <c r="G34" s="74"/>
      <c r="H34" s="74"/>
      <c r="K34" s="71"/>
      <c r="L34" s="65"/>
      <c r="M34" s="26"/>
      <c r="N34" s="63" t="str">
        <f>CONCATENATE("ราคาประมาณ","      ","(",BAHTTEXT(N33),")")</f>
        <v>ราคาประมาณ      (หกแสนเจ็ดพันเจ็ดสิบห้าบาทแปดสิบหกสตางค์)</v>
      </c>
      <c r="O34" s="47"/>
      <c r="P34" s="47"/>
      <c r="Q34" s="47"/>
      <c r="R34" s="26"/>
      <c r="S34" s="26"/>
      <c r="T34" s="48"/>
      <c r="U34" s="48"/>
      <c r="V34" s="48"/>
      <c r="W34" s="48"/>
      <c r="X34" s="47"/>
      <c r="Y34" s="47"/>
    </row>
    <row r="35" spans="2:25" s="43" customFormat="1" ht="21.75" hidden="1" thickBot="1" x14ac:dyDescent="0.5">
      <c r="C35" s="63"/>
      <c r="D35" s="64"/>
      <c r="E35" s="64"/>
      <c r="G35" s="65"/>
      <c r="H35" s="65"/>
      <c r="K35" s="71"/>
      <c r="L35" s="65"/>
      <c r="M35" s="26"/>
      <c r="N35" s="47"/>
      <c r="O35" s="47"/>
      <c r="P35" s="47"/>
      <c r="Q35" s="47"/>
      <c r="R35" s="26"/>
      <c r="S35" s="26"/>
      <c r="T35" s="48"/>
      <c r="U35" s="48"/>
      <c r="V35" s="48"/>
      <c r="W35" s="48"/>
      <c r="X35" s="47"/>
      <c r="Y35" s="47"/>
    </row>
    <row r="36" spans="2:25" s="43" customFormat="1" ht="24" customHeight="1" thickBot="1" x14ac:dyDescent="0.5">
      <c r="C36" s="63" t="s">
        <v>34</v>
      </c>
      <c r="D36" s="64" t="s">
        <v>35</v>
      </c>
      <c r="E36" s="64"/>
      <c r="G36" s="65"/>
      <c r="H36" s="65"/>
      <c r="K36" s="170">
        <f>SUM(J18:K31)</f>
        <v>431959.48</v>
      </c>
      <c r="L36" s="171"/>
      <c r="M36" s="26"/>
      <c r="N36" s="26"/>
      <c r="O36" s="48"/>
      <c r="P36" s="48"/>
      <c r="Q36" s="48"/>
      <c r="R36" s="48"/>
      <c r="S36" s="47"/>
      <c r="T36" s="47"/>
    </row>
    <row r="37" spans="2:25" s="43" customFormat="1" ht="21.75" thickBot="1" x14ac:dyDescent="0.5">
      <c r="C37" s="63" t="s">
        <v>36</v>
      </c>
      <c r="D37" s="64" t="s">
        <v>37</v>
      </c>
      <c r="E37" s="64"/>
      <c r="G37" s="65"/>
      <c r="H37" s="65"/>
      <c r="K37" s="172">
        <v>0</v>
      </c>
      <c r="L37" s="173"/>
      <c r="M37" s="26"/>
      <c r="N37" s="26"/>
      <c r="O37" s="48"/>
      <c r="P37" s="48"/>
      <c r="Q37" s="48"/>
      <c r="R37" s="48"/>
      <c r="S37" s="47"/>
      <c r="T37" s="47"/>
    </row>
    <row r="38" spans="2:25" s="43" customFormat="1" ht="21.75" hidden="1" thickBot="1" x14ac:dyDescent="0.5">
      <c r="C38" s="53"/>
      <c r="D38" s="64"/>
      <c r="E38" s="64"/>
      <c r="G38" s="65"/>
      <c r="H38" s="65"/>
      <c r="L38" s="65"/>
      <c r="M38" s="26"/>
      <c r="N38" s="26"/>
      <c r="O38" s="48"/>
      <c r="P38" s="48"/>
      <c r="Q38" s="48"/>
      <c r="R38" s="48"/>
      <c r="S38" s="47"/>
      <c r="T38" s="47"/>
    </row>
    <row r="39" spans="2:25" s="43" customFormat="1" ht="21.75" thickBot="1" x14ac:dyDescent="0.5">
      <c r="C39" s="63" t="s">
        <v>38</v>
      </c>
      <c r="D39" s="64" t="s">
        <v>39</v>
      </c>
      <c r="E39" s="64"/>
      <c r="G39" s="65"/>
      <c r="H39" s="65"/>
      <c r="K39" s="174">
        <v>1.4054</v>
      </c>
      <c r="L39" s="175"/>
      <c r="M39" s="26"/>
      <c r="N39" s="26"/>
      <c r="O39" s="48"/>
      <c r="P39" s="48"/>
      <c r="Q39" s="48"/>
      <c r="R39" s="48"/>
      <c r="S39" s="47"/>
      <c r="T39" s="47"/>
    </row>
    <row r="40" spans="2:25" s="43" customFormat="1" ht="21.75" thickBot="1" x14ac:dyDescent="0.5">
      <c r="C40" s="63" t="s">
        <v>40</v>
      </c>
      <c r="D40" s="64" t="s">
        <v>41</v>
      </c>
      <c r="E40" s="64"/>
      <c r="G40" s="65"/>
      <c r="H40" s="65"/>
      <c r="K40" s="174" t="s">
        <v>42</v>
      </c>
      <c r="L40" s="175"/>
      <c r="M40" s="26"/>
      <c r="N40" s="47"/>
      <c r="O40" s="47"/>
      <c r="P40" s="47"/>
      <c r="Q40" s="47"/>
      <c r="R40" s="26"/>
      <c r="S40" s="26"/>
      <c r="T40" s="48"/>
      <c r="U40" s="48"/>
      <c r="V40" s="48"/>
      <c r="W40" s="48"/>
      <c r="X40" s="47"/>
      <c r="Y40" s="47"/>
    </row>
    <row r="41" spans="2:25" s="43" customFormat="1" ht="21" hidden="1" x14ac:dyDescent="0.45">
      <c r="C41" s="63"/>
      <c r="D41" s="64"/>
      <c r="E41" s="64"/>
      <c r="G41" s="65"/>
      <c r="H41" s="65"/>
      <c r="K41" s="71"/>
      <c r="L41" s="65"/>
      <c r="M41" s="26"/>
      <c r="N41" s="47"/>
      <c r="O41" s="47"/>
      <c r="P41" s="47"/>
      <c r="Q41" s="47"/>
      <c r="R41" s="26"/>
      <c r="S41" s="26"/>
      <c r="T41" s="48"/>
      <c r="U41" s="48"/>
      <c r="V41" s="48"/>
      <c r="W41" s="48"/>
      <c r="X41" s="47"/>
      <c r="Y41" s="47"/>
    </row>
    <row r="42" spans="2:25" ht="21" customHeight="1" x14ac:dyDescent="0.45">
      <c r="B42" s="43"/>
      <c r="C42" s="49" t="str">
        <f>IF([1]ข้อมูลเริ่มต้น!$W$66=1,"คณะกรรมการกำหนดราคากลาง"," ")</f>
        <v xml:space="preserve"> </v>
      </c>
      <c r="D42" s="64"/>
      <c r="E42" s="64"/>
      <c r="F42" s="43"/>
      <c r="G42" s="65"/>
      <c r="H42" s="65"/>
      <c r="I42" s="43"/>
      <c r="J42" s="43"/>
      <c r="K42" s="71"/>
      <c r="L42" s="65"/>
      <c r="N42" s="47"/>
    </row>
    <row r="43" spans="2:25" ht="21" customHeight="1" x14ac:dyDescent="0.45">
      <c r="B43" s="43"/>
      <c r="C43" s="49" t="str">
        <f>IF([1]ข้อมูลเริ่มต้น!$W$66=1,"ตามคำสั่งที่"," ")</f>
        <v xml:space="preserve"> </v>
      </c>
      <c r="D43" s="43" t="str">
        <f>IF(C42=" "," ",[1]ข้อมูลเริ่มต้น!$K$93)</f>
        <v xml:space="preserve"> </v>
      </c>
      <c r="E43" s="64"/>
      <c r="F43" s="43"/>
      <c r="G43" s="65"/>
      <c r="H43" s="65"/>
      <c r="I43" s="43"/>
      <c r="J43" s="43"/>
      <c r="K43" s="71"/>
      <c r="L43" s="65"/>
      <c r="N43" s="47"/>
    </row>
    <row r="44" spans="2:25" ht="21" customHeight="1" x14ac:dyDescent="0.4">
      <c r="B44" s="43"/>
      <c r="C44" s="49"/>
      <c r="D44" s="131" t="s">
        <v>140</v>
      </c>
      <c r="E44" s="132" t="s">
        <v>141</v>
      </c>
      <c r="F44" s="131"/>
      <c r="G44" s="133" t="s">
        <v>142</v>
      </c>
      <c r="H44" s="65"/>
      <c r="I44" s="43"/>
      <c r="J44" s="43"/>
      <c r="K44" s="71"/>
      <c r="L44" s="65"/>
      <c r="N44" s="47"/>
    </row>
    <row r="45" spans="2:25" ht="18" customHeight="1" x14ac:dyDescent="0.2">
      <c r="D45" s="133"/>
      <c r="E45" s="133" t="s">
        <v>204</v>
      </c>
      <c r="F45" s="133"/>
    </row>
    <row r="46" spans="2:25" ht="21" customHeight="1" x14ac:dyDescent="0.5">
      <c r="C46" s="26"/>
      <c r="D46" s="134"/>
      <c r="E46" s="133"/>
      <c r="F46" s="133"/>
      <c r="G46" s="133"/>
      <c r="I46" s="26"/>
      <c r="J46" s="26"/>
      <c r="K46" s="176"/>
      <c r="L46" s="176"/>
      <c r="M46" s="176"/>
      <c r="N46" s="36" t="str">
        <f>IF([1]ข้อมูลเริ่มต้น!$W$66=1,"กรรมการ"," ")</f>
        <v xml:space="preserve"> </v>
      </c>
    </row>
    <row r="47" spans="2:25" ht="21" customHeight="1" x14ac:dyDescent="0.2">
      <c r="D47" s="131"/>
      <c r="E47" s="131"/>
      <c r="F47" s="131"/>
      <c r="G47" s="133"/>
      <c r="K47" s="176"/>
      <c r="L47" s="176"/>
      <c r="M47" s="176"/>
    </row>
    <row r="48" spans="2:25" ht="21" customHeight="1" x14ac:dyDescent="0.2">
      <c r="D48" s="131" t="s">
        <v>140</v>
      </c>
      <c r="E48" s="132" t="s">
        <v>141</v>
      </c>
      <c r="F48" s="131"/>
      <c r="G48" s="133" t="s">
        <v>44</v>
      </c>
      <c r="K48" s="176"/>
      <c r="L48" s="176"/>
      <c r="M48" s="176"/>
    </row>
    <row r="49" spans="3:14" ht="21" customHeight="1" x14ac:dyDescent="0.2">
      <c r="D49"/>
      <c r="E49" s="133" t="s">
        <v>205</v>
      </c>
      <c r="F49"/>
      <c r="K49" s="185"/>
      <c r="L49" s="185"/>
      <c r="M49" s="185"/>
    </row>
    <row r="50" spans="3:14" ht="21" hidden="1" customHeight="1" x14ac:dyDescent="0.5">
      <c r="D50" s="134"/>
      <c r="E50" s="133" t="s">
        <v>144</v>
      </c>
      <c r="F50" s="133"/>
      <c r="G50" s="133"/>
      <c r="L50" s="77"/>
      <c r="M50" s="77"/>
    </row>
    <row r="51" spans="3:14" ht="21" customHeight="1" x14ac:dyDescent="0.5">
      <c r="D51" s="134"/>
      <c r="E51" s="135"/>
      <c r="F51" s="135"/>
      <c r="G51" s="133"/>
      <c r="L51" s="77"/>
      <c r="M51" s="77"/>
    </row>
    <row r="52" spans="3:14" ht="18" customHeight="1" x14ac:dyDescent="0.2"/>
    <row r="53" spans="3:14" ht="21" customHeight="1" x14ac:dyDescent="0.2">
      <c r="C53" s="26"/>
      <c r="D53" s="131" t="s">
        <v>140</v>
      </c>
      <c r="E53" s="133" t="s">
        <v>141</v>
      </c>
      <c r="F53" s="131"/>
      <c r="G53" s="133" t="s">
        <v>44</v>
      </c>
      <c r="I53" s="26"/>
      <c r="J53" s="78"/>
      <c r="K53" s="184"/>
      <c r="L53" s="184"/>
      <c r="M53" s="184"/>
      <c r="N53" s="79" t="s">
        <v>44</v>
      </c>
    </row>
    <row r="54" spans="3:14" ht="21" customHeight="1" x14ac:dyDescent="0.2">
      <c r="D54" s="133"/>
      <c r="E54" s="133" t="s">
        <v>145</v>
      </c>
      <c r="F54" s="133"/>
      <c r="J54" s="81"/>
      <c r="K54" s="184"/>
      <c r="L54" s="184"/>
      <c r="M54" s="184"/>
      <c r="N54" s="79"/>
    </row>
    <row r="55" spans="3:14" ht="21" customHeight="1" x14ac:dyDescent="0.2">
      <c r="D55" s="176"/>
      <c r="E55" s="176"/>
      <c r="F55" s="80"/>
      <c r="J55" s="81"/>
      <c r="K55" s="184"/>
      <c r="L55" s="184"/>
      <c r="M55" s="184"/>
      <c r="N55" s="79"/>
    </row>
    <row r="56" spans="3:14" ht="18" customHeight="1" x14ac:dyDescent="0.2">
      <c r="D56" s="75"/>
      <c r="E56" s="75"/>
      <c r="F56" s="80"/>
      <c r="K56" s="75"/>
      <c r="L56" s="75"/>
      <c r="M56" s="75"/>
    </row>
    <row r="57" spans="3:14" ht="21" customHeight="1" x14ac:dyDescent="0.2">
      <c r="F57" s="183" t="s">
        <v>43</v>
      </c>
      <c r="G57" s="183"/>
      <c r="H57" s="183"/>
      <c r="I57" s="183"/>
      <c r="J57" s="82" t="s">
        <v>44</v>
      </c>
      <c r="K57" s="83"/>
    </row>
    <row r="58" spans="3:14" ht="21" customHeight="1" x14ac:dyDescent="0.2">
      <c r="F58" s="183" t="s">
        <v>45</v>
      </c>
      <c r="G58" s="183"/>
      <c r="H58" s="183"/>
      <c r="I58" s="183"/>
      <c r="J58" s="82"/>
      <c r="K58" s="83"/>
    </row>
    <row r="59" spans="3:14" ht="21" customHeight="1" x14ac:dyDescent="0.2">
      <c r="F59" s="183" t="s">
        <v>46</v>
      </c>
      <c r="G59" s="183"/>
      <c r="H59" s="183"/>
      <c r="I59" s="183"/>
      <c r="J59" s="82"/>
      <c r="K59" s="83"/>
    </row>
  </sheetData>
  <mergeCells count="54">
    <mergeCell ref="F57:I57"/>
    <mergeCell ref="F58:I58"/>
    <mergeCell ref="F59:I59"/>
    <mergeCell ref="H29:I29"/>
    <mergeCell ref="J29:K29"/>
    <mergeCell ref="H30:I30"/>
    <mergeCell ref="J30:K30"/>
    <mergeCell ref="K48:M48"/>
    <mergeCell ref="K49:M49"/>
    <mergeCell ref="K53:M53"/>
    <mergeCell ref="K54:M54"/>
    <mergeCell ref="H31:I31"/>
    <mergeCell ref="J31:K31"/>
    <mergeCell ref="D55:E55"/>
    <mergeCell ref="K55:M55"/>
    <mergeCell ref="K36:L36"/>
    <mergeCell ref="K37:L37"/>
    <mergeCell ref="K39:L39"/>
    <mergeCell ref="K40:L40"/>
    <mergeCell ref="K46:M46"/>
    <mergeCell ref="K47:M47"/>
    <mergeCell ref="H27:I27"/>
    <mergeCell ref="J27:K27"/>
    <mergeCell ref="C28:E28"/>
    <mergeCell ref="H28:I28"/>
    <mergeCell ref="J28:K28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</mergeCells>
  <pageMargins left="0.7" right="0.7" top="0.75" bottom="0.75" header="0.3" footer="0.3"/>
  <pageSetup paperSize="9" scale="67" orientation="portrait" horizontalDpi="0" verticalDpi="0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B870-D6C9-4578-BA36-8E9D030AA1A5}">
  <dimension ref="A1:P77"/>
  <sheetViews>
    <sheetView view="pageBreakPreview" topLeftCell="A4" zoomScaleNormal="100" zoomScaleSheetLayoutView="100" workbookViewId="0">
      <selection activeCell="H5" sqref="H5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0.7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1" t="s">
        <v>148</v>
      </c>
      <c r="B2" s="201"/>
      <c r="C2" s="201"/>
      <c r="D2" s="201"/>
      <c r="E2" s="201"/>
      <c r="F2" s="201"/>
      <c r="G2" s="201"/>
      <c r="H2" s="201"/>
      <c r="I2" s="201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139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11.77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11.77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300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2">
        <v>15</v>
      </c>
      <c r="D10" s="203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38.200000000000003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338.2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2">
        <f>N11</f>
        <v>338.2</v>
      </c>
      <c r="D12" s="203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338.2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59.99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44.9925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383.1925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383.19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04"/>
      <c r="H19" s="204"/>
      <c r="I19" s="85"/>
      <c r="J19" s="85"/>
      <c r="K19" s="85"/>
      <c r="L19" s="85"/>
      <c r="M19" s="85"/>
      <c r="N19" s="86" t="s">
        <v>74</v>
      </c>
      <c r="O19" s="108">
        <f>4*255*0.15</f>
        <v>153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189">
        <f>'[1]ค่าดำเนินการ+ค่าเสื่อมราคา'!$E$55</f>
        <v>150000</v>
      </c>
      <c r="E20" s="190"/>
      <c r="F20" s="86" t="s">
        <v>77</v>
      </c>
      <c r="G20" s="191">
        <f>IF(G19&lt;5000,5000,G19)</f>
        <v>5000</v>
      </c>
      <c r="H20" s="191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196">
        <v>1781.93</v>
      </c>
      <c r="F22" s="197"/>
      <c r="G22" s="86" t="s">
        <v>80</v>
      </c>
      <c r="H22" s="198">
        <f>O20</f>
        <v>30</v>
      </c>
      <c r="I22" s="197"/>
      <c r="J22" s="85"/>
      <c r="K22" s="85"/>
      <c r="L22" s="85"/>
      <c r="M22" s="85"/>
      <c r="N22" s="86" t="s">
        <v>74</v>
      </c>
      <c r="O22" s="113">
        <f>+E22+H22</f>
        <v>1811.93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199"/>
      <c r="F23" s="199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187">
        <f>O23</f>
        <v>40</v>
      </c>
      <c r="F24" s="188"/>
      <c r="G24" s="86" t="s">
        <v>67</v>
      </c>
      <c r="H24" s="200">
        <f>L17/100</f>
        <v>0.15</v>
      </c>
      <c r="I24" s="200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187">
        <f>O24</f>
        <v>6</v>
      </c>
      <c r="F25" s="188"/>
      <c r="G25" s="115" t="s">
        <v>21</v>
      </c>
      <c r="H25" s="116" t="s">
        <v>84</v>
      </c>
      <c r="I25" s="187">
        <f>O22</f>
        <v>1811.93</v>
      </c>
      <c r="J25" s="188"/>
      <c r="K25" s="85"/>
      <c r="L25" s="85"/>
      <c r="M25" s="85"/>
      <c r="N25" s="86" t="s">
        <v>74</v>
      </c>
      <c r="O25" s="112">
        <f>E25*I25</f>
        <v>10871.58</v>
      </c>
      <c r="P25" s="86" t="s">
        <v>85</v>
      </c>
    </row>
    <row r="26" spans="1:16" ht="21" customHeight="1" x14ac:dyDescent="0.45">
      <c r="A26" s="85" t="s">
        <v>86</v>
      </c>
      <c r="B26" s="205">
        <v>1</v>
      </c>
      <c r="C26" s="205"/>
      <c r="D26" s="85" t="s">
        <v>87</v>
      </c>
      <c r="E26" s="198">
        <v>1</v>
      </c>
      <c r="F26" s="198"/>
      <c r="G26" s="86" t="s">
        <v>67</v>
      </c>
      <c r="H26" s="206">
        <v>15.9</v>
      </c>
      <c r="I26" s="190"/>
      <c r="J26" s="86" t="s">
        <v>67</v>
      </c>
      <c r="K26" s="186">
        <f>O24</f>
        <v>6</v>
      </c>
      <c r="L26" s="186"/>
      <c r="M26" s="85"/>
      <c r="N26" s="86" t="s">
        <v>74</v>
      </c>
      <c r="O26" s="117">
        <f>E26*H26*K26</f>
        <v>95.4</v>
      </c>
      <c r="P26" s="86" t="s">
        <v>85</v>
      </c>
    </row>
    <row r="27" spans="1:16" ht="21" customHeight="1" x14ac:dyDescent="0.45">
      <c r="A27" s="85" t="s">
        <v>88</v>
      </c>
      <c r="B27" s="85"/>
      <c r="C27" s="198">
        <f>O23</f>
        <v>40</v>
      </c>
      <c r="D27" s="198"/>
      <c r="E27" s="86" t="s">
        <v>20</v>
      </c>
      <c r="F27" s="85" t="s">
        <v>84</v>
      </c>
      <c r="G27" s="207">
        <v>47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1880</v>
      </c>
      <c r="P27" s="86" t="s">
        <v>85</v>
      </c>
    </row>
    <row r="28" spans="1:16" ht="21" customHeight="1" x14ac:dyDescent="0.45">
      <c r="A28" s="85" t="s">
        <v>90</v>
      </c>
      <c r="B28" s="85"/>
      <c r="C28" s="194">
        <f>O23</f>
        <v>40</v>
      </c>
      <c r="D28" s="194"/>
      <c r="E28" s="86" t="s">
        <v>20</v>
      </c>
      <c r="F28" s="85" t="s">
        <v>84</v>
      </c>
      <c r="G28" s="195">
        <v>5</v>
      </c>
      <c r="H28" s="195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206">
        <v>21.94</v>
      </c>
      <c r="F29" s="190"/>
      <c r="G29" s="86" t="s">
        <v>67</v>
      </c>
      <c r="H29" s="198">
        <v>10</v>
      </c>
      <c r="I29" s="198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195">
        <v>12.74</v>
      </c>
      <c r="F30" s="195"/>
      <c r="G30" s="86" t="s">
        <v>67</v>
      </c>
      <c r="H30" s="194">
        <f>O23</f>
        <v>40</v>
      </c>
      <c r="I30" s="194"/>
      <c r="J30" s="85"/>
      <c r="K30" s="85"/>
      <c r="L30" s="85"/>
      <c r="M30" s="85"/>
      <c r="N30" s="86" t="s">
        <v>74</v>
      </c>
      <c r="O30" s="118">
        <f>E30*H30</f>
        <v>509.6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13775.98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9">
        <f>O31</f>
        <v>13775.98</v>
      </c>
      <c r="F32" s="209"/>
      <c r="G32" s="86" t="s">
        <v>77</v>
      </c>
      <c r="H32" s="198">
        <f>O23</f>
        <v>40</v>
      </c>
      <c r="I32" s="198"/>
      <c r="J32" s="85"/>
      <c r="K32" s="85"/>
      <c r="L32" s="85"/>
      <c r="M32" s="85"/>
      <c r="N32" s="86" t="s">
        <v>74</v>
      </c>
      <c r="O32" s="120">
        <f>ROUND(E32/H32,2)</f>
        <v>344.4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8">
        <f>D46</f>
        <v>4</v>
      </c>
      <c r="E35" s="197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210">
        <v>18.920000000000002</v>
      </c>
      <c r="F36" s="210"/>
      <c r="G36" s="86" t="s">
        <v>99</v>
      </c>
      <c r="H36" s="86" t="s">
        <v>84</v>
      </c>
      <c r="I36" s="193">
        <v>26.37</v>
      </c>
      <c r="J36" s="193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211">
        <v>17</v>
      </c>
      <c r="F37" s="211"/>
      <c r="G37" s="86" t="s">
        <v>101</v>
      </c>
      <c r="H37" s="86" t="s">
        <v>84</v>
      </c>
      <c r="I37" s="192">
        <v>10</v>
      </c>
      <c r="J37" s="192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208">
        <v>0.6</v>
      </c>
      <c r="F38" s="208"/>
      <c r="G38" s="86" t="s">
        <v>20</v>
      </c>
      <c r="H38" s="86" t="s">
        <v>84</v>
      </c>
      <c r="I38" s="192">
        <v>48</v>
      </c>
      <c r="J38" s="192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211">
        <v>2.79</v>
      </c>
      <c r="F39" s="211"/>
      <c r="G39" s="86" t="s">
        <v>104</v>
      </c>
      <c r="H39" s="86" t="s">
        <v>84</v>
      </c>
      <c r="I39" s="192">
        <v>45</v>
      </c>
      <c r="J39" s="192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211">
        <f>D35</f>
        <v>4</v>
      </c>
      <c r="F40" s="213"/>
      <c r="G40" s="86" t="s">
        <v>25</v>
      </c>
      <c r="H40" s="86" t="s">
        <v>84</v>
      </c>
      <c r="I40" s="192">
        <v>15.82</v>
      </c>
      <c r="J40" s="215"/>
      <c r="K40" s="85"/>
      <c r="L40" s="85"/>
      <c r="M40" s="85"/>
      <c r="N40" s="86" t="s">
        <v>74</v>
      </c>
      <c r="O40" s="123">
        <f t="shared" si="0"/>
        <v>63.28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211">
        <v>0.6</v>
      </c>
      <c r="F41" s="211"/>
      <c r="G41" s="86" t="s">
        <v>20</v>
      </c>
      <c r="H41" s="86" t="s">
        <v>84</v>
      </c>
      <c r="I41" s="208">
        <v>290.27999999999997</v>
      </c>
      <c r="J41" s="213"/>
      <c r="K41" s="85"/>
      <c r="L41" s="85"/>
      <c r="M41" s="85"/>
      <c r="N41" s="86" t="s">
        <v>74</v>
      </c>
      <c r="O41" s="124">
        <f t="shared" si="0"/>
        <v>174.16799999999998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1060.7184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214">
        <f>O42</f>
        <v>1060.7184</v>
      </c>
      <c r="F43" s="214"/>
      <c r="G43" s="86" t="s">
        <v>77</v>
      </c>
      <c r="H43" s="193">
        <f>D35</f>
        <v>4</v>
      </c>
      <c r="I43" s="212"/>
      <c r="J43" s="85"/>
      <c r="K43" s="85"/>
      <c r="L43" s="85"/>
      <c r="M43" s="85"/>
      <c r="N43" s="86" t="s">
        <v>74</v>
      </c>
      <c r="O43" s="100">
        <f>ROUND(E43/H43,2)</f>
        <v>265.18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8">
        <f>[1]ข้อมูลเริ่มต้น!$K$103</f>
        <v>4</v>
      </c>
      <c r="E46" s="197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210">
        <v>11.79</v>
      </c>
      <c r="F47" s="210"/>
      <c r="G47" s="86" t="s">
        <v>99</v>
      </c>
      <c r="H47" s="86" t="s">
        <v>84</v>
      </c>
      <c r="I47" s="193">
        <v>23.55</v>
      </c>
      <c r="J47" s="193"/>
      <c r="K47" s="85"/>
      <c r="L47" s="85"/>
      <c r="M47" s="85"/>
      <c r="N47" s="86" t="s">
        <v>74</v>
      </c>
      <c r="O47" s="122">
        <f>E47*I47</f>
        <v>277.65449999999998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211">
        <f>D46</f>
        <v>4</v>
      </c>
      <c r="F48" s="213"/>
      <c r="G48" s="86" t="s">
        <v>25</v>
      </c>
      <c r="H48" s="86" t="s">
        <v>84</v>
      </c>
      <c r="I48" s="192">
        <v>24.75</v>
      </c>
      <c r="J48" s="215"/>
      <c r="K48" s="85"/>
      <c r="L48" s="85"/>
      <c r="M48" s="85"/>
      <c r="N48" s="86" t="s">
        <v>74</v>
      </c>
      <c r="O48" s="123">
        <f>E48*I48</f>
        <v>99</v>
      </c>
      <c r="P48" s="86" t="s">
        <v>85</v>
      </c>
    </row>
    <row r="49" spans="1:16" ht="21" customHeight="1" x14ac:dyDescent="0.45">
      <c r="A49" s="85" t="s">
        <v>111</v>
      </c>
      <c r="B49" s="85"/>
      <c r="C49" s="85"/>
      <c r="D49" s="85"/>
      <c r="E49" s="211">
        <v>17</v>
      </c>
      <c r="F49" s="211"/>
      <c r="G49" s="86" t="s">
        <v>101</v>
      </c>
      <c r="H49" s="86" t="s">
        <v>84</v>
      </c>
      <c r="I49" s="192">
        <v>4</v>
      </c>
      <c r="J49" s="192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6" ht="21" customHeight="1" x14ac:dyDescent="0.45">
      <c r="A50" s="85" t="s">
        <v>103</v>
      </c>
      <c r="B50" s="85"/>
      <c r="C50" s="85"/>
      <c r="D50" s="85"/>
      <c r="E50" s="211">
        <v>1.8</v>
      </c>
      <c r="F50" s="211"/>
      <c r="G50" s="86" t="s">
        <v>104</v>
      </c>
      <c r="H50" s="86" t="s">
        <v>84</v>
      </c>
      <c r="I50" s="192">
        <v>45</v>
      </c>
      <c r="J50" s="192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6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525.65449999999998</v>
      </c>
      <c r="P51" s="86" t="s">
        <v>85</v>
      </c>
    </row>
    <row r="52" spans="1:16" ht="21" customHeight="1" thickBot="1" x14ac:dyDescent="0.5">
      <c r="A52" s="85" t="s">
        <v>93</v>
      </c>
      <c r="B52" s="85"/>
      <c r="C52" s="85"/>
      <c r="D52" s="85"/>
      <c r="E52" s="214">
        <f>O51</f>
        <v>525.65449999999998</v>
      </c>
      <c r="F52" s="214"/>
      <c r="G52" s="86" t="s">
        <v>77</v>
      </c>
      <c r="H52" s="193">
        <f>D46</f>
        <v>4</v>
      </c>
      <c r="I52" s="212"/>
      <c r="J52" s="85"/>
      <c r="K52" s="85"/>
      <c r="L52" s="85"/>
      <c r="M52" s="85"/>
      <c r="N52" s="86" t="s">
        <v>74</v>
      </c>
      <c r="O52" s="100">
        <f>ROUND(E52/H52,2)</f>
        <v>131.41</v>
      </c>
      <c r="P52" s="86" t="s">
        <v>107</v>
      </c>
    </row>
    <row r="53" spans="1:16" ht="21" customHeight="1" thickTop="1" x14ac:dyDescent="0.2"/>
    <row r="54" spans="1:16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6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v>250</v>
      </c>
      <c r="O55" s="92"/>
      <c r="P55" s="86" t="s">
        <v>62</v>
      </c>
    </row>
    <row r="56" spans="1:16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34.619999999999997</v>
      </c>
      <c r="O56" s="92"/>
      <c r="P56" s="86" t="s">
        <v>62</v>
      </c>
    </row>
    <row r="57" spans="1:16" ht="21" customHeight="1" x14ac:dyDescent="0.45">
      <c r="A57" s="85" t="s">
        <v>114</v>
      </c>
      <c r="B57" s="85"/>
      <c r="C57" s="216">
        <v>20</v>
      </c>
      <c r="D57" s="203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97.12</v>
      </c>
      <c r="O57" s="92"/>
      <c r="P57" s="86" t="s">
        <v>62</v>
      </c>
    </row>
    <row r="58" spans="1:16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381.74</v>
      </c>
      <c r="O58" s="92"/>
      <c r="P58" s="86" t="s">
        <v>62</v>
      </c>
    </row>
    <row r="59" spans="1:16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6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431.74</v>
      </c>
      <c r="P60" s="86" t="s">
        <v>62</v>
      </c>
    </row>
    <row r="61" spans="1:16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431.74</v>
      </c>
      <c r="P61" s="86" t="s">
        <v>62</v>
      </c>
    </row>
    <row r="62" spans="1:16" ht="21" customHeight="1" thickTop="1" x14ac:dyDescent="0.2"/>
    <row r="63" spans="1:16" customFormat="1" ht="23.25" x14ac:dyDescent="0.5">
      <c r="A63" s="84" t="s">
        <v>154</v>
      </c>
      <c r="B63" s="85"/>
      <c r="C63" s="85"/>
      <c r="D63" s="85"/>
      <c r="E63" s="85"/>
      <c r="F63" s="104"/>
      <c r="G63" s="136"/>
      <c r="H63" s="85"/>
      <c r="I63" s="85"/>
      <c r="J63" s="85"/>
      <c r="K63" s="85"/>
      <c r="L63" s="85"/>
      <c r="M63" s="86"/>
      <c r="N63" s="85"/>
      <c r="O63" s="85"/>
      <c r="P63" s="92"/>
    </row>
    <row r="64" spans="1:16" ht="22.5" x14ac:dyDescent="0.45">
      <c r="A64" s="85" t="s">
        <v>155</v>
      </c>
      <c r="B64" s="216">
        <f>((0.8+(0.095*2)+1)*((0.8+(0.095*2)+0.3)))</f>
        <v>2.5670999999999999</v>
      </c>
      <c r="C64" s="216"/>
      <c r="D64" s="85" t="s">
        <v>156</v>
      </c>
      <c r="E64" s="85"/>
      <c r="F64" s="202">
        <f>8.71+22.24+19.16</f>
        <v>50.11</v>
      </c>
      <c r="G64" s="203"/>
      <c r="H64" s="85"/>
      <c r="I64" s="85"/>
      <c r="J64" s="85"/>
      <c r="K64" s="85"/>
      <c r="L64" s="85"/>
      <c r="M64" s="85"/>
      <c r="N64" s="86" t="s">
        <v>74</v>
      </c>
      <c r="O64" s="93">
        <f>B64*F64</f>
        <v>128.637381</v>
      </c>
      <c r="P64" s="86" t="s">
        <v>157</v>
      </c>
    </row>
    <row r="65" spans="1:16" ht="22.5" x14ac:dyDescent="0.45">
      <c r="A65" s="85" t="s">
        <v>158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6" t="s">
        <v>74</v>
      </c>
      <c r="O65" s="137">
        <v>1920.57</v>
      </c>
      <c r="P65" s="86" t="s">
        <v>157</v>
      </c>
    </row>
    <row r="66" spans="1:16" ht="22.5" x14ac:dyDescent="0.45">
      <c r="A66" s="85" t="s">
        <v>86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6" t="s">
        <v>74</v>
      </c>
      <c r="O66" s="137">
        <f>N77</f>
        <v>57.414444444444449</v>
      </c>
      <c r="P66" s="86" t="s">
        <v>157</v>
      </c>
    </row>
    <row r="67" spans="1:16" ht="22.5" x14ac:dyDescent="0.45">
      <c r="A67" s="85" t="s">
        <v>159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6" t="s">
        <v>74</v>
      </c>
      <c r="O67" s="138">
        <v>421</v>
      </c>
      <c r="P67" s="86" t="s">
        <v>157</v>
      </c>
    </row>
    <row r="68" spans="1:16" ht="22.5" x14ac:dyDescent="0.45">
      <c r="A68" s="85" t="s">
        <v>160</v>
      </c>
      <c r="B68" s="85"/>
      <c r="C68" s="85"/>
      <c r="D68" s="85"/>
      <c r="E68" s="129">
        <v>0.1</v>
      </c>
      <c r="F68" s="86" t="s">
        <v>25</v>
      </c>
      <c r="G68" s="85" t="s">
        <v>161</v>
      </c>
      <c r="H68" s="85"/>
      <c r="I68" s="219">
        <f>E68*0.8*1</f>
        <v>8.0000000000000016E-2</v>
      </c>
      <c r="J68" s="219"/>
      <c r="K68" s="86" t="s">
        <v>84</v>
      </c>
      <c r="L68" s="217">
        <v>1750</v>
      </c>
      <c r="M68" s="217"/>
      <c r="N68" s="86" t="s">
        <v>74</v>
      </c>
      <c r="O68" s="141">
        <f>I68*L68</f>
        <v>140.00000000000003</v>
      </c>
      <c r="P68" s="86" t="s">
        <v>157</v>
      </c>
    </row>
    <row r="69" spans="1:16" ht="22.5" x14ac:dyDescent="0.45">
      <c r="A69" s="85" t="s">
        <v>162</v>
      </c>
      <c r="B69" s="85"/>
      <c r="C69" s="85"/>
      <c r="D69" s="85"/>
      <c r="E69" s="129">
        <v>0</v>
      </c>
      <c r="F69" s="86" t="s">
        <v>25</v>
      </c>
      <c r="G69" s="85" t="s">
        <v>161</v>
      </c>
      <c r="H69" s="85"/>
      <c r="I69" s="219">
        <f>E69*0.8*1</f>
        <v>0</v>
      </c>
      <c r="J69" s="219"/>
      <c r="K69" s="86" t="s">
        <v>84</v>
      </c>
      <c r="L69" s="217">
        <f>'[2]ข้อมูลวัสดุ และค่าดำเนินการ'!$S$105</f>
        <v>715.33</v>
      </c>
      <c r="M69" s="217"/>
      <c r="N69" s="86" t="s">
        <v>74</v>
      </c>
      <c r="O69" s="141">
        <f>I69*L69</f>
        <v>0</v>
      </c>
      <c r="P69" s="86" t="s">
        <v>157</v>
      </c>
    </row>
    <row r="70" spans="1:16" ht="22.5" x14ac:dyDescent="0.45">
      <c r="A70" s="85" t="s">
        <v>69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6" t="s">
        <v>74</v>
      </c>
      <c r="O70" s="142">
        <f>SUM(O64:O69)</f>
        <v>2667.6218254444448</v>
      </c>
      <c r="P70" s="86" t="s">
        <v>157</v>
      </c>
    </row>
    <row r="71" spans="1:16" ht="23.25" thickBot="1" x14ac:dyDescent="0.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188" t="s">
        <v>93</v>
      </c>
      <c r="L71" s="188"/>
      <c r="M71" s="85"/>
      <c r="N71" s="86" t="s">
        <v>74</v>
      </c>
      <c r="O71" s="143">
        <f>ROUND(O70,2)</f>
        <v>2667.62</v>
      </c>
      <c r="P71" s="86" t="s">
        <v>157</v>
      </c>
    </row>
    <row r="72" spans="1:16" ht="23.25" thickTop="1" x14ac:dyDescent="0.45">
      <c r="A72" s="139" t="s">
        <v>163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92"/>
    </row>
    <row r="73" spans="1:16" ht="22.5" x14ac:dyDescent="0.45">
      <c r="A73" s="85" t="s">
        <v>164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92"/>
    </row>
    <row r="74" spans="1:16" ht="22.5" x14ac:dyDescent="0.45">
      <c r="A74" s="85" t="s">
        <v>165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92"/>
    </row>
    <row r="75" spans="1:16" ht="22.5" x14ac:dyDescent="0.45">
      <c r="A75" s="85" t="s">
        <v>166</v>
      </c>
      <c r="B75" s="85"/>
      <c r="C75" s="202">
        <v>15</v>
      </c>
      <c r="D75" s="202"/>
      <c r="E75" s="86" t="s">
        <v>167</v>
      </c>
      <c r="F75" s="216">
        <v>56.42</v>
      </c>
      <c r="G75" s="203">
        <v>188.64</v>
      </c>
      <c r="H75" s="99" t="s">
        <v>168</v>
      </c>
      <c r="I75" s="85"/>
      <c r="J75" s="85"/>
      <c r="K75" s="85"/>
      <c r="L75" s="85"/>
      <c r="M75" s="86" t="s">
        <v>74</v>
      </c>
      <c r="N75" s="144">
        <f>+F75*13+300</f>
        <v>1033.46</v>
      </c>
      <c r="O75" s="85" t="s">
        <v>169</v>
      </c>
      <c r="P75" s="92"/>
    </row>
    <row r="76" spans="1:16" ht="22.5" x14ac:dyDescent="0.45">
      <c r="A76" s="85"/>
      <c r="B76" s="85"/>
      <c r="C76" s="86"/>
      <c r="D76" s="86"/>
      <c r="E76" s="86"/>
      <c r="F76" s="140"/>
      <c r="G76" s="86"/>
      <c r="H76" s="99"/>
      <c r="I76" s="85"/>
      <c r="J76" s="85"/>
      <c r="K76" s="85"/>
      <c r="L76" s="85"/>
      <c r="M76" s="86"/>
      <c r="N76" s="85"/>
      <c r="O76" s="85"/>
      <c r="P76" s="92"/>
    </row>
    <row r="77" spans="1:16" ht="23.25" x14ac:dyDescent="0.5">
      <c r="A77" s="85" t="s">
        <v>170</v>
      </c>
      <c r="B77" s="85"/>
      <c r="C77" s="85"/>
      <c r="D77" s="85"/>
      <c r="E77" s="218">
        <f>+N75</f>
        <v>1033.46</v>
      </c>
      <c r="F77" s="218"/>
      <c r="G77" s="102" t="s">
        <v>77</v>
      </c>
      <c r="H77" s="203">
        <v>18</v>
      </c>
      <c r="I77" s="203"/>
      <c r="J77" s="85"/>
      <c r="K77" s="85"/>
      <c r="L77" s="85"/>
      <c r="M77" s="86" t="s">
        <v>74</v>
      </c>
      <c r="N77" s="87">
        <f>+E77/H77</f>
        <v>57.414444444444449</v>
      </c>
      <c r="O77" s="85" t="s">
        <v>157</v>
      </c>
      <c r="P77" s="92"/>
    </row>
  </sheetData>
  <mergeCells count="66">
    <mergeCell ref="C75:D75"/>
    <mergeCell ref="F75:G75"/>
    <mergeCell ref="E77:F77"/>
    <mergeCell ref="H77:I77"/>
    <mergeCell ref="B64:C64"/>
    <mergeCell ref="F64:G64"/>
    <mergeCell ref="I68:J68"/>
    <mergeCell ref="I69:J69"/>
    <mergeCell ref="E52:F52"/>
    <mergeCell ref="H52:I52"/>
    <mergeCell ref="C57:D57"/>
    <mergeCell ref="L69:M69"/>
    <mergeCell ref="K71:L71"/>
    <mergeCell ref="L68:M68"/>
    <mergeCell ref="E48:F48"/>
    <mergeCell ref="I48:J48"/>
    <mergeCell ref="E49:F49"/>
    <mergeCell ref="I49:J49"/>
    <mergeCell ref="E50:F50"/>
    <mergeCell ref="I50:J50"/>
    <mergeCell ref="E47:F47"/>
    <mergeCell ref="I47:J47"/>
    <mergeCell ref="E38:F38"/>
    <mergeCell ref="I38:J38"/>
    <mergeCell ref="E39:F39"/>
    <mergeCell ref="I39:J39"/>
    <mergeCell ref="E40:F40"/>
    <mergeCell ref="I40:J40"/>
    <mergeCell ref="E41:F41"/>
    <mergeCell ref="I41:J41"/>
    <mergeCell ref="E43:F43"/>
    <mergeCell ref="H43:I43"/>
    <mergeCell ref="D46:E46"/>
    <mergeCell ref="E37:F37"/>
    <mergeCell ref="I37:J37"/>
    <mergeCell ref="C28:D28"/>
    <mergeCell ref="G28:H28"/>
    <mergeCell ref="E29:F29"/>
    <mergeCell ref="H29:I29"/>
    <mergeCell ref="E30:F30"/>
    <mergeCell ref="H30:I30"/>
    <mergeCell ref="E32:F32"/>
    <mergeCell ref="H32:I32"/>
    <mergeCell ref="D35:E35"/>
    <mergeCell ref="E36:F36"/>
    <mergeCell ref="I36:J36"/>
    <mergeCell ref="B26:C26"/>
    <mergeCell ref="E26:F26"/>
    <mergeCell ref="H26:I26"/>
    <mergeCell ref="K26:L26"/>
    <mergeCell ref="C27:D27"/>
    <mergeCell ref="G27:H27"/>
    <mergeCell ref="E25:F25"/>
    <mergeCell ref="I25:J25"/>
    <mergeCell ref="A1:I1"/>
    <mergeCell ref="A2:I2"/>
    <mergeCell ref="C10:D10"/>
    <mergeCell ref="C12:D12"/>
    <mergeCell ref="G19:H19"/>
    <mergeCell ref="D20:E20"/>
    <mergeCell ref="G20:H20"/>
    <mergeCell ref="E22:F22"/>
    <mergeCell ref="H22:I22"/>
    <mergeCell ref="E23:F23"/>
    <mergeCell ref="E24:F24"/>
    <mergeCell ref="H24:I24"/>
  </mergeCells>
  <pageMargins left="0.7" right="0.7" top="0.75" bottom="0.75" header="0.3" footer="0.3"/>
  <pageSetup paperSize="9" scale="55" orientation="portrait" horizontalDpi="0" verticalDpi="0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2A82-044C-4BFD-995C-4A3FB1ACF71C}">
  <dimension ref="A1:Y53"/>
  <sheetViews>
    <sheetView workbookViewId="0">
      <selection activeCell="J19" sqref="J19:K19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 customWidth="1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9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 customWidth="1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9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 customWidth="1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9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 customWidth="1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9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 customWidth="1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9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 customWidth="1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9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 customWidth="1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9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 customWidth="1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9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 customWidth="1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9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 customWidth="1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9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 customWidth="1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9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 customWidth="1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9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 customWidth="1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9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 customWidth="1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9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 customWidth="1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9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 customWidth="1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9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 customWidth="1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9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 customWidth="1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9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 customWidth="1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9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 customWidth="1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9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 customWidth="1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9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 customWidth="1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9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 customWidth="1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9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 customWidth="1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9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 customWidth="1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9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 customWidth="1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9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 customWidth="1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9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 customWidth="1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9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 customWidth="1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9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 customWidth="1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9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 customWidth="1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9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 customWidth="1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9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 customWidth="1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9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 customWidth="1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9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 customWidth="1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9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 customWidth="1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9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 customWidth="1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9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 customWidth="1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9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 customWidth="1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9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 customWidth="1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9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 customWidth="1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9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 customWidth="1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9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 customWidth="1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9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 customWidth="1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9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 customWidth="1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9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 customWidth="1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9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 customWidth="1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9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 customWidth="1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9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 customWidth="1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9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 customWidth="1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9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 customWidth="1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9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 customWidth="1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9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 customWidth="1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9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 customWidth="1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9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 customWidth="1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9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 customWidth="1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9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 customWidth="1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9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 customWidth="1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9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 customWidth="1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9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 customWidth="1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9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 customWidth="1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9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 customWidth="1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9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 customWidth="1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9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 customWidth="1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9" style="26"/>
  </cols>
  <sheetData>
    <row r="1" spans="1:16" s="1" customFormat="1" ht="30.75" customHeight="1" x14ac:dyDescent="0.2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6" s="1" customFormat="1" ht="21" customHeight="1" x14ac:dyDescent="0.45">
      <c r="A2" s="2" t="s">
        <v>131</v>
      </c>
      <c r="B2" s="3"/>
      <c r="C2" s="3"/>
      <c r="D2" s="4" t="s">
        <v>171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172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173</v>
      </c>
      <c r="G6" s="17"/>
      <c r="H6" s="18"/>
      <c r="I6" s="17"/>
      <c r="J6" s="19"/>
      <c r="M6" s="17"/>
      <c r="P6" s="1" t="s">
        <v>2</v>
      </c>
    </row>
    <row r="7" spans="1:16" s="1" customFormat="1" ht="21" hidden="1" customHeight="1" x14ac:dyDescent="0.45">
      <c r="A7" s="2"/>
      <c r="B7" s="3"/>
      <c r="C7" s="3"/>
      <c r="D7" s="4" t="s">
        <v>3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4</v>
      </c>
      <c r="G8" s="17"/>
      <c r="H8" s="18"/>
      <c r="I8" s="17"/>
      <c r="J8" s="19"/>
      <c r="M8" s="17"/>
    </row>
    <row r="9" spans="1:16" s="1" customFormat="1" ht="21" customHeight="1" x14ac:dyDescent="0.45">
      <c r="A9" s="2"/>
      <c r="B9" s="3"/>
      <c r="C9" s="3"/>
      <c r="D9" s="4" t="s">
        <v>174</v>
      </c>
      <c r="G9" s="17"/>
      <c r="H9" s="18"/>
      <c r="I9" s="17"/>
      <c r="J9" s="19"/>
      <c r="M9" s="17"/>
    </row>
    <row r="10" spans="1:16" s="1" customFormat="1" ht="21" hidden="1" customHeight="1" x14ac:dyDescent="0.45">
      <c r="A10" s="2"/>
      <c r="B10" s="3"/>
      <c r="C10" s="3"/>
      <c r="D10" s="4" t="s">
        <v>4</v>
      </c>
      <c r="G10" s="17"/>
      <c r="H10" s="18"/>
      <c r="I10" s="17"/>
      <c r="J10" s="19"/>
      <c r="M10" s="17"/>
    </row>
    <row r="11" spans="1:16" s="1" customFormat="1" ht="21" customHeight="1" x14ac:dyDescent="0.45">
      <c r="A11" s="2" t="s">
        <v>134</v>
      </c>
      <c r="B11" s="3"/>
      <c r="C11" s="3"/>
      <c r="D11" s="4" t="s">
        <v>49</v>
      </c>
      <c r="E11" s="4"/>
      <c r="F11" s="4"/>
      <c r="G11" s="4"/>
      <c r="H11" s="4"/>
      <c r="K11" s="4"/>
    </row>
    <row r="12" spans="1:16" s="1" customFormat="1" ht="21" hidden="1" customHeight="1" x14ac:dyDescent="0.45">
      <c r="A12" s="2" t="s">
        <v>6</v>
      </c>
      <c r="B12" s="3"/>
      <c r="C12" s="3"/>
      <c r="D12" s="20" t="e">
        <f>[1]ข้อมูลเริ่มต้น!$F$6</f>
        <v>#REF!</v>
      </c>
      <c r="E12" s="4"/>
      <c r="F12" s="4"/>
      <c r="G12" s="4"/>
      <c r="H12" s="4"/>
      <c r="I12" s="4"/>
      <c r="J12" s="4"/>
      <c r="K12" s="4"/>
    </row>
    <row r="13" spans="1:16" s="1" customFormat="1" ht="21" hidden="1" customHeight="1" x14ac:dyDescent="0.45">
      <c r="A13" s="7" t="s">
        <v>7</v>
      </c>
      <c r="B13" s="8"/>
      <c r="C13" s="8"/>
      <c r="D13" s="21">
        <v>239834</v>
      </c>
      <c r="E13" s="4"/>
      <c r="F13" s="4"/>
      <c r="G13" s="4"/>
      <c r="H13" s="4"/>
      <c r="I13" s="4"/>
      <c r="J13" s="4"/>
      <c r="K13" s="4"/>
    </row>
    <row r="14" spans="1:16" s="1" customFormat="1" ht="21" customHeight="1" x14ac:dyDescent="0.45">
      <c r="A14" s="2" t="s">
        <v>135</v>
      </c>
      <c r="B14" s="3"/>
      <c r="C14" s="3"/>
      <c r="D14" s="151" t="s">
        <v>146</v>
      </c>
      <c r="E14" s="151"/>
      <c r="F14" s="4"/>
      <c r="G14" s="4"/>
      <c r="H14" s="4"/>
      <c r="I14" s="4"/>
      <c r="J14" s="4"/>
      <c r="K14" s="4" t="s">
        <v>147</v>
      </c>
    </row>
    <row r="15" spans="1:16" s="22" customFormat="1" ht="21" customHeight="1" x14ac:dyDescent="0.2">
      <c r="A15" s="152" t="s">
        <v>8</v>
      </c>
      <c r="B15" s="154" t="s">
        <v>9</v>
      </c>
      <c r="C15" s="154"/>
      <c r="D15" s="154"/>
      <c r="E15" s="155"/>
      <c r="F15" s="152" t="s">
        <v>10</v>
      </c>
      <c r="G15" s="158" t="s">
        <v>11</v>
      </c>
      <c r="H15" s="160" t="s">
        <v>12</v>
      </c>
      <c r="I15" s="161"/>
      <c r="J15" s="160" t="s">
        <v>13</v>
      </c>
      <c r="K15" s="161"/>
      <c r="L15" s="164" t="s">
        <v>14</v>
      </c>
      <c r="M15" s="23" t="s">
        <v>15</v>
      </c>
      <c r="N15" s="164" t="s">
        <v>16</v>
      </c>
    </row>
    <row r="16" spans="1:16" s="24" customFormat="1" ht="21" customHeight="1" x14ac:dyDescent="0.2">
      <c r="A16" s="153"/>
      <c r="B16" s="156"/>
      <c r="C16" s="156"/>
      <c r="D16" s="156"/>
      <c r="E16" s="157"/>
      <c r="F16" s="153"/>
      <c r="G16" s="159"/>
      <c r="H16" s="162"/>
      <c r="I16" s="163"/>
      <c r="J16" s="162"/>
      <c r="K16" s="163"/>
      <c r="L16" s="165"/>
      <c r="M16" s="25" t="s">
        <v>17</v>
      </c>
      <c r="N16" s="165"/>
    </row>
    <row r="17" spans="1:25" ht="21" customHeight="1" x14ac:dyDescent="0.2">
      <c r="A17" s="27">
        <v>1</v>
      </c>
      <c r="B17" s="28" t="s">
        <v>18</v>
      </c>
      <c r="C17" s="28"/>
      <c r="D17" s="29"/>
      <c r="E17" s="30"/>
      <c r="F17" s="31"/>
      <c r="G17" s="32" t="s">
        <v>19</v>
      </c>
      <c r="H17" s="166"/>
      <c r="I17" s="167"/>
      <c r="J17" s="166"/>
      <c r="K17" s="167"/>
      <c r="L17" s="33"/>
      <c r="M17" s="33"/>
      <c r="N17" s="34"/>
    </row>
    <row r="18" spans="1:25" ht="21" customHeight="1" x14ac:dyDescent="0.2">
      <c r="A18" s="27"/>
      <c r="B18" s="35">
        <v>1.1000000000000001</v>
      </c>
      <c r="C18" s="36" t="s">
        <v>175</v>
      </c>
      <c r="D18" s="35"/>
      <c r="E18" s="37"/>
      <c r="F18" s="27" t="s">
        <v>20</v>
      </c>
      <c r="G18" s="130">
        <v>25</v>
      </c>
      <c r="H18" s="168">
        <f>'บ้านนางเขียว - มัสยิด ม.3-2'!O6</f>
        <v>11.77</v>
      </c>
      <c r="I18" s="169"/>
      <c r="J18" s="168">
        <f>IF(H18=" "," ",ROUND(G18*H18,2))</f>
        <v>294.25</v>
      </c>
      <c r="K18" s="169"/>
      <c r="L18" s="38">
        <v>1.4054</v>
      </c>
      <c r="M18" s="32">
        <f>IF(H18=" "," ",ROUND(H18*L18,2))</f>
        <v>16.54</v>
      </c>
      <c r="N18" s="32">
        <f>IF(H18=" "," ",ROUND(J18*L18,2))</f>
        <v>413.54</v>
      </c>
    </row>
    <row r="19" spans="1:25" ht="21" customHeight="1" x14ac:dyDescent="0.2">
      <c r="A19" s="27">
        <v>2</v>
      </c>
      <c r="B19" s="36" t="s">
        <v>152</v>
      </c>
      <c r="E19" s="37"/>
      <c r="F19" s="31"/>
      <c r="G19" s="51"/>
      <c r="H19" s="168"/>
      <c r="I19" s="169"/>
      <c r="J19" s="168"/>
      <c r="K19" s="169"/>
      <c r="L19" s="38"/>
      <c r="M19" s="32"/>
      <c r="N19" s="32"/>
    </row>
    <row r="20" spans="1:25" ht="21" customHeight="1" x14ac:dyDescent="0.4">
      <c r="A20" s="27"/>
      <c r="B20" s="35">
        <v>2.1</v>
      </c>
      <c r="C20" s="41" t="s">
        <v>176</v>
      </c>
      <c r="E20" s="37"/>
      <c r="F20" s="27" t="s">
        <v>25</v>
      </c>
      <c r="G20" s="51">
        <v>34</v>
      </c>
      <c r="H20" s="168">
        <f>'บ้านนางเขียว - มัสยิด ม.3-2'!O71</f>
        <v>2667.62</v>
      </c>
      <c r="I20" s="169"/>
      <c r="J20" s="168">
        <f>IF(H20=" "," ",ROUND(G20*H20,2))</f>
        <v>90699.08</v>
      </c>
      <c r="K20" s="169"/>
      <c r="L20" s="38">
        <v>1.4054</v>
      </c>
      <c r="M20" s="32">
        <f>IF(H20=" "," ",ROUND(H20*L20,2))</f>
        <v>3749.07</v>
      </c>
      <c r="N20" s="42">
        <f t="shared" ref="N20" si="0">IF(H20=" "," ",ROUND(J20*L20,2))</f>
        <v>127468.49</v>
      </c>
    </row>
    <row r="21" spans="1:25" ht="21" customHeight="1" x14ac:dyDescent="0.4">
      <c r="A21" s="27"/>
      <c r="B21" s="35">
        <v>2.2000000000000002</v>
      </c>
      <c r="C21" s="41" t="s">
        <v>153</v>
      </c>
      <c r="E21" s="37"/>
      <c r="F21" s="27" t="s">
        <v>25</v>
      </c>
      <c r="G21" s="51">
        <v>1</v>
      </c>
      <c r="H21" s="168">
        <f>'บ้านนางเขียว - มัสยิด ม.3-2'!O72</f>
        <v>0</v>
      </c>
      <c r="I21" s="169"/>
      <c r="J21" s="168">
        <f>IF(H21=" "," ",ROUND(G21*H21,2))</f>
        <v>0</v>
      </c>
      <c r="K21" s="169"/>
      <c r="L21" s="38">
        <v>1.4054</v>
      </c>
      <c r="M21" s="32">
        <f>IF(H21=" "," ",ROUND(H21*L21,2))</f>
        <v>0</v>
      </c>
      <c r="N21" s="42">
        <f t="shared" ref="N21" si="1">IF(H21=" "," ",ROUND(J21*L21,2))</f>
        <v>0</v>
      </c>
    </row>
    <row r="22" spans="1:25" ht="21" customHeight="1" x14ac:dyDescent="0.2">
      <c r="A22" s="27">
        <v>3</v>
      </c>
      <c r="B22" s="36" t="s">
        <v>177</v>
      </c>
      <c r="E22" s="37"/>
      <c r="F22" s="31"/>
      <c r="G22" s="51"/>
      <c r="H22" s="168"/>
      <c r="I22" s="169"/>
      <c r="J22" s="168"/>
      <c r="K22" s="169"/>
      <c r="L22" s="38"/>
      <c r="M22" s="32"/>
      <c r="N22" s="32"/>
    </row>
    <row r="23" spans="1:25" ht="21" customHeight="1" x14ac:dyDescent="0.4">
      <c r="A23" s="27"/>
      <c r="B23" s="35">
        <v>3.1</v>
      </c>
      <c r="C23" s="41" t="s">
        <v>178</v>
      </c>
      <c r="E23" s="37"/>
      <c r="F23" s="27" t="s">
        <v>25</v>
      </c>
      <c r="G23" s="51">
        <v>7</v>
      </c>
      <c r="H23" s="168">
        <f>'บ้านนางเขียว - มัสยิด ม.3-2'!O74</f>
        <v>0</v>
      </c>
      <c r="I23" s="169"/>
      <c r="J23" s="168">
        <f>IF(H23=" "," ",ROUND(G23*H23,2))</f>
        <v>0</v>
      </c>
      <c r="K23" s="169"/>
      <c r="L23" s="38">
        <v>1.4054</v>
      </c>
      <c r="M23" s="32">
        <f>IF(H23=" "," ",ROUND(H23*L23,2))</f>
        <v>0</v>
      </c>
      <c r="N23" s="42">
        <f t="shared" ref="N23:N24" si="2">IF(H23=" "," ",ROUND(J23*L23,2))</f>
        <v>0</v>
      </c>
    </row>
    <row r="24" spans="1:25" ht="21" customHeight="1" x14ac:dyDescent="0.4">
      <c r="A24" s="27"/>
      <c r="B24" s="35">
        <v>3.2</v>
      </c>
      <c r="C24" s="41" t="s">
        <v>179</v>
      </c>
      <c r="E24" s="37"/>
      <c r="F24" s="27" t="s">
        <v>25</v>
      </c>
      <c r="G24" s="51">
        <v>7</v>
      </c>
      <c r="H24" s="168"/>
      <c r="I24" s="169"/>
      <c r="J24" s="168">
        <f>IF(H24=" "," ",ROUND(G24*H24,2))</f>
        <v>0</v>
      </c>
      <c r="K24" s="169"/>
      <c r="L24" s="38">
        <v>1.4054</v>
      </c>
      <c r="M24" s="32">
        <f>IF(H24=" "," ",ROUND(H24*L24,2))</f>
        <v>0</v>
      </c>
      <c r="N24" s="42">
        <f t="shared" si="2"/>
        <v>0</v>
      </c>
    </row>
    <row r="25" spans="1:25" s="43" customFormat="1" x14ac:dyDescent="0.4">
      <c r="A25" s="54"/>
      <c r="B25" s="55"/>
      <c r="C25" s="56"/>
      <c r="D25" s="57"/>
      <c r="E25" s="58"/>
      <c r="F25" s="54"/>
      <c r="G25" s="52"/>
      <c r="H25" s="181"/>
      <c r="I25" s="182"/>
      <c r="J25" s="181"/>
      <c r="K25" s="182"/>
      <c r="L25" s="59"/>
      <c r="M25" s="60"/>
      <c r="N25" s="61"/>
      <c r="O25" s="47"/>
      <c r="P25" s="47"/>
      <c r="Q25" s="47"/>
      <c r="R25" s="26"/>
      <c r="S25" s="26"/>
      <c r="T25" s="48"/>
      <c r="U25" s="48"/>
      <c r="V25" s="48"/>
      <c r="W25" s="48"/>
      <c r="X25" s="47"/>
      <c r="Y25" s="47"/>
    </row>
    <row r="26" spans="1:25" s="43" customFormat="1" ht="21.75" thickBot="1" x14ac:dyDescent="0.5">
      <c r="A26" s="62"/>
      <c r="B26" s="62"/>
      <c r="C26" s="63"/>
      <c r="D26" s="64"/>
      <c r="E26" s="64"/>
      <c r="G26" s="65"/>
      <c r="H26" s="65"/>
      <c r="J26" s="62"/>
      <c r="K26" s="66"/>
      <c r="L26" s="62"/>
      <c r="M26" s="63" t="s">
        <v>29</v>
      </c>
      <c r="N26" s="67">
        <f>ROUND((SUM(N17:N25)),2)</f>
        <v>127882.03</v>
      </c>
      <c r="O26" s="47"/>
      <c r="P26" s="47"/>
      <c r="Q26" s="47"/>
      <c r="R26" s="26"/>
      <c r="S26" s="26"/>
      <c r="T26" s="48"/>
      <c r="U26" s="48"/>
      <c r="V26" s="48"/>
      <c r="W26" s="48"/>
      <c r="X26" s="47"/>
      <c r="Y26" s="47"/>
    </row>
    <row r="27" spans="1:25" s="43" customFormat="1" ht="22.5" thickTop="1" thickBot="1" x14ac:dyDescent="0.5">
      <c r="C27" s="63"/>
      <c r="D27" s="68" t="s">
        <v>30</v>
      </c>
      <c r="E27" s="69">
        <f>4*255</f>
        <v>1020</v>
      </c>
      <c r="F27" s="70" t="s">
        <v>20</v>
      </c>
      <c r="G27" s="65"/>
      <c r="H27" s="65"/>
      <c r="K27" s="71"/>
      <c r="L27" s="65"/>
      <c r="M27" s="63" t="s">
        <v>31</v>
      </c>
      <c r="N27" s="72">
        <f>$N$26</f>
        <v>127882.03</v>
      </c>
      <c r="O27" s="47"/>
      <c r="P27" s="47"/>
      <c r="Q27" s="47"/>
      <c r="R27" s="26"/>
      <c r="S27" s="26"/>
      <c r="T27" s="48"/>
      <c r="U27" s="48"/>
      <c r="V27" s="48"/>
      <c r="W27" s="48"/>
      <c r="X27" s="47"/>
      <c r="Y27" s="47"/>
    </row>
    <row r="28" spans="1:25" s="43" customFormat="1" ht="21.75" thickBot="1" x14ac:dyDescent="0.5">
      <c r="C28" s="63"/>
      <c r="D28" s="73" t="s">
        <v>32</v>
      </c>
      <c r="E28" s="69">
        <f>N27/E27</f>
        <v>125.37453921568627</v>
      </c>
      <c r="F28" s="70" t="s">
        <v>33</v>
      </c>
      <c r="G28" s="74"/>
      <c r="H28" s="74"/>
      <c r="K28" s="71"/>
      <c r="L28" s="65"/>
      <c r="M28" s="26"/>
      <c r="N28" s="63" t="str">
        <f>CONCATENATE("ราคาประมาณ","      ","(",BAHTTEXT(N27),")")</f>
        <v>ราคาประมาณ      (หนึ่งแสนสองหมื่นเจ็ดพันแปดร้อยแปดสิบสองบาทสามสตางค์)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ht="21" hidden="1" x14ac:dyDescent="0.45">
      <c r="C29" s="63"/>
      <c r="D29" s="64"/>
      <c r="E29" s="64"/>
      <c r="G29" s="65"/>
      <c r="H29" s="65"/>
      <c r="K29" s="71"/>
      <c r="L29" s="65"/>
      <c r="M29" s="26"/>
      <c r="N29" s="47"/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4" customHeight="1" thickBot="1" x14ac:dyDescent="0.5">
      <c r="C30" s="63" t="s">
        <v>34</v>
      </c>
      <c r="D30" s="64" t="s">
        <v>35</v>
      </c>
      <c r="E30" s="64"/>
      <c r="G30" s="65"/>
      <c r="H30" s="65"/>
      <c r="K30" s="170">
        <f>SUM(J17:K25)</f>
        <v>90993.33</v>
      </c>
      <c r="L30" s="171"/>
      <c r="M30" s="26"/>
      <c r="N30" s="26"/>
      <c r="O30" s="48"/>
      <c r="P30" s="48"/>
      <c r="Q30" s="48"/>
      <c r="R30" s="48"/>
      <c r="S30" s="47"/>
      <c r="T30" s="47"/>
    </row>
    <row r="31" spans="1:25" s="43" customFormat="1" ht="21.75" thickBot="1" x14ac:dyDescent="0.5">
      <c r="C31" s="63" t="s">
        <v>36</v>
      </c>
      <c r="D31" s="64" t="s">
        <v>37</v>
      </c>
      <c r="E31" s="64"/>
      <c r="G31" s="65"/>
      <c r="H31" s="65"/>
      <c r="K31" s="172">
        <v>0</v>
      </c>
      <c r="L31" s="173"/>
      <c r="M31" s="26"/>
      <c r="N31" s="26"/>
      <c r="O31" s="48"/>
      <c r="P31" s="48"/>
      <c r="Q31" s="48"/>
      <c r="R31" s="48"/>
      <c r="S31" s="47"/>
      <c r="T31" s="47"/>
    </row>
    <row r="32" spans="1:25" s="43" customFormat="1" ht="21.75" hidden="1" thickBot="1" x14ac:dyDescent="0.5">
      <c r="C32" s="53"/>
      <c r="D32" s="64"/>
      <c r="E32" s="64"/>
      <c r="G32" s="65"/>
      <c r="H32" s="65"/>
      <c r="L32" s="65"/>
      <c r="M32" s="26"/>
      <c r="N32" s="26"/>
      <c r="O32" s="48"/>
      <c r="P32" s="48"/>
      <c r="Q32" s="48"/>
      <c r="R32" s="48"/>
      <c r="S32" s="47"/>
      <c r="T32" s="47"/>
    </row>
    <row r="33" spans="2:25" s="43" customFormat="1" ht="21.75" thickBot="1" x14ac:dyDescent="0.5">
      <c r="C33" s="63" t="s">
        <v>38</v>
      </c>
      <c r="D33" s="64" t="s">
        <v>39</v>
      </c>
      <c r="E33" s="64"/>
      <c r="G33" s="65"/>
      <c r="H33" s="65"/>
      <c r="K33" s="174">
        <v>1.4054</v>
      </c>
      <c r="L33" s="175"/>
      <c r="M33" s="26"/>
      <c r="N33" s="26"/>
      <c r="O33" s="48"/>
      <c r="P33" s="48"/>
      <c r="Q33" s="48"/>
      <c r="R33" s="48"/>
      <c r="S33" s="47"/>
      <c r="T33" s="47"/>
    </row>
    <row r="34" spans="2:25" s="43" customFormat="1" ht="21.75" thickBot="1" x14ac:dyDescent="0.5">
      <c r="C34" s="63" t="s">
        <v>40</v>
      </c>
      <c r="D34" s="64" t="s">
        <v>41</v>
      </c>
      <c r="E34" s="64"/>
      <c r="G34" s="65"/>
      <c r="H34" s="65"/>
      <c r="K34" s="174" t="s">
        <v>42</v>
      </c>
      <c r="L34" s="175"/>
      <c r="M34" s="26"/>
      <c r="N34" s="47"/>
      <c r="O34" s="47"/>
      <c r="P34" s="47"/>
      <c r="Q34" s="47"/>
      <c r="R34" s="26"/>
      <c r="S34" s="26"/>
      <c r="T34" s="48"/>
      <c r="U34" s="48"/>
      <c r="V34" s="48"/>
      <c r="W34" s="48"/>
      <c r="X34" s="47"/>
      <c r="Y34" s="47"/>
    </row>
    <row r="35" spans="2:25" s="43" customFormat="1" ht="21" hidden="1" x14ac:dyDescent="0.45">
      <c r="C35" s="63"/>
      <c r="D35" s="64"/>
      <c r="E35" s="64"/>
      <c r="G35" s="65"/>
      <c r="H35" s="65"/>
      <c r="K35" s="71"/>
      <c r="L35" s="65"/>
      <c r="M35" s="26"/>
      <c r="N35" s="47"/>
      <c r="O35" s="47"/>
      <c r="P35" s="47"/>
      <c r="Q35" s="47"/>
      <c r="R35" s="26"/>
      <c r="S35" s="26"/>
      <c r="T35" s="48"/>
      <c r="U35" s="48"/>
      <c r="V35" s="48"/>
      <c r="W35" s="48"/>
      <c r="X35" s="47"/>
      <c r="Y35" s="47"/>
    </row>
    <row r="36" spans="2:25" ht="21" customHeight="1" x14ac:dyDescent="0.45">
      <c r="B36" s="43"/>
      <c r="C36" s="49" t="str">
        <f>IF([1]ข้อมูลเริ่มต้น!$W$66=1,"คณะกรรมการกำหนดราคากลาง"," ")</f>
        <v xml:space="preserve"> </v>
      </c>
      <c r="D36" s="64"/>
      <c r="E36" s="64"/>
      <c r="F36" s="43"/>
      <c r="G36" s="65"/>
      <c r="H36" s="65"/>
      <c r="I36" s="43"/>
      <c r="J36" s="43"/>
      <c r="K36" s="71"/>
      <c r="L36" s="65"/>
      <c r="N36" s="47"/>
    </row>
    <row r="37" spans="2:25" ht="21" customHeight="1" x14ac:dyDescent="0.45">
      <c r="B37" s="43"/>
      <c r="C37" s="49" t="str">
        <f>IF([1]ข้อมูลเริ่มต้น!$W$66=1,"ตามคำสั่งที่"," ")</f>
        <v xml:space="preserve"> </v>
      </c>
      <c r="D37" s="43" t="str">
        <f>IF(C36=" "," ",[1]ข้อมูลเริ่มต้น!$K$93)</f>
        <v xml:space="preserve"> </v>
      </c>
      <c r="E37" s="64"/>
      <c r="F37" s="43"/>
      <c r="G37" s="65"/>
      <c r="H37" s="65"/>
      <c r="I37" s="43"/>
      <c r="J37" s="43"/>
      <c r="K37" s="71"/>
      <c r="L37" s="65"/>
      <c r="N37" s="47"/>
    </row>
    <row r="38" spans="2:25" ht="21" customHeight="1" x14ac:dyDescent="0.4">
      <c r="B38" s="43"/>
      <c r="C38" s="49"/>
      <c r="D38" s="131" t="s">
        <v>140</v>
      </c>
      <c r="E38" s="132" t="s">
        <v>141</v>
      </c>
      <c r="F38" s="131"/>
      <c r="G38" s="133" t="s">
        <v>142</v>
      </c>
      <c r="H38" s="65"/>
      <c r="I38" s="43"/>
      <c r="J38" s="43"/>
      <c r="K38" s="71"/>
      <c r="L38" s="65"/>
      <c r="N38" s="47"/>
    </row>
    <row r="39" spans="2:25" ht="18" customHeight="1" x14ac:dyDescent="0.2">
      <c r="D39" s="133"/>
      <c r="E39" s="133" t="s">
        <v>143</v>
      </c>
      <c r="F39" s="133"/>
    </row>
    <row r="40" spans="2:25" ht="21" customHeight="1" x14ac:dyDescent="0.5">
      <c r="C40" s="26"/>
      <c r="D40" s="134"/>
      <c r="E40" s="133"/>
      <c r="F40" s="133"/>
      <c r="G40" s="133"/>
      <c r="I40" s="26"/>
      <c r="J40" s="26"/>
      <c r="K40" s="176"/>
      <c r="L40" s="176"/>
      <c r="M40" s="176"/>
      <c r="N40" s="36" t="str">
        <f>IF([1]ข้อมูลเริ่มต้น!$W$66=1,"กรรมการ"," ")</f>
        <v xml:space="preserve"> </v>
      </c>
    </row>
    <row r="41" spans="2:25" ht="21" customHeight="1" x14ac:dyDescent="0.2">
      <c r="D41" s="131"/>
      <c r="E41" s="131"/>
      <c r="F41" s="131"/>
      <c r="G41" s="133"/>
      <c r="K41" s="176"/>
      <c r="L41" s="176"/>
      <c r="M41" s="176"/>
    </row>
    <row r="42" spans="2:25" ht="21" customHeight="1" x14ac:dyDescent="0.2">
      <c r="D42" s="131" t="s">
        <v>140</v>
      </c>
      <c r="E42" s="132" t="s">
        <v>141</v>
      </c>
      <c r="F42" s="131"/>
      <c r="G42" s="133" t="s">
        <v>44</v>
      </c>
      <c r="K42" s="176"/>
      <c r="L42" s="176"/>
      <c r="M42" s="176"/>
    </row>
    <row r="43" spans="2:25" ht="21" customHeight="1" x14ac:dyDescent="0.2">
      <c r="D43"/>
      <c r="E43" s="133" t="s">
        <v>144</v>
      </c>
      <c r="F43"/>
      <c r="K43" s="185"/>
      <c r="L43" s="185"/>
      <c r="M43" s="185"/>
    </row>
    <row r="44" spans="2:25" ht="21" hidden="1" customHeight="1" x14ac:dyDescent="0.5">
      <c r="D44" s="134"/>
      <c r="E44" s="133" t="s">
        <v>144</v>
      </c>
      <c r="F44" s="133"/>
      <c r="G44" s="133"/>
      <c r="L44" s="77"/>
      <c r="M44" s="77"/>
    </row>
    <row r="45" spans="2:25" ht="21" customHeight="1" x14ac:dyDescent="0.5">
      <c r="D45" s="134"/>
      <c r="E45" s="135"/>
      <c r="F45" s="135"/>
      <c r="G45" s="133"/>
      <c r="L45" s="77"/>
      <c r="M45" s="77"/>
    </row>
    <row r="46" spans="2:25" ht="18" customHeight="1" x14ac:dyDescent="0.2"/>
    <row r="47" spans="2:25" ht="21" customHeight="1" x14ac:dyDescent="0.2">
      <c r="C47" s="26"/>
      <c r="D47" s="131" t="s">
        <v>140</v>
      </c>
      <c r="E47" s="133" t="s">
        <v>141</v>
      </c>
      <c r="F47" s="131"/>
      <c r="G47" s="133" t="s">
        <v>44</v>
      </c>
      <c r="I47" s="26"/>
      <c r="J47" s="78"/>
      <c r="K47" s="184"/>
      <c r="L47" s="184"/>
      <c r="M47" s="184"/>
      <c r="N47" s="79" t="s">
        <v>44</v>
      </c>
    </row>
    <row r="48" spans="2:25" ht="21" customHeight="1" x14ac:dyDescent="0.2">
      <c r="D48" s="133"/>
      <c r="E48" s="133" t="s">
        <v>145</v>
      </c>
      <c r="F48" s="133"/>
      <c r="J48" s="81"/>
      <c r="K48" s="184"/>
      <c r="L48" s="184"/>
      <c r="M48" s="184"/>
      <c r="N48" s="79"/>
    </row>
    <row r="49" spans="4:14" ht="21" customHeight="1" x14ac:dyDescent="0.2">
      <c r="D49" s="176"/>
      <c r="E49" s="176"/>
      <c r="F49" s="80"/>
      <c r="J49" s="81"/>
      <c r="K49" s="184"/>
      <c r="L49" s="184"/>
      <c r="M49" s="184"/>
      <c r="N49" s="79"/>
    </row>
    <row r="50" spans="4:14" ht="18" customHeight="1" x14ac:dyDescent="0.2">
      <c r="D50" s="75"/>
      <c r="E50" s="75"/>
      <c r="F50" s="80"/>
      <c r="K50" s="75"/>
      <c r="L50" s="75"/>
      <c r="M50" s="75"/>
    </row>
    <row r="51" spans="4:14" ht="21" customHeight="1" x14ac:dyDescent="0.2">
      <c r="F51" s="183" t="s">
        <v>43</v>
      </c>
      <c r="G51" s="183"/>
      <c r="H51" s="183"/>
      <c r="I51" s="183"/>
      <c r="J51" s="82" t="s">
        <v>44</v>
      </c>
      <c r="K51" s="83"/>
    </row>
    <row r="52" spans="4:14" ht="21" customHeight="1" x14ac:dyDescent="0.2">
      <c r="F52" s="183" t="s">
        <v>45</v>
      </c>
      <c r="G52" s="183"/>
      <c r="H52" s="183"/>
      <c r="I52" s="183"/>
      <c r="J52" s="82"/>
      <c r="K52" s="83"/>
    </row>
    <row r="53" spans="4:14" ht="21" customHeight="1" x14ac:dyDescent="0.2">
      <c r="F53" s="183" t="s">
        <v>46</v>
      </c>
      <c r="G53" s="183"/>
      <c r="H53" s="183"/>
      <c r="I53" s="183"/>
      <c r="J53" s="82"/>
      <c r="K53" s="83"/>
    </row>
  </sheetData>
  <mergeCells count="43">
    <mergeCell ref="A1:N1"/>
    <mergeCell ref="D14:E14"/>
    <mergeCell ref="A15:A16"/>
    <mergeCell ref="B15:E16"/>
    <mergeCell ref="F15:F16"/>
    <mergeCell ref="G15:G16"/>
    <mergeCell ref="H15:I16"/>
    <mergeCell ref="J15:K16"/>
    <mergeCell ref="L15:L16"/>
    <mergeCell ref="N15:N16"/>
    <mergeCell ref="H17:I17"/>
    <mergeCell ref="J17:K17"/>
    <mergeCell ref="H18:I18"/>
    <mergeCell ref="J18:K18"/>
    <mergeCell ref="H21:I21"/>
    <mergeCell ref="J21:K21"/>
    <mergeCell ref="H19:I19"/>
    <mergeCell ref="J19:K19"/>
    <mergeCell ref="H20:I20"/>
    <mergeCell ref="J20:K20"/>
    <mergeCell ref="H25:I25"/>
    <mergeCell ref="J25:K25"/>
    <mergeCell ref="K30:L30"/>
    <mergeCell ref="H23:I23"/>
    <mergeCell ref="J23:K23"/>
    <mergeCell ref="H24:I24"/>
    <mergeCell ref="J24:K24"/>
    <mergeCell ref="F53:I53"/>
    <mergeCell ref="K47:M47"/>
    <mergeCell ref="K48:M48"/>
    <mergeCell ref="H22:I22"/>
    <mergeCell ref="J22:K22"/>
    <mergeCell ref="K43:M43"/>
    <mergeCell ref="K31:L31"/>
    <mergeCell ref="K33:L33"/>
    <mergeCell ref="D49:E49"/>
    <mergeCell ref="K49:M49"/>
    <mergeCell ref="F51:I51"/>
    <mergeCell ref="F52:I52"/>
    <mergeCell ref="K34:L34"/>
    <mergeCell ref="K40:M40"/>
    <mergeCell ref="K41:M41"/>
    <mergeCell ref="K42:M4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AB53-C50A-45A4-AA51-1AEE4C5D60AC}">
  <dimension ref="A1:P63"/>
  <sheetViews>
    <sheetView workbookViewId="0">
      <selection activeCell="D13" sqref="D13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0.7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145" t="s">
        <v>171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4" spans="1:16" ht="21" customHeight="1" x14ac:dyDescent="0.2"/>
    <row r="5" spans="1:16" ht="21" customHeight="1" x14ac:dyDescent="0.2"/>
    <row r="6" spans="1:16" ht="21" customHeight="1" x14ac:dyDescent="0.2"/>
    <row r="7" spans="1:16" ht="21" customHeight="1" x14ac:dyDescent="0.2"/>
    <row r="8" spans="1:16" ht="21" customHeight="1" x14ac:dyDescent="0.2"/>
    <row r="9" spans="1:16" ht="21" customHeight="1" x14ac:dyDescent="0.2"/>
    <row r="10" spans="1:16" ht="21" customHeight="1" x14ac:dyDescent="0.2"/>
    <row r="11" spans="1:16" ht="21" customHeight="1" x14ac:dyDescent="0.2"/>
    <row r="12" spans="1:16" ht="21" customHeight="1" x14ac:dyDescent="0.2"/>
    <row r="13" spans="1:16" ht="21" customHeight="1" x14ac:dyDescent="0.2"/>
    <row r="14" spans="1:16" ht="21" customHeight="1" x14ac:dyDescent="0.2"/>
    <row r="15" spans="1:16" ht="21" customHeight="1" x14ac:dyDescent="0.2"/>
    <row r="16" spans="1:16" ht="21" customHeight="1" x14ac:dyDescent="0.2"/>
    <row r="17" spans="1:16" ht="21" customHeight="1" x14ac:dyDescent="0.2"/>
    <row r="18" spans="1:16" ht="21" customHeight="1" x14ac:dyDescent="0.2"/>
    <row r="19" spans="1:16" ht="21" customHeight="1" x14ac:dyDescent="0.2"/>
    <row r="20" spans="1:16" ht="21" customHeight="1" x14ac:dyDescent="0.2"/>
    <row r="21" spans="1:16" ht="21" customHeight="1" x14ac:dyDescent="0.2"/>
    <row r="22" spans="1:16" ht="21" customHeight="1" x14ac:dyDescent="0.2"/>
    <row r="23" spans="1:16" ht="21" customHeight="1" x14ac:dyDescent="0.2"/>
    <row r="24" spans="1:16" ht="21" customHeight="1" x14ac:dyDescent="0.2"/>
    <row r="25" spans="1:16" ht="21" customHeight="1" x14ac:dyDescent="0.2"/>
    <row r="26" spans="1:16" ht="21" customHeight="1" x14ac:dyDescent="0.2"/>
    <row r="27" spans="1:16" ht="21" customHeight="1" x14ac:dyDescent="0.2"/>
    <row r="28" spans="1:16" ht="21" customHeight="1" x14ac:dyDescent="0.5">
      <c r="A28" s="84" t="s">
        <v>154</v>
      </c>
      <c r="B28" s="85"/>
      <c r="C28" s="85"/>
      <c r="D28" s="85"/>
      <c r="E28" s="85"/>
      <c r="F28" s="104"/>
      <c r="G28" s="136"/>
      <c r="H28" s="85"/>
      <c r="I28" s="85"/>
      <c r="J28" s="85"/>
      <c r="K28" s="85"/>
      <c r="L28" s="85"/>
      <c r="M28" s="86"/>
      <c r="N28" s="85"/>
      <c r="O28" s="85"/>
      <c r="P28" s="92"/>
    </row>
    <row r="29" spans="1:16" ht="21" customHeight="1" x14ac:dyDescent="0.45">
      <c r="A29" s="85" t="s">
        <v>155</v>
      </c>
      <c r="B29" s="216">
        <f>((0.8+(0.095*2)+1)*((0.8+(0.095*2)+0.3)))</f>
        <v>2.5670999999999999</v>
      </c>
      <c r="C29" s="216"/>
      <c r="D29" s="85" t="s">
        <v>156</v>
      </c>
      <c r="E29" s="85"/>
      <c r="F29" s="202">
        <f>8.71+22.24+19.16</f>
        <v>50.11</v>
      </c>
      <c r="G29" s="203"/>
      <c r="H29" s="85"/>
      <c r="I29" s="85"/>
      <c r="J29" s="85"/>
      <c r="K29" s="85"/>
      <c r="L29" s="85"/>
      <c r="M29" s="85"/>
      <c r="N29" s="86" t="s">
        <v>74</v>
      </c>
      <c r="O29" s="93">
        <f>B29*F29</f>
        <v>128.637381</v>
      </c>
      <c r="P29" s="86" t="s">
        <v>157</v>
      </c>
    </row>
    <row r="30" spans="1:16" ht="21" customHeight="1" x14ac:dyDescent="0.45">
      <c r="A30" s="85" t="s">
        <v>158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 t="s">
        <v>74</v>
      </c>
      <c r="O30" s="137">
        <v>1920.57</v>
      </c>
      <c r="P30" s="86" t="s">
        <v>157</v>
      </c>
    </row>
    <row r="31" spans="1:16" ht="21" customHeight="1" x14ac:dyDescent="0.45">
      <c r="A31" s="85" t="s">
        <v>86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37">
        <f>N42</f>
        <v>57.414444444444449</v>
      </c>
      <c r="P31" s="86" t="s">
        <v>157</v>
      </c>
    </row>
    <row r="32" spans="1:16" ht="21" customHeight="1" x14ac:dyDescent="0.45">
      <c r="A32" s="85" t="s">
        <v>159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6" t="s">
        <v>74</v>
      </c>
      <c r="O32" s="138">
        <v>421</v>
      </c>
      <c r="P32" s="86" t="s">
        <v>157</v>
      </c>
    </row>
    <row r="33" spans="1:16" ht="21" customHeight="1" x14ac:dyDescent="0.45">
      <c r="A33" s="85" t="s">
        <v>160</v>
      </c>
      <c r="B33" s="85"/>
      <c r="C33" s="85"/>
      <c r="D33" s="85"/>
      <c r="E33" s="129">
        <v>0.1</v>
      </c>
      <c r="F33" s="86" t="s">
        <v>25</v>
      </c>
      <c r="G33" s="85" t="s">
        <v>161</v>
      </c>
      <c r="H33" s="85"/>
      <c r="I33" s="219">
        <f>E33*0.8*1</f>
        <v>8.0000000000000016E-2</v>
      </c>
      <c r="J33" s="219"/>
      <c r="K33" s="86" t="s">
        <v>84</v>
      </c>
      <c r="L33" s="217">
        <v>1750</v>
      </c>
      <c r="M33" s="217"/>
      <c r="N33" s="86" t="s">
        <v>74</v>
      </c>
      <c r="O33" s="141">
        <f>I33*L33</f>
        <v>140.00000000000003</v>
      </c>
      <c r="P33" s="86" t="s">
        <v>157</v>
      </c>
    </row>
    <row r="34" spans="1:16" ht="21" customHeight="1" x14ac:dyDescent="0.45">
      <c r="A34" s="85" t="s">
        <v>162</v>
      </c>
      <c r="B34" s="85"/>
      <c r="C34" s="85"/>
      <c r="D34" s="85"/>
      <c r="E34" s="129">
        <v>0</v>
      </c>
      <c r="F34" s="86" t="s">
        <v>25</v>
      </c>
      <c r="G34" s="85" t="s">
        <v>161</v>
      </c>
      <c r="H34" s="85"/>
      <c r="I34" s="219">
        <f>E34*0.8*1</f>
        <v>0</v>
      </c>
      <c r="J34" s="219"/>
      <c r="K34" s="86" t="s">
        <v>84</v>
      </c>
      <c r="L34" s="217">
        <f>'[2]ข้อมูลวัสดุ และค่าดำเนินการ'!$S$105</f>
        <v>715.33</v>
      </c>
      <c r="M34" s="217"/>
      <c r="N34" s="86" t="s">
        <v>74</v>
      </c>
      <c r="O34" s="141">
        <f>I34*L34</f>
        <v>0</v>
      </c>
      <c r="P34" s="86" t="s">
        <v>157</v>
      </c>
    </row>
    <row r="35" spans="1:16" ht="21" customHeight="1" x14ac:dyDescent="0.45">
      <c r="A35" s="85" t="s">
        <v>69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 t="s">
        <v>74</v>
      </c>
      <c r="O35" s="142">
        <f>SUM(O29:O34)</f>
        <v>2667.6218254444448</v>
      </c>
      <c r="P35" s="86" t="s">
        <v>157</v>
      </c>
    </row>
    <row r="36" spans="1:16" ht="21" customHeight="1" thickBot="1" x14ac:dyDescent="0.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188" t="s">
        <v>93</v>
      </c>
      <c r="L36" s="188"/>
      <c r="M36" s="85"/>
      <c r="N36" s="86" t="s">
        <v>74</v>
      </c>
      <c r="O36" s="143">
        <f>ROUND(O35,2)</f>
        <v>2667.62</v>
      </c>
      <c r="P36" s="86" t="s">
        <v>157</v>
      </c>
    </row>
    <row r="37" spans="1:16" ht="21" customHeight="1" thickTop="1" x14ac:dyDescent="0.45">
      <c r="A37" s="139" t="s">
        <v>163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92"/>
    </row>
    <row r="38" spans="1:16" ht="21" customHeight="1" x14ac:dyDescent="0.45">
      <c r="A38" s="85" t="s">
        <v>164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92"/>
    </row>
    <row r="39" spans="1:16" ht="21" customHeight="1" x14ac:dyDescent="0.45">
      <c r="A39" s="85" t="s">
        <v>165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92"/>
    </row>
    <row r="40" spans="1:16" ht="21" customHeight="1" x14ac:dyDescent="0.45">
      <c r="A40" s="85" t="s">
        <v>166</v>
      </c>
      <c r="B40" s="85"/>
      <c r="C40" s="202">
        <v>15</v>
      </c>
      <c r="D40" s="202"/>
      <c r="E40" s="86" t="s">
        <v>167</v>
      </c>
      <c r="F40" s="216">
        <v>56.42</v>
      </c>
      <c r="G40" s="203">
        <v>188.64</v>
      </c>
      <c r="H40" s="99" t="s">
        <v>168</v>
      </c>
      <c r="I40" s="85"/>
      <c r="J40" s="85"/>
      <c r="K40" s="85"/>
      <c r="L40" s="85"/>
      <c r="M40" s="86" t="s">
        <v>74</v>
      </c>
      <c r="N40" s="144">
        <f>+F40*13+300</f>
        <v>1033.46</v>
      </c>
      <c r="O40" s="85" t="s">
        <v>169</v>
      </c>
      <c r="P40" s="92"/>
    </row>
    <row r="41" spans="1:16" ht="21" customHeight="1" x14ac:dyDescent="0.45">
      <c r="A41" s="85"/>
      <c r="B41" s="85"/>
      <c r="C41" s="86"/>
      <c r="D41" s="86"/>
      <c r="E41" s="86"/>
      <c r="F41" s="140"/>
      <c r="G41" s="86"/>
      <c r="H41" s="99"/>
      <c r="I41" s="85"/>
      <c r="J41" s="85"/>
      <c r="K41" s="85"/>
      <c r="L41" s="85"/>
      <c r="M41" s="86"/>
      <c r="N41" s="85"/>
      <c r="O41" s="85"/>
      <c r="P41" s="92"/>
    </row>
    <row r="42" spans="1:16" ht="21" customHeight="1" x14ac:dyDescent="0.5">
      <c r="A42" s="85" t="s">
        <v>170</v>
      </c>
      <c r="B42" s="85"/>
      <c r="C42" s="85"/>
      <c r="D42" s="85"/>
      <c r="E42" s="218">
        <f>+N40</f>
        <v>1033.46</v>
      </c>
      <c r="F42" s="218"/>
      <c r="G42" s="102" t="s">
        <v>77</v>
      </c>
      <c r="H42" s="203">
        <v>18</v>
      </c>
      <c r="I42" s="203"/>
      <c r="J42" s="85"/>
      <c r="K42" s="85"/>
      <c r="L42" s="85"/>
      <c r="M42" s="86" t="s">
        <v>74</v>
      </c>
      <c r="N42" s="87">
        <f>+E42/H42</f>
        <v>57.414444444444449</v>
      </c>
      <c r="O42" s="85" t="s">
        <v>157</v>
      </c>
      <c r="P42" s="92"/>
    </row>
    <row r="43" spans="1:16" ht="21" customHeight="1" x14ac:dyDescent="0.2"/>
    <row r="44" spans="1:16" ht="21" customHeight="1" x14ac:dyDescent="0.2"/>
    <row r="45" spans="1:16" ht="21" customHeight="1" x14ac:dyDescent="0.2"/>
    <row r="46" spans="1:16" ht="21" customHeight="1" x14ac:dyDescent="0.2"/>
    <row r="47" spans="1:16" ht="21" customHeight="1" x14ac:dyDescent="0.2"/>
    <row r="48" spans="1:16" ht="21" customHeight="1" x14ac:dyDescent="0.2"/>
    <row r="49" spans="1:16" ht="21" customHeight="1" x14ac:dyDescent="0.2"/>
    <row r="50" spans="1:16" ht="21" customHeight="1" x14ac:dyDescent="0.2"/>
    <row r="51" spans="1:16" ht="21" customHeight="1" x14ac:dyDescent="0.2"/>
    <row r="52" spans="1:16" ht="21" customHeight="1" x14ac:dyDescent="0.2"/>
    <row r="53" spans="1:16" ht="21" customHeight="1" x14ac:dyDescent="0.2"/>
    <row r="54" spans="1:16" ht="21" customHeight="1" x14ac:dyDescent="0.2"/>
    <row r="55" spans="1:16" ht="21" customHeight="1" x14ac:dyDescent="0.2"/>
    <row r="56" spans="1:16" ht="21" customHeight="1" x14ac:dyDescent="0.2"/>
    <row r="57" spans="1:16" ht="21" customHeight="1" x14ac:dyDescent="0.2"/>
    <row r="58" spans="1:16" ht="21" customHeight="1" x14ac:dyDescent="0.2"/>
    <row r="59" spans="1:16" ht="21" customHeight="1" x14ac:dyDescent="0.2"/>
    <row r="60" spans="1:16" ht="21" customHeight="1" x14ac:dyDescent="0.2"/>
    <row r="61" spans="1:16" ht="21" customHeight="1" x14ac:dyDescent="0.2"/>
    <row r="62" spans="1:16" ht="21" customHeight="1" x14ac:dyDescent="0.2"/>
    <row r="63" spans="1:16" customFormat="1" x14ac:dyDescent="0.2">
      <c r="A63" s="26"/>
      <c r="B63" s="35"/>
      <c r="C63" s="35"/>
      <c r="D63" s="36"/>
      <c r="E63" s="26"/>
      <c r="F63" s="26"/>
      <c r="G63" s="35"/>
      <c r="H63" s="75"/>
      <c r="I63" s="75"/>
      <c r="J63" s="76"/>
      <c r="K63" s="76"/>
      <c r="L63" s="77"/>
      <c r="M63" s="26"/>
      <c r="N63" s="26"/>
      <c r="O63" s="26"/>
      <c r="P63" s="26"/>
    </row>
  </sheetData>
  <mergeCells count="12">
    <mergeCell ref="E42:F42"/>
    <mergeCell ref="H42:I42"/>
    <mergeCell ref="L33:M33"/>
    <mergeCell ref="I34:J34"/>
    <mergeCell ref="L34:M34"/>
    <mergeCell ref="K36:L36"/>
    <mergeCell ref="A1:I1"/>
    <mergeCell ref="C40:D40"/>
    <mergeCell ref="F40:G40"/>
    <mergeCell ref="B29:C29"/>
    <mergeCell ref="F29:G29"/>
    <mergeCell ref="I33:J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D60B-483D-4D77-98BA-14798D8A57A6}">
  <dimension ref="A1:Y55"/>
  <sheetViews>
    <sheetView topLeftCell="A10" workbookViewId="0">
      <selection activeCell="H19" sqref="H19:I19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8.875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8.875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8.875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8.875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8.875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8.875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8.875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8.875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8.875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8.875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8.875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8.875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8.875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8.875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8.875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8.875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8.875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8.875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8.875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8.875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8.875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8.875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8.875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8.875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8.875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8.875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8.875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8.875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8.875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8.875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8.875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8.875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8.875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8.875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8.875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8.875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8.875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8.875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8.875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8.875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8.875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8.875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8.875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8.875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8.875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8.875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8.875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8.875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8.875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8.875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8.875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8.875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8.875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8.875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8.875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8.875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8.875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8.875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8.875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8.875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8.875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8.875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8.875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8.875" style="26"/>
  </cols>
  <sheetData>
    <row r="1" spans="1:16" s="1" customFormat="1" ht="30.75" customHeight="1" x14ac:dyDescent="0.2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6" s="1" customFormat="1" ht="21" customHeight="1" x14ac:dyDescent="0.45">
      <c r="A2" s="2" t="s">
        <v>131</v>
      </c>
      <c r="B2" s="3"/>
      <c r="C2" s="3"/>
      <c r="D2" s="4" t="s">
        <v>181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182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183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184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51" t="s">
        <v>146</v>
      </c>
      <c r="E15" s="151"/>
      <c r="F15" s="4"/>
      <c r="G15" s="4"/>
      <c r="H15" s="4"/>
      <c r="I15" s="4" t="s">
        <v>180</v>
      </c>
      <c r="J15" s="4"/>
      <c r="K15" s="4" t="s">
        <v>147</v>
      </c>
    </row>
    <row r="16" spans="1:16" s="22" customFormat="1" ht="21" customHeight="1" x14ac:dyDescent="0.2">
      <c r="A16" s="152" t="s">
        <v>8</v>
      </c>
      <c r="B16" s="154" t="s">
        <v>9</v>
      </c>
      <c r="C16" s="154"/>
      <c r="D16" s="154"/>
      <c r="E16" s="155"/>
      <c r="F16" s="152" t="s">
        <v>10</v>
      </c>
      <c r="G16" s="158" t="s">
        <v>11</v>
      </c>
      <c r="H16" s="160" t="s">
        <v>12</v>
      </c>
      <c r="I16" s="161"/>
      <c r="J16" s="160" t="s">
        <v>13</v>
      </c>
      <c r="K16" s="161"/>
      <c r="L16" s="164" t="s">
        <v>14</v>
      </c>
      <c r="M16" s="23" t="s">
        <v>15</v>
      </c>
      <c r="N16" s="164" t="s">
        <v>16</v>
      </c>
    </row>
    <row r="17" spans="1:25" s="24" customFormat="1" ht="21" customHeight="1" x14ac:dyDescent="0.2">
      <c r="A17" s="153"/>
      <c r="B17" s="156"/>
      <c r="C17" s="156"/>
      <c r="D17" s="156"/>
      <c r="E17" s="157"/>
      <c r="F17" s="153"/>
      <c r="G17" s="159"/>
      <c r="H17" s="162"/>
      <c r="I17" s="163"/>
      <c r="J17" s="162"/>
      <c r="K17" s="163"/>
      <c r="L17" s="165"/>
      <c r="M17" s="25" t="s">
        <v>17</v>
      </c>
      <c r="N17" s="16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6"/>
      <c r="I18" s="167"/>
      <c r="J18" s="166"/>
      <c r="K18" s="167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185</v>
      </c>
      <c r="D19" s="35"/>
      <c r="E19" s="37"/>
      <c r="F19" s="27" t="s">
        <v>20</v>
      </c>
      <c r="G19" s="130">
        <f>4*20</f>
        <v>80</v>
      </c>
      <c r="H19" s="168">
        <f>'บ้านนายนักรบ - บ้านผอ. ม.10-2'!O13</f>
        <v>126.44</v>
      </c>
      <c r="I19" s="169"/>
      <c r="J19" s="168">
        <f>IF(H19=" "," ",ROUND(G19*H19,2))</f>
        <v>10115.200000000001</v>
      </c>
      <c r="K19" s="169"/>
      <c r="L19" s="38">
        <v>1.4054</v>
      </c>
      <c r="M19" s="32">
        <f>IF(H19=" "," ",ROUND(H19*L19,2))</f>
        <v>177.7</v>
      </c>
      <c r="N19" s="32">
        <f>IF(H19=" "," ",ROUND(J19*L19,2))</f>
        <v>14215.9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68"/>
      <c r="I20" s="169"/>
      <c r="J20" s="168"/>
      <c r="K20" s="16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4*20*0.05</f>
        <v>4</v>
      </c>
      <c r="H21" s="168">
        <f>'บ้านนายนักรบ - บ้านผอ. ม.10-2'!O22</f>
        <v>383.19</v>
      </c>
      <c r="I21" s="169"/>
      <c r="J21" s="168">
        <f>IF(H21=" "," ",ROUND(G21*H21,2))</f>
        <v>1532.76</v>
      </c>
      <c r="K21" s="169"/>
      <c r="L21" s="38">
        <v>1.4054</v>
      </c>
      <c r="M21" s="40">
        <f>IF(H21=" "," ",ROUND(H21*L21,2))</f>
        <v>538.54</v>
      </c>
      <c r="N21" s="32">
        <f>IF(H21=" "," ",ROUND(J21*L21,2))</f>
        <v>2154.14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68"/>
      <c r="I22" s="169"/>
      <c r="J22" s="168"/>
      <c r="K22" s="16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4*20</f>
        <v>80</v>
      </c>
      <c r="H23" s="168">
        <f>'บ้านนายนักรบ - บ้านผอ. ม.10-2'!O39</f>
        <v>344.4</v>
      </c>
      <c r="I23" s="169"/>
      <c r="J23" s="168">
        <f>IF(H23=" "," ",ROUND(G23*H23,2))</f>
        <v>27552</v>
      </c>
      <c r="K23" s="169"/>
      <c r="L23" s="38">
        <v>1.4054</v>
      </c>
      <c r="M23" s="32">
        <f>IF(H23=" "," ",ROUND(H23*L23,2))</f>
        <v>484.02</v>
      </c>
      <c r="N23" s="32">
        <f>IF(H23=" "," ",ROUND(J23*L23,2))</f>
        <v>38721.58</v>
      </c>
    </row>
    <row r="24" spans="1:25" ht="21" customHeight="1" x14ac:dyDescent="0.2">
      <c r="A24" s="27"/>
      <c r="B24" s="35">
        <v>3.2</v>
      </c>
      <c r="C24" s="36" t="s">
        <v>53</v>
      </c>
      <c r="E24" s="37"/>
      <c r="F24" s="31" t="s">
        <v>25</v>
      </c>
      <c r="G24" s="51">
        <f>((20/10)*4)</f>
        <v>8</v>
      </c>
      <c r="H24" s="168">
        <f>'บ้านนายนักรบ - บ้านผอ. ม.10-2'!O48</f>
        <v>131.41</v>
      </c>
      <c r="I24" s="169"/>
      <c r="J24" s="168">
        <f>IF(H24=" "," ",ROUND(G24*H24,2))</f>
        <v>1051.28</v>
      </c>
      <c r="K24" s="169"/>
      <c r="L24" s="38">
        <v>1.4054</v>
      </c>
      <c r="M24" s="32">
        <f>IF(H24=" "," ",ROUND(H24*L24,2))</f>
        <v>184.68</v>
      </c>
      <c r="N24" s="32">
        <f>IF(H24=" "," ",ROUND(J24*L24,2))</f>
        <v>1477.47</v>
      </c>
    </row>
    <row r="25" spans="1:25" ht="21" customHeight="1" x14ac:dyDescent="0.2">
      <c r="A25" s="27">
        <v>4</v>
      </c>
      <c r="B25" s="36" t="s">
        <v>26</v>
      </c>
      <c r="E25" s="37"/>
      <c r="F25" s="31"/>
      <c r="G25" s="51"/>
      <c r="H25" s="168"/>
      <c r="I25" s="169"/>
      <c r="J25" s="168"/>
      <c r="K25" s="169"/>
      <c r="L25" s="38"/>
      <c r="M25" s="32"/>
      <c r="N25" s="32"/>
    </row>
    <row r="26" spans="1:25" ht="21" customHeight="1" x14ac:dyDescent="0.4">
      <c r="A26" s="27"/>
      <c r="B26" s="35">
        <v>4.0999999999999996</v>
      </c>
      <c r="C26" s="41" t="s">
        <v>54</v>
      </c>
      <c r="E26" s="37"/>
      <c r="F26" s="27" t="s">
        <v>21</v>
      </c>
      <c r="G26" s="51">
        <f>0.5*20*2*0.2</f>
        <v>4</v>
      </c>
      <c r="H26" s="168">
        <f>'บ้านนายนักรบ - บ้านผอ. ม.10-2'!O57</f>
        <v>427.05</v>
      </c>
      <c r="I26" s="169"/>
      <c r="J26" s="168">
        <f>IF(H26=" "," ",ROUND(G26*H26,2))</f>
        <v>1708.2</v>
      </c>
      <c r="K26" s="169"/>
      <c r="L26" s="38">
        <v>1.4054</v>
      </c>
      <c r="M26" s="32">
        <f>IF(H26=" "," ",ROUND(H26*L26,2))</f>
        <v>600.17999999999995</v>
      </c>
      <c r="N26" s="42">
        <f>IF(H26=" "," ",ROUND(J26*L26,2))</f>
        <v>2400.6999999999998</v>
      </c>
    </row>
    <row r="27" spans="1:25" s="43" customFormat="1" x14ac:dyDescent="0.4">
      <c r="A27" s="54"/>
      <c r="B27" s="55"/>
      <c r="C27" s="56"/>
      <c r="D27" s="57"/>
      <c r="E27" s="58"/>
      <c r="F27" s="54"/>
      <c r="G27" s="52"/>
      <c r="H27" s="181"/>
      <c r="I27" s="182"/>
      <c r="J27" s="181"/>
      <c r="K27" s="182"/>
      <c r="L27" s="59"/>
      <c r="M27" s="60"/>
      <c r="N27" s="61"/>
      <c r="O27" s="47"/>
      <c r="P27" s="47"/>
      <c r="Q27" s="47"/>
      <c r="R27" s="26"/>
      <c r="S27" s="26"/>
      <c r="T27" s="48"/>
      <c r="U27" s="48"/>
      <c r="V27" s="48"/>
      <c r="W27" s="48"/>
      <c r="X27" s="47"/>
      <c r="Y27" s="47"/>
    </row>
    <row r="28" spans="1:25" s="43" customFormat="1" ht="21.75" thickBot="1" x14ac:dyDescent="0.5">
      <c r="A28" s="62"/>
      <c r="B28" s="62"/>
      <c r="C28" s="63"/>
      <c r="D28" s="64"/>
      <c r="E28" s="64"/>
      <c r="G28" s="65"/>
      <c r="H28" s="65"/>
      <c r="J28" s="62"/>
      <c r="K28" s="66"/>
      <c r="L28" s="62"/>
      <c r="M28" s="63" t="s">
        <v>29</v>
      </c>
      <c r="N28" s="67">
        <f>ROUND((SUM(N18:N27)),2)</f>
        <v>58969.79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s="43" customFormat="1" ht="21" x14ac:dyDescent="0.45">
      <c r="C29" s="63"/>
      <c r="D29" s="68" t="s">
        <v>30</v>
      </c>
      <c r="E29" s="69">
        <f>4*20</f>
        <v>80</v>
      </c>
      <c r="F29" s="70" t="s">
        <v>20</v>
      </c>
      <c r="G29" s="65"/>
      <c r="H29" s="65"/>
      <c r="K29" s="71"/>
      <c r="L29" s="65"/>
      <c r="M29" s="63" t="s">
        <v>31</v>
      </c>
      <c r="N29" s="72">
        <f>$N$28</f>
        <v>58969.79</v>
      </c>
      <c r="O29" s="47"/>
      <c r="P29" s="47"/>
      <c r="Q29" s="47"/>
      <c r="R29" s="26"/>
      <c r="S29" s="26"/>
      <c r="T29" s="48"/>
      <c r="U29" s="48"/>
      <c r="V29" s="48"/>
      <c r="W29" s="48"/>
      <c r="X29" s="47"/>
      <c r="Y29" s="47"/>
    </row>
    <row r="30" spans="1:25" s="43" customFormat="1" ht="21.75" thickBot="1" x14ac:dyDescent="0.5">
      <c r="C30" s="63"/>
      <c r="D30" s="73" t="s">
        <v>32</v>
      </c>
      <c r="E30" s="69">
        <f>N29/E29</f>
        <v>737.12237500000003</v>
      </c>
      <c r="F30" s="70" t="s">
        <v>33</v>
      </c>
      <c r="G30" s="74"/>
      <c r="H30" s="74"/>
      <c r="K30" s="71"/>
      <c r="L30" s="65"/>
      <c r="M30" s="26"/>
      <c r="N30" s="63" t="str">
        <f>CONCATENATE("ราคาประมาณ","      ","(",BAHTTEXT(N29),")")</f>
        <v>ราคาประมาณ      (ห้าหมื่นแปดพันเก้าร้อยหกสิบเก้าบาทเจ็ดสิบเก้าสตางค์)</v>
      </c>
      <c r="O30" s="47"/>
      <c r="P30" s="47"/>
      <c r="Q30" s="47"/>
      <c r="R30" s="26"/>
      <c r="S30" s="26"/>
      <c r="T30" s="48"/>
      <c r="U30" s="48"/>
      <c r="V30" s="48"/>
      <c r="W30" s="48"/>
      <c r="X30" s="47"/>
      <c r="Y30" s="47"/>
    </row>
    <row r="31" spans="1:25" s="43" customFormat="1" ht="21.75" hidden="1" thickBot="1" x14ac:dyDescent="0.5">
      <c r="C31" s="63"/>
      <c r="D31" s="64"/>
      <c r="E31" s="64"/>
      <c r="G31" s="65"/>
      <c r="H31" s="65"/>
      <c r="K31" s="71"/>
      <c r="L31" s="65"/>
      <c r="M31" s="26"/>
      <c r="N31" s="47"/>
      <c r="O31" s="47"/>
      <c r="P31" s="47"/>
      <c r="Q31" s="47"/>
      <c r="R31" s="26"/>
      <c r="S31" s="26"/>
      <c r="T31" s="48"/>
      <c r="U31" s="48"/>
      <c r="V31" s="48"/>
      <c r="W31" s="48"/>
      <c r="X31" s="47"/>
      <c r="Y31" s="47"/>
    </row>
    <row r="32" spans="1:25" s="43" customFormat="1" ht="24" customHeight="1" thickBot="1" x14ac:dyDescent="0.5">
      <c r="C32" s="63" t="s">
        <v>34</v>
      </c>
      <c r="D32" s="64" t="s">
        <v>35</v>
      </c>
      <c r="E32" s="64"/>
      <c r="G32" s="65"/>
      <c r="H32" s="65"/>
      <c r="K32" s="170">
        <f>SUM(J18:K27)</f>
        <v>41959.439999999995</v>
      </c>
      <c r="L32" s="171"/>
      <c r="M32" s="26"/>
      <c r="N32" s="26"/>
      <c r="O32" s="48"/>
      <c r="P32" s="48"/>
      <c r="Q32" s="48"/>
      <c r="R32" s="48"/>
      <c r="S32" s="47"/>
      <c r="T32" s="47"/>
    </row>
    <row r="33" spans="2:25" s="43" customFormat="1" ht="21.75" thickBot="1" x14ac:dyDescent="0.5">
      <c r="C33" s="63" t="s">
        <v>36</v>
      </c>
      <c r="D33" s="64" t="s">
        <v>37</v>
      </c>
      <c r="E33" s="64"/>
      <c r="G33" s="65"/>
      <c r="H33" s="65"/>
      <c r="K33" s="172">
        <v>0</v>
      </c>
      <c r="L33" s="173"/>
      <c r="M33" s="26"/>
      <c r="N33" s="26"/>
      <c r="O33" s="48"/>
      <c r="P33" s="48"/>
      <c r="Q33" s="48"/>
      <c r="R33" s="48"/>
      <c r="S33" s="47"/>
      <c r="T33" s="47"/>
    </row>
    <row r="34" spans="2:25" s="43" customFormat="1" ht="21.75" hidden="1" thickBot="1" x14ac:dyDescent="0.5">
      <c r="C34" s="53"/>
      <c r="D34" s="64"/>
      <c r="E34" s="64"/>
      <c r="G34" s="65"/>
      <c r="H34" s="65"/>
      <c r="L34" s="65"/>
      <c r="M34" s="26"/>
      <c r="N34" s="26"/>
      <c r="O34" s="48"/>
      <c r="P34" s="48"/>
      <c r="Q34" s="48"/>
      <c r="R34" s="48"/>
      <c r="S34" s="47"/>
      <c r="T34" s="47"/>
    </row>
    <row r="35" spans="2:25" s="43" customFormat="1" ht="21.75" thickBot="1" x14ac:dyDescent="0.5">
      <c r="C35" s="63" t="s">
        <v>38</v>
      </c>
      <c r="D35" s="64" t="s">
        <v>39</v>
      </c>
      <c r="E35" s="64"/>
      <c r="G35" s="65"/>
      <c r="H35" s="65"/>
      <c r="K35" s="174">
        <v>1.4054</v>
      </c>
      <c r="L35" s="175"/>
      <c r="M35" s="26"/>
      <c r="N35" s="26"/>
      <c r="O35" s="48"/>
      <c r="P35" s="48"/>
      <c r="Q35" s="48"/>
      <c r="R35" s="48"/>
      <c r="S35" s="47"/>
      <c r="T35" s="47"/>
    </row>
    <row r="36" spans="2:25" s="43" customFormat="1" ht="21.75" thickBot="1" x14ac:dyDescent="0.5">
      <c r="C36" s="63" t="s">
        <v>40</v>
      </c>
      <c r="D36" s="64" t="s">
        <v>41</v>
      </c>
      <c r="E36" s="64"/>
      <c r="G36" s="65"/>
      <c r="H36" s="65"/>
      <c r="K36" s="174" t="s">
        <v>42</v>
      </c>
      <c r="L36" s="175"/>
      <c r="M36" s="26"/>
      <c r="N36" s="47"/>
      <c r="O36" s="47"/>
      <c r="P36" s="47"/>
      <c r="Q36" s="47"/>
      <c r="R36" s="26"/>
      <c r="S36" s="26"/>
      <c r="T36" s="48"/>
      <c r="U36" s="48"/>
      <c r="V36" s="48"/>
      <c r="W36" s="48"/>
      <c r="X36" s="47"/>
      <c r="Y36" s="47"/>
    </row>
    <row r="37" spans="2:25" s="43" customFormat="1" ht="21" hidden="1" x14ac:dyDescent="0.45">
      <c r="C37" s="63"/>
      <c r="D37" s="64"/>
      <c r="E37" s="64"/>
      <c r="G37" s="65"/>
      <c r="H37" s="65"/>
      <c r="K37" s="71"/>
      <c r="L37" s="65"/>
      <c r="M37" s="26"/>
      <c r="N37" s="47"/>
      <c r="O37" s="47"/>
      <c r="P37" s="47"/>
      <c r="Q37" s="47"/>
      <c r="R37" s="26"/>
      <c r="S37" s="26"/>
      <c r="T37" s="48"/>
      <c r="U37" s="48"/>
      <c r="V37" s="48"/>
      <c r="W37" s="48"/>
      <c r="X37" s="47"/>
      <c r="Y37" s="47"/>
    </row>
    <row r="38" spans="2:25" ht="21" customHeight="1" x14ac:dyDescent="0.45">
      <c r="B38" s="43"/>
      <c r="C38" s="49" t="str">
        <f>IF([1]ข้อมูลเริ่มต้น!$W$66=1,"คณะกรรมการกำหนดราคากลาง"," ")</f>
        <v xml:space="preserve"> </v>
      </c>
      <c r="D38" s="64"/>
      <c r="E38" s="64"/>
      <c r="F38" s="43"/>
      <c r="G38" s="65"/>
      <c r="H38" s="65"/>
      <c r="I38" s="43"/>
      <c r="J38" s="43"/>
      <c r="K38" s="71"/>
      <c r="L38" s="65"/>
      <c r="N38" s="47"/>
    </row>
    <row r="39" spans="2:25" ht="21" customHeight="1" x14ac:dyDescent="0.45">
      <c r="B39" s="43"/>
      <c r="C39" s="49" t="str">
        <f>IF([1]ข้อมูลเริ่มต้น!$W$66=1,"ตามคำสั่งที่"," ")</f>
        <v xml:space="preserve"> </v>
      </c>
      <c r="D39" s="43" t="str">
        <f>IF(C38=" "," ",[1]ข้อมูลเริ่มต้น!$K$93)</f>
        <v xml:space="preserve"> </v>
      </c>
      <c r="E39" s="64"/>
      <c r="F39" s="43"/>
      <c r="G39" s="65"/>
      <c r="H39" s="65"/>
      <c r="I39" s="43"/>
      <c r="J39" s="43"/>
      <c r="K39" s="71"/>
      <c r="L39" s="65"/>
      <c r="N39" s="47"/>
    </row>
    <row r="40" spans="2:25" ht="21" customHeight="1" x14ac:dyDescent="0.4">
      <c r="B40" s="43"/>
      <c r="C40" s="49"/>
      <c r="D40" s="131" t="s">
        <v>140</v>
      </c>
      <c r="E40" s="132" t="s">
        <v>141</v>
      </c>
      <c r="F40" s="131"/>
      <c r="G40" s="133" t="s">
        <v>142</v>
      </c>
      <c r="H40" s="65"/>
      <c r="I40" s="43"/>
      <c r="J40" s="43"/>
      <c r="K40" s="71"/>
      <c r="L40" s="65"/>
      <c r="N40" s="47"/>
    </row>
    <row r="41" spans="2:25" ht="18" customHeight="1" x14ac:dyDescent="0.2">
      <c r="D41" s="133"/>
      <c r="E41" s="133" t="s">
        <v>143</v>
      </c>
      <c r="F41" s="133"/>
    </row>
    <row r="42" spans="2:25" ht="21" customHeight="1" x14ac:dyDescent="0.5">
      <c r="C42" s="26"/>
      <c r="D42" s="134"/>
      <c r="E42" s="133"/>
      <c r="F42" s="133"/>
      <c r="G42" s="133"/>
      <c r="I42" s="26"/>
      <c r="J42" s="26"/>
      <c r="K42" s="176"/>
      <c r="L42" s="176"/>
      <c r="M42" s="176"/>
      <c r="N42" s="36" t="str">
        <f>IF([1]ข้อมูลเริ่มต้น!$W$66=1,"กรรมการ"," ")</f>
        <v xml:space="preserve"> </v>
      </c>
    </row>
    <row r="43" spans="2:25" ht="21" customHeight="1" x14ac:dyDescent="0.2">
      <c r="D43" s="131"/>
      <c r="E43" s="131"/>
      <c r="F43" s="131"/>
      <c r="G43" s="133"/>
      <c r="K43" s="176"/>
      <c r="L43" s="176"/>
      <c r="M43" s="176"/>
    </row>
    <row r="44" spans="2:25" ht="21" customHeight="1" x14ac:dyDescent="0.2">
      <c r="D44" s="131" t="s">
        <v>140</v>
      </c>
      <c r="E44" s="132" t="s">
        <v>141</v>
      </c>
      <c r="F44" s="131"/>
      <c r="G44" s="133" t="s">
        <v>44</v>
      </c>
      <c r="K44" s="176"/>
      <c r="L44" s="176"/>
      <c r="M44" s="176"/>
    </row>
    <row r="45" spans="2:25" ht="21" customHeight="1" x14ac:dyDescent="0.2">
      <c r="D45"/>
      <c r="E45" s="133" t="s">
        <v>144</v>
      </c>
      <c r="F45"/>
      <c r="K45" s="185"/>
      <c r="L45" s="185"/>
      <c r="M45" s="185"/>
    </row>
    <row r="46" spans="2:25" ht="21" hidden="1" customHeight="1" x14ac:dyDescent="0.5">
      <c r="D46" s="134"/>
      <c r="E46" s="133" t="s">
        <v>144</v>
      </c>
      <c r="F46" s="133"/>
      <c r="G46" s="133"/>
      <c r="L46" s="77"/>
      <c r="M46" s="77"/>
    </row>
    <row r="47" spans="2:25" ht="21" customHeight="1" x14ac:dyDescent="0.5">
      <c r="D47" s="134"/>
      <c r="E47" s="135"/>
      <c r="F47" s="135"/>
      <c r="G47" s="133"/>
      <c r="L47" s="77"/>
      <c r="M47" s="77"/>
    </row>
    <row r="48" spans="2:25" ht="18" customHeight="1" x14ac:dyDescent="0.2"/>
    <row r="49" spans="3:14" ht="21" customHeight="1" x14ac:dyDescent="0.2">
      <c r="C49" s="26"/>
      <c r="D49" s="131" t="s">
        <v>140</v>
      </c>
      <c r="E49" s="133" t="s">
        <v>141</v>
      </c>
      <c r="F49" s="131"/>
      <c r="G49" s="133" t="s">
        <v>44</v>
      </c>
      <c r="I49" s="26"/>
      <c r="J49" s="78"/>
      <c r="K49" s="184"/>
      <c r="L49" s="184"/>
      <c r="M49" s="184"/>
      <c r="N49" s="79" t="s">
        <v>44</v>
      </c>
    </row>
    <row r="50" spans="3:14" ht="21" customHeight="1" x14ac:dyDescent="0.2">
      <c r="D50" s="133"/>
      <c r="E50" s="133" t="s">
        <v>145</v>
      </c>
      <c r="F50" s="133"/>
      <c r="J50" s="81"/>
      <c r="K50" s="184"/>
      <c r="L50" s="184"/>
      <c r="M50" s="184"/>
      <c r="N50" s="79"/>
    </row>
    <row r="51" spans="3:14" ht="21" customHeight="1" x14ac:dyDescent="0.2">
      <c r="D51" s="176"/>
      <c r="E51" s="176"/>
      <c r="F51" s="80"/>
      <c r="J51" s="81"/>
      <c r="K51" s="184"/>
      <c r="L51" s="184"/>
      <c r="M51" s="184"/>
      <c r="N51" s="79"/>
    </row>
    <row r="52" spans="3:14" ht="18" customHeight="1" x14ac:dyDescent="0.2">
      <c r="D52" s="75"/>
      <c r="E52" s="75"/>
      <c r="F52" s="80"/>
      <c r="K52" s="75"/>
      <c r="L52" s="75"/>
      <c r="M52" s="75"/>
    </row>
    <row r="53" spans="3:14" ht="21" customHeight="1" x14ac:dyDescent="0.2">
      <c r="F53" s="183" t="s">
        <v>43</v>
      </c>
      <c r="G53" s="183"/>
      <c r="H53" s="183"/>
      <c r="I53" s="183"/>
      <c r="J53" s="82" t="s">
        <v>44</v>
      </c>
      <c r="K53" s="83"/>
    </row>
    <row r="54" spans="3:14" ht="21" customHeight="1" x14ac:dyDescent="0.2">
      <c r="F54" s="183" t="s">
        <v>45</v>
      </c>
      <c r="G54" s="183"/>
      <c r="H54" s="183"/>
      <c r="I54" s="183"/>
      <c r="J54" s="82"/>
      <c r="K54" s="83"/>
    </row>
    <row r="55" spans="3:14" ht="21" customHeight="1" x14ac:dyDescent="0.2">
      <c r="F55" s="183" t="s">
        <v>46</v>
      </c>
      <c r="G55" s="183"/>
      <c r="H55" s="183"/>
      <c r="I55" s="183"/>
      <c r="J55" s="82"/>
      <c r="K55" s="83"/>
    </row>
  </sheetData>
  <mergeCells count="45"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6:I26"/>
    <mergeCell ref="J26:K26"/>
    <mergeCell ref="H24:I24"/>
    <mergeCell ref="J24:K24"/>
    <mergeCell ref="H25:I25"/>
    <mergeCell ref="J25:K25"/>
    <mergeCell ref="K45:M45"/>
    <mergeCell ref="H27:I27"/>
    <mergeCell ref="J27:K27"/>
    <mergeCell ref="K32:L32"/>
    <mergeCell ref="K33:L33"/>
    <mergeCell ref="K35:L35"/>
    <mergeCell ref="K36:L36"/>
    <mergeCell ref="K42:M42"/>
    <mergeCell ref="K43:M43"/>
    <mergeCell ref="K44:M44"/>
    <mergeCell ref="F55:I55"/>
    <mergeCell ref="K49:M49"/>
    <mergeCell ref="K50:M50"/>
    <mergeCell ref="D51:E51"/>
    <mergeCell ref="K51:M51"/>
    <mergeCell ref="F53:I53"/>
    <mergeCell ref="F54:I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2928-F9DA-47F7-B511-B6E42A7DFD02}">
  <dimension ref="A1:Q58"/>
  <sheetViews>
    <sheetView topLeftCell="A33" workbookViewId="0">
      <selection activeCell="A50" sqref="A50:P57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1.25" style="26" bestFit="1" customWidth="1"/>
    <col min="16" max="16" width="10.125" style="26" bestFit="1" customWidth="1"/>
    <col min="17" max="16384" width="9" style="26"/>
  </cols>
  <sheetData>
    <row r="1" spans="1:17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7" ht="21" customHeight="1" x14ac:dyDescent="0.55000000000000004">
      <c r="A2" s="201" t="s">
        <v>181</v>
      </c>
      <c r="B2" s="201"/>
      <c r="C2" s="201"/>
      <c r="D2" s="201"/>
      <c r="E2" s="201"/>
      <c r="F2" s="201"/>
      <c r="G2" s="201"/>
      <c r="H2" s="201"/>
      <c r="I2" s="201"/>
      <c r="J2" s="90"/>
      <c r="K2" s="90"/>
      <c r="L2" s="90"/>
      <c r="M2" s="90"/>
      <c r="N2" s="90"/>
      <c r="O2" s="90"/>
      <c r="P2" s="90"/>
    </row>
    <row r="4" spans="1:17" s="85" customFormat="1" ht="23.25" x14ac:dyDescent="0.5">
      <c r="A4" s="84" t="s">
        <v>186</v>
      </c>
      <c r="P4" s="86"/>
      <c r="Q4" s="86"/>
    </row>
    <row r="5" spans="1:17" s="85" customFormat="1" ht="22.5" x14ac:dyDescent="0.45">
      <c r="A5" s="85" t="s">
        <v>187</v>
      </c>
      <c r="F5" s="86" t="s">
        <v>58</v>
      </c>
      <c r="G5" s="221">
        <v>15</v>
      </c>
      <c r="H5" s="221"/>
      <c r="I5" s="85" t="s">
        <v>72</v>
      </c>
      <c r="P5" s="86"/>
      <c r="Q5" s="86"/>
    </row>
    <row r="6" spans="1:17" s="85" customFormat="1" ht="22.5" x14ac:dyDescent="0.45">
      <c r="A6" s="85" t="s">
        <v>82</v>
      </c>
      <c r="F6" s="86" t="s">
        <v>58</v>
      </c>
      <c r="G6" s="104">
        <f>G5/100</f>
        <v>0.15</v>
      </c>
      <c r="H6" s="85" t="s">
        <v>188</v>
      </c>
      <c r="M6" s="86"/>
      <c r="O6" s="146"/>
      <c r="P6" s="86"/>
      <c r="Q6" s="86"/>
    </row>
    <row r="7" spans="1:17" s="85" customFormat="1" ht="22.5" x14ac:dyDescent="0.45">
      <c r="A7" s="85" t="s">
        <v>189</v>
      </c>
      <c r="C7" s="146">
        <f>G6</f>
        <v>0.15</v>
      </c>
      <c r="D7" s="86" t="s">
        <v>67</v>
      </c>
      <c r="E7" s="104">
        <v>1.7</v>
      </c>
      <c r="F7" s="86" t="s">
        <v>58</v>
      </c>
      <c r="G7" s="104">
        <f>C7*E7</f>
        <v>0.255</v>
      </c>
      <c r="H7" s="85" t="s">
        <v>21</v>
      </c>
      <c r="P7" s="86"/>
      <c r="Q7" s="86"/>
    </row>
    <row r="8" spans="1:17" s="85" customFormat="1" ht="22.5" x14ac:dyDescent="0.45">
      <c r="A8" s="85" t="s">
        <v>190</v>
      </c>
      <c r="C8" s="146"/>
      <c r="F8" s="86" t="s">
        <v>58</v>
      </c>
      <c r="G8" s="86">
        <v>400</v>
      </c>
      <c r="H8" s="85" t="s">
        <v>62</v>
      </c>
      <c r="P8" s="86"/>
      <c r="Q8" s="86"/>
    </row>
    <row r="9" spans="1:17" s="85" customFormat="1" ht="22.5" x14ac:dyDescent="0.45">
      <c r="A9" s="85" t="s">
        <v>191</v>
      </c>
      <c r="C9" s="146"/>
      <c r="D9" s="104">
        <f>G7</f>
        <v>0.255</v>
      </c>
      <c r="E9" s="86" t="s">
        <v>67</v>
      </c>
      <c r="F9" s="147">
        <f>G8</f>
        <v>400</v>
      </c>
      <c r="G9" s="86"/>
      <c r="M9" s="86" t="s">
        <v>58</v>
      </c>
      <c r="O9" s="148">
        <f>D9*F9</f>
        <v>102</v>
      </c>
      <c r="P9" s="86" t="s">
        <v>33</v>
      </c>
      <c r="Q9" s="86"/>
    </row>
    <row r="10" spans="1:17" s="85" customFormat="1" ht="22.5" x14ac:dyDescent="0.45">
      <c r="A10" s="85" t="s">
        <v>192</v>
      </c>
      <c r="F10" s="86" t="s">
        <v>58</v>
      </c>
      <c r="G10" s="146">
        <f>G7</f>
        <v>0.255</v>
      </c>
      <c r="H10" s="86" t="s">
        <v>67</v>
      </c>
      <c r="I10" s="207">
        <v>84.28</v>
      </c>
      <c r="J10" s="188"/>
      <c r="M10" s="86" t="s">
        <v>58</v>
      </c>
      <c r="O10" s="148">
        <f>G10*I10</f>
        <v>21.491400000000002</v>
      </c>
      <c r="P10" s="86" t="s">
        <v>33</v>
      </c>
      <c r="Q10" s="86"/>
    </row>
    <row r="11" spans="1:17" s="85" customFormat="1" ht="22.5" x14ac:dyDescent="0.45">
      <c r="A11" s="85" t="s">
        <v>193</v>
      </c>
      <c r="B11" s="220">
        <v>1</v>
      </c>
      <c r="C11" s="220"/>
      <c r="D11" s="85" t="s">
        <v>64</v>
      </c>
      <c r="F11" s="86" t="s">
        <v>58</v>
      </c>
      <c r="G11" s="146">
        <f>G10</f>
        <v>0.255</v>
      </c>
      <c r="H11" s="86" t="s">
        <v>67</v>
      </c>
      <c r="I11" s="207">
        <v>11.55</v>
      </c>
      <c r="J11" s="207"/>
      <c r="M11" s="86" t="s">
        <v>58</v>
      </c>
      <c r="O11" s="149">
        <f>G11*I11</f>
        <v>2.9452500000000001</v>
      </c>
      <c r="P11" s="86" t="s">
        <v>33</v>
      </c>
      <c r="Q11" s="86"/>
    </row>
    <row r="12" spans="1:17" s="85" customFormat="1" ht="23.25" thickBot="1" x14ac:dyDescent="0.5">
      <c r="L12" s="88" t="s">
        <v>65</v>
      </c>
      <c r="M12" s="86" t="s">
        <v>58</v>
      </c>
      <c r="O12" s="89">
        <f>O9+O10+O11</f>
        <v>126.43665</v>
      </c>
      <c r="P12" s="86" t="s">
        <v>33</v>
      </c>
      <c r="Q12" s="86"/>
    </row>
    <row r="13" spans="1:17" s="85" customFormat="1" ht="24" thickTop="1" thickBot="1" x14ac:dyDescent="0.5">
      <c r="L13" s="88" t="s">
        <v>59</v>
      </c>
      <c r="M13" s="86" t="s">
        <v>58</v>
      </c>
      <c r="O13" s="89">
        <f>ROUND(O12,2)</f>
        <v>126.44</v>
      </c>
      <c r="P13" s="86" t="s">
        <v>33</v>
      </c>
    </row>
    <row r="14" spans="1:17" ht="21" customHeight="1" thickTop="1" x14ac:dyDescent="0.2"/>
    <row r="15" spans="1:17" ht="21" customHeight="1" x14ac:dyDescent="0.5">
      <c r="A15" s="84" t="s">
        <v>60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85"/>
      <c r="N15" s="85"/>
      <c r="O15" s="92"/>
      <c r="P15" s="86"/>
    </row>
    <row r="16" spans="1:17" ht="21" customHeight="1" x14ac:dyDescent="0.45">
      <c r="A16" s="85" t="s">
        <v>61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 t="s">
        <v>58</v>
      </c>
      <c r="N16" s="93">
        <v>300</v>
      </c>
      <c r="O16" s="92"/>
      <c r="P16" s="86" t="s">
        <v>62</v>
      </c>
    </row>
    <row r="17" spans="1:16" ht="21" customHeight="1" x14ac:dyDescent="0.45">
      <c r="A17" s="85" t="s">
        <v>63</v>
      </c>
      <c r="B17" s="85"/>
      <c r="C17" s="202">
        <v>10</v>
      </c>
      <c r="D17" s="203"/>
      <c r="E17" s="85" t="s">
        <v>64</v>
      </c>
      <c r="F17" s="85"/>
      <c r="G17" s="85"/>
      <c r="H17" s="85"/>
      <c r="I17" s="85"/>
      <c r="J17" s="85"/>
      <c r="K17" s="85"/>
      <c r="L17" s="85"/>
      <c r="M17" s="86" t="s">
        <v>58</v>
      </c>
      <c r="N17" s="146">
        <v>38.200000000000003</v>
      </c>
      <c r="O17" s="92"/>
      <c r="P17" s="86" t="s">
        <v>62</v>
      </c>
    </row>
    <row r="18" spans="1:16" ht="21" customHeight="1" thickBot="1" x14ac:dyDescent="0.5">
      <c r="A18" s="85" t="s">
        <v>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6" t="s">
        <v>58</v>
      </c>
      <c r="N18" s="96">
        <f>SUM(N16:N17)</f>
        <v>338.2</v>
      </c>
      <c r="O18" s="92"/>
      <c r="P18" s="86" t="s">
        <v>62</v>
      </c>
    </row>
    <row r="19" spans="1:16" ht="21" customHeight="1" thickTop="1" x14ac:dyDescent="0.45">
      <c r="A19" s="85" t="s">
        <v>66</v>
      </c>
      <c r="B19" s="85"/>
      <c r="C19" s="202">
        <f>N18</f>
        <v>338.2</v>
      </c>
      <c r="D19" s="203"/>
      <c r="E19" s="86" t="s">
        <v>67</v>
      </c>
      <c r="F19" s="94">
        <v>1</v>
      </c>
      <c r="G19" s="85"/>
      <c r="H19" s="85"/>
      <c r="I19" s="85"/>
      <c r="J19" s="85"/>
      <c r="K19" s="85"/>
      <c r="L19" s="85"/>
      <c r="M19" s="86" t="s">
        <v>58</v>
      </c>
      <c r="N19" s="85"/>
      <c r="O19" s="93">
        <f>C19*F19</f>
        <v>338.2</v>
      </c>
      <c r="P19" s="86" t="s">
        <v>62</v>
      </c>
    </row>
    <row r="20" spans="1:16" ht="21" customHeight="1" x14ac:dyDescent="0.45">
      <c r="A20" s="85" t="s">
        <v>68</v>
      </c>
      <c r="B20" s="85"/>
      <c r="C20" s="85"/>
      <c r="D20" s="85"/>
      <c r="E20" s="85"/>
      <c r="F20" s="85"/>
      <c r="G20" s="86" t="s">
        <v>58</v>
      </c>
      <c r="H20" s="97">
        <v>59.99</v>
      </c>
      <c r="I20" s="86" t="s">
        <v>67</v>
      </c>
      <c r="J20" s="85">
        <v>0.75</v>
      </c>
      <c r="K20" s="85"/>
      <c r="L20" s="85"/>
      <c r="M20" s="86" t="s">
        <v>58</v>
      </c>
      <c r="N20" s="85"/>
      <c r="O20" s="98">
        <f>H20*0.75</f>
        <v>44.9925</v>
      </c>
      <c r="P20" s="86" t="s">
        <v>62</v>
      </c>
    </row>
    <row r="21" spans="1:16" ht="21" customHeight="1" thickBot="1" x14ac:dyDescent="0.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99" t="s">
        <v>69</v>
      </c>
      <c r="L21" s="85"/>
      <c r="M21" s="86" t="s">
        <v>58</v>
      </c>
      <c r="N21" s="86"/>
      <c r="O21" s="100">
        <f>O19+O20</f>
        <v>383.1925</v>
      </c>
      <c r="P21" s="86" t="s">
        <v>62</v>
      </c>
    </row>
    <row r="22" spans="1:16" ht="21" customHeight="1" thickTop="1" thickBot="1" x14ac:dyDescent="0.5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8" t="s">
        <v>59</v>
      </c>
      <c r="M22" s="86" t="s">
        <v>58</v>
      </c>
      <c r="N22" s="85"/>
      <c r="O22" s="89">
        <f>ROUND(O21,2)</f>
        <v>383.19</v>
      </c>
      <c r="P22" s="86" t="s">
        <v>62</v>
      </c>
    </row>
    <row r="23" spans="1:16" ht="21" customHeight="1" thickTop="1" x14ac:dyDescent="0.2"/>
    <row r="24" spans="1:16" ht="21" customHeight="1" x14ac:dyDescent="0.5">
      <c r="A24" s="84" t="s">
        <v>70</v>
      </c>
      <c r="B24" s="85"/>
      <c r="C24" s="85"/>
      <c r="D24" s="85"/>
      <c r="E24" s="85"/>
      <c r="F24" s="85"/>
      <c r="G24" s="101"/>
      <c r="H24" s="84"/>
      <c r="I24" s="85"/>
      <c r="J24" s="85"/>
      <c r="K24" s="102" t="s">
        <v>71</v>
      </c>
      <c r="L24" s="103">
        <f>[1]ข้อมูลเริ่มต้น!$I$11</f>
        <v>15</v>
      </c>
      <c r="M24" s="91" t="s">
        <v>72</v>
      </c>
      <c r="N24" s="85"/>
      <c r="O24" s="85"/>
      <c r="P24" s="85"/>
    </row>
    <row r="25" spans="1:16" ht="21" customHeight="1" x14ac:dyDescent="0.5">
      <c r="A25" s="85" t="s">
        <v>73</v>
      </c>
      <c r="B25" s="85"/>
      <c r="C25" s="85"/>
      <c r="D25" s="85"/>
      <c r="E25" s="85"/>
      <c r="F25" s="85"/>
      <c r="G25" s="101"/>
      <c r="H25" s="84"/>
      <c r="I25" s="85"/>
      <c r="J25" s="104">
        <v>4</v>
      </c>
      <c r="K25" s="104" t="s">
        <v>67</v>
      </c>
      <c r="L25" s="105">
        <v>10</v>
      </c>
      <c r="M25" s="102" t="s">
        <v>25</v>
      </c>
      <c r="N25" s="86" t="s">
        <v>74</v>
      </c>
      <c r="O25" s="106">
        <f>J25*L25</f>
        <v>40</v>
      </c>
      <c r="P25" s="107" t="s">
        <v>20</v>
      </c>
    </row>
    <row r="26" spans="1:16" ht="21" customHeight="1" x14ac:dyDescent="0.45">
      <c r="A26" s="85" t="s">
        <v>75</v>
      </c>
      <c r="B26" s="85"/>
      <c r="C26" s="85"/>
      <c r="D26" s="85"/>
      <c r="E26" s="85"/>
      <c r="F26" s="85"/>
      <c r="G26" s="204"/>
      <c r="H26" s="204"/>
      <c r="I26" s="85"/>
      <c r="J26" s="85"/>
      <c r="K26" s="85"/>
      <c r="L26" s="85"/>
      <c r="M26" s="85"/>
      <c r="N26" s="86" t="s">
        <v>74</v>
      </c>
      <c r="O26" s="108">
        <f>4*20*0.15</f>
        <v>12</v>
      </c>
      <c r="P26" s="107" t="s">
        <v>21</v>
      </c>
    </row>
    <row r="27" spans="1:16" ht="21" customHeight="1" x14ac:dyDescent="0.45">
      <c r="A27" s="85" t="s">
        <v>76</v>
      </c>
      <c r="B27" s="85"/>
      <c r="C27" s="85"/>
      <c r="D27" s="189">
        <f>'[1]ค่าดำเนินการ+ค่าเสื่อมราคา'!$E$55</f>
        <v>150000</v>
      </c>
      <c r="E27" s="190"/>
      <c r="F27" s="86" t="s">
        <v>77</v>
      </c>
      <c r="G27" s="191">
        <f>IF(G26&lt;5000,5000,G26)</f>
        <v>5000</v>
      </c>
      <c r="H27" s="191"/>
      <c r="I27" s="109"/>
      <c r="J27" s="85"/>
      <c r="K27" s="85"/>
      <c r="L27" s="85"/>
      <c r="M27" s="85"/>
      <c r="N27" s="86" t="s">
        <v>74</v>
      </c>
      <c r="O27" s="106">
        <f>D27/G27</f>
        <v>30</v>
      </c>
      <c r="P27" s="86" t="s">
        <v>62</v>
      </c>
    </row>
    <row r="28" spans="1:16" ht="21" customHeight="1" x14ac:dyDescent="0.45">
      <c r="A28" s="85" t="s">
        <v>78</v>
      </c>
      <c r="B28" s="85"/>
      <c r="C28" s="85"/>
      <c r="D28" s="107"/>
      <c r="E28" s="86"/>
      <c r="F28" s="86"/>
      <c r="G28" s="110"/>
      <c r="H28" s="111"/>
      <c r="I28" s="109"/>
      <c r="J28" s="85"/>
      <c r="K28" s="85"/>
      <c r="L28" s="85"/>
      <c r="M28" s="85"/>
      <c r="N28" s="86"/>
      <c r="O28" s="112"/>
      <c r="P28" s="86"/>
    </row>
    <row r="29" spans="1:16" ht="21" customHeight="1" x14ac:dyDescent="0.45">
      <c r="A29" s="85" t="s">
        <v>79</v>
      </c>
      <c r="B29" s="85"/>
      <c r="C29" s="85"/>
      <c r="D29" s="86"/>
      <c r="E29" s="196">
        <v>1781.93</v>
      </c>
      <c r="F29" s="197"/>
      <c r="G29" s="86" t="s">
        <v>80</v>
      </c>
      <c r="H29" s="198">
        <f>O27</f>
        <v>30</v>
      </c>
      <c r="I29" s="197"/>
      <c r="J29" s="85"/>
      <c r="K29" s="85"/>
      <c r="L29" s="85"/>
      <c r="M29" s="85"/>
      <c r="N29" s="86" t="s">
        <v>74</v>
      </c>
      <c r="O29" s="113">
        <f>+E29+H29</f>
        <v>1811.93</v>
      </c>
      <c r="P29" s="86" t="s">
        <v>62</v>
      </c>
    </row>
    <row r="30" spans="1:16" ht="21" customHeight="1" x14ac:dyDescent="0.5">
      <c r="A30" s="85" t="s">
        <v>81</v>
      </c>
      <c r="B30" s="85"/>
      <c r="C30" s="85"/>
      <c r="D30" s="86"/>
      <c r="E30" s="199"/>
      <c r="F30" s="199"/>
      <c r="G30" s="85"/>
      <c r="H30" s="101"/>
      <c r="I30" s="101"/>
      <c r="J30" s="85"/>
      <c r="K30" s="85"/>
      <c r="L30" s="85"/>
      <c r="M30" s="85"/>
      <c r="N30" s="86" t="s">
        <v>74</v>
      </c>
      <c r="O30" s="114">
        <f>O25</f>
        <v>40</v>
      </c>
      <c r="P30" s="86" t="s">
        <v>20</v>
      </c>
    </row>
    <row r="31" spans="1:16" ht="21" customHeight="1" x14ac:dyDescent="0.45">
      <c r="A31" s="85" t="s">
        <v>82</v>
      </c>
      <c r="B31" s="85"/>
      <c r="C31" s="85"/>
      <c r="D31" s="86" t="s">
        <v>58</v>
      </c>
      <c r="E31" s="187">
        <f>O30</f>
        <v>40</v>
      </c>
      <c r="F31" s="188"/>
      <c r="G31" s="86" t="s">
        <v>67</v>
      </c>
      <c r="H31" s="200">
        <f>L24/100</f>
        <v>0.15</v>
      </c>
      <c r="I31" s="200"/>
      <c r="J31" s="85"/>
      <c r="K31" s="85"/>
      <c r="L31" s="85"/>
      <c r="M31" s="85"/>
      <c r="N31" s="86" t="s">
        <v>74</v>
      </c>
      <c r="O31" s="112">
        <f>E31*H31</f>
        <v>6</v>
      </c>
      <c r="P31" s="86" t="s">
        <v>21</v>
      </c>
    </row>
    <row r="32" spans="1:16" ht="21" customHeight="1" x14ac:dyDescent="0.45">
      <c r="A32" s="85" t="s">
        <v>83</v>
      </c>
      <c r="B32" s="85"/>
      <c r="C32" s="85"/>
      <c r="D32" s="92"/>
      <c r="E32" s="187">
        <f>O31</f>
        <v>6</v>
      </c>
      <c r="F32" s="188"/>
      <c r="G32" s="115" t="s">
        <v>21</v>
      </c>
      <c r="H32" s="116" t="s">
        <v>84</v>
      </c>
      <c r="I32" s="187">
        <f>O29</f>
        <v>1811.93</v>
      </c>
      <c r="J32" s="188"/>
      <c r="K32" s="85"/>
      <c r="L32" s="85"/>
      <c r="M32" s="85"/>
      <c r="N32" s="86" t="s">
        <v>74</v>
      </c>
      <c r="O32" s="112">
        <f>E32*I32</f>
        <v>10871.58</v>
      </c>
      <c r="P32" s="86" t="s">
        <v>85</v>
      </c>
    </row>
    <row r="33" spans="1:16" ht="21" customHeight="1" x14ac:dyDescent="0.45">
      <c r="A33" s="85" t="s">
        <v>86</v>
      </c>
      <c r="B33" s="205">
        <v>1</v>
      </c>
      <c r="C33" s="205"/>
      <c r="D33" s="85" t="s">
        <v>87</v>
      </c>
      <c r="E33" s="198">
        <v>1</v>
      </c>
      <c r="F33" s="198"/>
      <c r="G33" s="86" t="s">
        <v>67</v>
      </c>
      <c r="H33" s="206">
        <v>15.9</v>
      </c>
      <c r="I33" s="190"/>
      <c r="J33" s="86" t="s">
        <v>67</v>
      </c>
      <c r="K33" s="186">
        <f>O31</f>
        <v>6</v>
      </c>
      <c r="L33" s="186"/>
      <c r="M33" s="85"/>
      <c r="N33" s="86" t="s">
        <v>74</v>
      </c>
      <c r="O33" s="117">
        <f>E33*H33*K33</f>
        <v>95.4</v>
      </c>
      <c r="P33" s="86" t="s">
        <v>85</v>
      </c>
    </row>
    <row r="34" spans="1:16" ht="21" customHeight="1" x14ac:dyDescent="0.45">
      <c r="A34" s="85" t="s">
        <v>88</v>
      </c>
      <c r="B34" s="85"/>
      <c r="C34" s="198">
        <f>O30</f>
        <v>40</v>
      </c>
      <c r="D34" s="198"/>
      <c r="E34" s="86" t="s">
        <v>20</v>
      </c>
      <c r="F34" s="85" t="s">
        <v>84</v>
      </c>
      <c r="G34" s="207">
        <v>47</v>
      </c>
      <c r="H34" s="207"/>
      <c r="I34" s="85" t="s">
        <v>89</v>
      </c>
      <c r="J34" s="85"/>
      <c r="K34" s="85"/>
      <c r="L34" s="85"/>
      <c r="M34" s="85"/>
      <c r="N34" s="86" t="s">
        <v>74</v>
      </c>
      <c r="O34" s="118">
        <f>C34*G34</f>
        <v>1880</v>
      </c>
      <c r="P34" s="86" t="s">
        <v>85</v>
      </c>
    </row>
    <row r="35" spans="1:16" ht="21" customHeight="1" x14ac:dyDescent="0.45">
      <c r="A35" s="85" t="s">
        <v>90</v>
      </c>
      <c r="B35" s="85"/>
      <c r="C35" s="194">
        <f>O30</f>
        <v>40</v>
      </c>
      <c r="D35" s="194"/>
      <c r="E35" s="86" t="s">
        <v>20</v>
      </c>
      <c r="F35" s="85" t="s">
        <v>84</v>
      </c>
      <c r="G35" s="195">
        <v>5</v>
      </c>
      <c r="H35" s="195"/>
      <c r="I35" s="85" t="s">
        <v>89</v>
      </c>
      <c r="J35" s="85"/>
      <c r="K35" s="85"/>
      <c r="L35" s="85"/>
      <c r="M35" s="85"/>
      <c r="N35" s="86" t="s">
        <v>74</v>
      </c>
      <c r="O35" s="114">
        <f>IF(C35=0," ",C35*G35)</f>
        <v>200</v>
      </c>
      <c r="P35" s="86" t="s">
        <v>85</v>
      </c>
    </row>
    <row r="36" spans="1:16" ht="21" customHeight="1" x14ac:dyDescent="0.45">
      <c r="A36" s="85" t="s">
        <v>91</v>
      </c>
      <c r="B36" s="85"/>
      <c r="C36" s="85"/>
      <c r="D36" s="85"/>
      <c r="E36" s="206">
        <v>21.94</v>
      </c>
      <c r="F36" s="190"/>
      <c r="G36" s="86" t="s">
        <v>67</v>
      </c>
      <c r="H36" s="198">
        <v>10</v>
      </c>
      <c r="I36" s="198"/>
      <c r="J36" s="85"/>
      <c r="K36" s="85"/>
      <c r="L36" s="86"/>
      <c r="M36" s="85"/>
      <c r="N36" s="86" t="s">
        <v>74</v>
      </c>
      <c r="O36" s="117">
        <f>+E36*H36</f>
        <v>219.4</v>
      </c>
      <c r="P36" s="86" t="s">
        <v>85</v>
      </c>
    </row>
    <row r="37" spans="1:16" ht="21" customHeight="1" x14ac:dyDescent="0.45">
      <c r="A37" s="85" t="s">
        <v>92</v>
      </c>
      <c r="B37" s="85"/>
      <c r="C37" s="85"/>
      <c r="D37" s="85"/>
      <c r="E37" s="195">
        <v>12.74</v>
      </c>
      <c r="F37" s="195"/>
      <c r="G37" s="86" t="s">
        <v>67</v>
      </c>
      <c r="H37" s="194">
        <f>O30</f>
        <v>40</v>
      </c>
      <c r="I37" s="194"/>
      <c r="J37" s="85"/>
      <c r="K37" s="85"/>
      <c r="L37" s="85"/>
      <c r="M37" s="85"/>
      <c r="N37" s="86" t="s">
        <v>74</v>
      </c>
      <c r="O37" s="118">
        <f>E37*H37</f>
        <v>509.6</v>
      </c>
      <c r="P37" s="86" t="s">
        <v>85</v>
      </c>
    </row>
    <row r="38" spans="1:16" ht="21" customHeight="1" x14ac:dyDescent="0.45">
      <c r="A38" s="85" t="s">
        <v>69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 t="s">
        <v>74</v>
      </c>
      <c r="O38" s="119">
        <f>SUM(O32:O37)</f>
        <v>13775.98</v>
      </c>
      <c r="P38" s="86" t="s">
        <v>85</v>
      </c>
    </row>
    <row r="39" spans="1:16" ht="21" customHeight="1" thickBot="1" x14ac:dyDescent="0.5">
      <c r="A39" s="99" t="s">
        <v>93</v>
      </c>
      <c r="B39" s="85"/>
      <c r="C39" s="85"/>
      <c r="D39" s="85"/>
      <c r="E39" s="209">
        <f>O38</f>
        <v>13775.98</v>
      </c>
      <c r="F39" s="209"/>
      <c r="G39" s="86" t="s">
        <v>77</v>
      </c>
      <c r="H39" s="198">
        <f>O30</f>
        <v>40</v>
      </c>
      <c r="I39" s="198"/>
      <c r="J39" s="85"/>
      <c r="K39" s="85"/>
      <c r="L39" s="85"/>
      <c r="M39" s="85"/>
      <c r="N39" s="86" t="s">
        <v>74</v>
      </c>
      <c r="O39" s="120">
        <f>ROUND(E39/H39,2)</f>
        <v>344.4</v>
      </c>
      <c r="P39" s="86" t="s">
        <v>89</v>
      </c>
    </row>
    <row r="40" spans="1:16" ht="21" customHeight="1" thickTop="1" x14ac:dyDescent="0.2"/>
    <row r="41" spans="1:16" ht="21" customHeight="1" x14ac:dyDescent="0.5">
      <c r="A41" s="84" t="s">
        <v>108</v>
      </c>
      <c r="B41" s="85"/>
      <c r="C41" s="85"/>
      <c r="D41" s="85"/>
      <c r="E41" s="85"/>
      <c r="F41" s="85"/>
      <c r="G41" s="85"/>
      <c r="H41" s="85" t="s">
        <v>109</v>
      </c>
      <c r="I41" s="85"/>
      <c r="J41" s="85"/>
      <c r="K41" s="85"/>
      <c r="L41" s="85"/>
      <c r="M41" s="85"/>
      <c r="N41" s="85"/>
      <c r="O41" s="92"/>
      <c r="P41" s="86"/>
    </row>
    <row r="42" spans="1:16" ht="21" customHeight="1" x14ac:dyDescent="0.45">
      <c r="A42" s="85" t="s">
        <v>96</v>
      </c>
      <c r="B42" s="85"/>
      <c r="C42" s="85"/>
      <c r="D42" s="198">
        <f>[1]ข้อมูลเริ่มต้น!$K$103</f>
        <v>4</v>
      </c>
      <c r="E42" s="197"/>
      <c r="F42" s="85" t="s">
        <v>97</v>
      </c>
      <c r="G42" s="85"/>
      <c r="H42" s="85"/>
      <c r="I42" s="85"/>
      <c r="J42" s="85"/>
      <c r="K42" s="85"/>
      <c r="L42" s="85"/>
      <c r="M42" s="85"/>
      <c r="N42" s="85"/>
      <c r="O42" s="92"/>
      <c r="P42" s="86"/>
    </row>
    <row r="43" spans="1:16" ht="21" customHeight="1" x14ac:dyDescent="0.45">
      <c r="A43" s="85" t="s">
        <v>98</v>
      </c>
      <c r="B43" s="85"/>
      <c r="C43" s="85"/>
      <c r="D43" s="85"/>
      <c r="E43" s="210">
        <v>11.79</v>
      </c>
      <c r="F43" s="210"/>
      <c r="G43" s="86" t="s">
        <v>99</v>
      </c>
      <c r="H43" s="86" t="s">
        <v>84</v>
      </c>
      <c r="I43" s="193">
        <v>23.55</v>
      </c>
      <c r="J43" s="193"/>
      <c r="K43" s="85"/>
      <c r="L43" s="85"/>
      <c r="M43" s="85"/>
      <c r="N43" s="86" t="s">
        <v>74</v>
      </c>
      <c r="O43" s="122">
        <f>E43*I43</f>
        <v>277.65449999999998</v>
      </c>
      <c r="P43" s="86" t="s">
        <v>85</v>
      </c>
    </row>
    <row r="44" spans="1:16" ht="21" customHeight="1" x14ac:dyDescent="0.45">
      <c r="A44" s="85" t="s">
        <v>110</v>
      </c>
      <c r="B44" s="85"/>
      <c r="C44" s="85"/>
      <c r="D44" s="85"/>
      <c r="E44" s="211">
        <f>D42</f>
        <v>4</v>
      </c>
      <c r="F44" s="213"/>
      <c r="G44" s="86" t="s">
        <v>25</v>
      </c>
      <c r="H44" s="86" t="s">
        <v>84</v>
      </c>
      <c r="I44" s="192">
        <v>24.75</v>
      </c>
      <c r="J44" s="215"/>
      <c r="K44" s="85"/>
      <c r="L44" s="85"/>
      <c r="M44" s="85"/>
      <c r="N44" s="86" t="s">
        <v>74</v>
      </c>
      <c r="O44" s="123">
        <f>E44*I44</f>
        <v>99</v>
      </c>
      <c r="P44" s="86" t="s">
        <v>85</v>
      </c>
    </row>
    <row r="45" spans="1:16" ht="21" customHeight="1" x14ac:dyDescent="0.45">
      <c r="A45" s="85" t="s">
        <v>111</v>
      </c>
      <c r="B45" s="85"/>
      <c r="C45" s="85"/>
      <c r="D45" s="85"/>
      <c r="E45" s="211">
        <v>17</v>
      </c>
      <c r="F45" s="211"/>
      <c r="G45" s="86" t="s">
        <v>101</v>
      </c>
      <c r="H45" s="86" t="s">
        <v>84</v>
      </c>
      <c r="I45" s="192">
        <v>4</v>
      </c>
      <c r="J45" s="192"/>
      <c r="K45" s="85"/>
      <c r="L45" s="85"/>
      <c r="M45" s="85"/>
      <c r="N45" s="86" t="s">
        <v>74</v>
      </c>
      <c r="O45" s="123">
        <f>E45*I45</f>
        <v>68</v>
      </c>
      <c r="P45" s="86" t="s">
        <v>85</v>
      </c>
    </row>
    <row r="46" spans="1:16" ht="21" customHeight="1" x14ac:dyDescent="0.45">
      <c r="A46" s="85" t="s">
        <v>103</v>
      </c>
      <c r="B46" s="85"/>
      <c r="C46" s="85"/>
      <c r="D46" s="85"/>
      <c r="E46" s="211">
        <v>1.8</v>
      </c>
      <c r="F46" s="211"/>
      <c r="G46" s="86" t="s">
        <v>104</v>
      </c>
      <c r="H46" s="86" t="s">
        <v>84</v>
      </c>
      <c r="I46" s="192">
        <v>45</v>
      </c>
      <c r="J46" s="192"/>
      <c r="K46" s="85"/>
      <c r="L46" s="85"/>
      <c r="M46" s="85"/>
      <c r="N46" s="86" t="s">
        <v>74</v>
      </c>
      <c r="O46" s="123">
        <f>E46*I46</f>
        <v>81</v>
      </c>
      <c r="P46" s="86" t="s">
        <v>85</v>
      </c>
    </row>
    <row r="47" spans="1:16" ht="21" customHeight="1" x14ac:dyDescent="0.45">
      <c r="A47" s="85" t="s">
        <v>69</v>
      </c>
      <c r="B47" s="85"/>
      <c r="C47" s="85"/>
      <c r="D47" s="85"/>
      <c r="E47" s="127"/>
      <c r="F47" s="127"/>
      <c r="G47" s="85"/>
      <c r="H47" s="85"/>
      <c r="I47" s="85"/>
      <c r="J47" s="85"/>
      <c r="K47" s="85"/>
      <c r="L47" s="85"/>
      <c r="M47" s="85"/>
      <c r="N47" s="86" t="s">
        <v>74</v>
      </c>
      <c r="O47" s="126">
        <f>SUM(O43:O46)</f>
        <v>525.65449999999998</v>
      </c>
      <c r="P47" s="86" t="s">
        <v>85</v>
      </c>
    </row>
    <row r="48" spans="1:16" ht="21" customHeight="1" thickBot="1" x14ac:dyDescent="0.5">
      <c r="A48" s="85" t="s">
        <v>93</v>
      </c>
      <c r="B48" s="85"/>
      <c r="C48" s="85"/>
      <c r="D48" s="85"/>
      <c r="E48" s="214">
        <f>O47</f>
        <v>525.65449999999998</v>
      </c>
      <c r="F48" s="214"/>
      <c r="G48" s="86" t="s">
        <v>77</v>
      </c>
      <c r="H48" s="193">
        <f>D42</f>
        <v>4</v>
      </c>
      <c r="I48" s="212"/>
      <c r="J48" s="85"/>
      <c r="K48" s="85"/>
      <c r="L48" s="85"/>
      <c r="M48" s="85"/>
      <c r="N48" s="86" t="s">
        <v>74</v>
      </c>
      <c r="O48" s="100">
        <f>ROUND(E48/H48,2)</f>
        <v>131.41</v>
      </c>
      <c r="P48" s="86" t="s">
        <v>107</v>
      </c>
    </row>
    <row r="49" spans="1:16" ht="21" customHeight="1" thickTop="1" x14ac:dyDescent="0.2"/>
    <row r="50" spans="1:16" ht="21" customHeight="1" x14ac:dyDescent="0.5">
      <c r="A50" s="84" t="s">
        <v>54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92"/>
      <c r="P50" s="86"/>
    </row>
    <row r="51" spans="1:16" ht="21" customHeight="1" x14ac:dyDescent="0.45">
      <c r="A51" s="85" t="s">
        <v>112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6" t="s">
        <v>58</v>
      </c>
      <c r="N51" s="93">
        <v>250</v>
      </c>
      <c r="O51" s="92"/>
      <c r="P51" s="86" t="s">
        <v>62</v>
      </c>
    </row>
    <row r="52" spans="1:16" ht="21" customHeight="1" x14ac:dyDescent="0.45">
      <c r="A52" s="85" t="s">
        <v>113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6" t="s">
        <v>58</v>
      </c>
      <c r="N52" s="128">
        <v>34.619999999999997</v>
      </c>
      <c r="O52" s="92"/>
      <c r="P52" s="86" t="s">
        <v>62</v>
      </c>
    </row>
    <row r="53" spans="1:16" ht="21" customHeight="1" x14ac:dyDescent="0.45">
      <c r="A53" s="85" t="s">
        <v>114</v>
      </c>
      <c r="B53" s="85"/>
      <c r="C53" s="216">
        <v>19</v>
      </c>
      <c r="D53" s="203"/>
      <c r="E53" s="85" t="s">
        <v>64</v>
      </c>
      <c r="F53" s="85"/>
      <c r="G53" s="85"/>
      <c r="H53" s="85"/>
      <c r="I53" s="85"/>
      <c r="J53" s="85"/>
      <c r="K53" s="85"/>
      <c r="L53" s="85"/>
      <c r="M53" s="86" t="s">
        <v>58</v>
      </c>
      <c r="N53" s="95">
        <v>92.43</v>
      </c>
      <c r="O53" s="92"/>
      <c r="P53" s="86" t="s">
        <v>62</v>
      </c>
    </row>
    <row r="54" spans="1:16" ht="21" customHeight="1" thickBot="1" x14ac:dyDescent="0.5">
      <c r="A54" s="85" t="s">
        <v>65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6" t="s">
        <v>58</v>
      </c>
      <c r="N54" s="100">
        <f>SUM(N51:N53)</f>
        <v>377.05</v>
      </c>
      <c r="O54" s="92"/>
      <c r="P54" s="86" t="s">
        <v>62</v>
      </c>
    </row>
    <row r="55" spans="1:16" ht="21" customHeight="1" thickTop="1" x14ac:dyDescent="0.45">
      <c r="A55" s="85" t="s">
        <v>115</v>
      </c>
      <c r="B55" s="85"/>
      <c r="C55" s="85"/>
      <c r="D55" s="85"/>
      <c r="E55" s="129">
        <v>50</v>
      </c>
      <c r="F55" s="85" t="s">
        <v>116</v>
      </c>
      <c r="G55" s="85"/>
      <c r="H55" s="85"/>
      <c r="I55" s="85"/>
      <c r="J55" s="85"/>
      <c r="K55" s="85"/>
      <c r="L55" s="85"/>
      <c r="M55" s="86" t="s">
        <v>58</v>
      </c>
      <c r="N55" s="86"/>
      <c r="O55" s="124">
        <f>E55</f>
        <v>50</v>
      </c>
      <c r="P55" s="86" t="s">
        <v>62</v>
      </c>
    </row>
    <row r="56" spans="1:16" ht="21" customHeight="1" thickBot="1" x14ac:dyDescent="0.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99" t="s">
        <v>69</v>
      </c>
      <c r="L56" s="85"/>
      <c r="M56" s="86" t="s">
        <v>58</v>
      </c>
      <c r="N56" s="86"/>
      <c r="O56" s="100">
        <f>N54+O55</f>
        <v>427.05</v>
      </c>
      <c r="P56" s="86" t="s">
        <v>62</v>
      </c>
    </row>
    <row r="57" spans="1:16" ht="21" customHeight="1" thickTop="1" thickBot="1" x14ac:dyDescent="0.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8" t="s">
        <v>59</v>
      </c>
      <c r="M57" s="86" t="s">
        <v>58</v>
      </c>
      <c r="N57" s="86"/>
      <c r="O57" s="89">
        <f>ROUND(O56,2)</f>
        <v>427.05</v>
      </c>
      <c r="P57" s="86" t="s">
        <v>62</v>
      </c>
    </row>
    <row r="58" spans="1:16" ht="21" customHeight="1" thickTop="1" x14ac:dyDescent="0.2"/>
  </sheetData>
  <mergeCells count="44">
    <mergeCell ref="E32:F32"/>
    <mergeCell ref="I32:J32"/>
    <mergeCell ref="A1:I1"/>
    <mergeCell ref="A2:I2"/>
    <mergeCell ref="C17:D17"/>
    <mergeCell ref="C19:D19"/>
    <mergeCell ref="G26:H26"/>
    <mergeCell ref="D27:E27"/>
    <mergeCell ref="G27:H27"/>
    <mergeCell ref="E29:F29"/>
    <mergeCell ref="H29:I29"/>
    <mergeCell ref="E30:F30"/>
    <mergeCell ref="E31:F31"/>
    <mergeCell ref="H31:I31"/>
    <mergeCell ref="G5:H5"/>
    <mergeCell ref="I10:J10"/>
    <mergeCell ref="E33:F33"/>
    <mergeCell ref="H33:I33"/>
    <mergeCell ref="K33:L33"/>
    <mergeCell ref="C34:D34"/>
    <mergeCell ref="G34:H34"/>
    <mergeCell ref="C53:D53"/>
    <mergeCell ref="E44:F44"/>
    <mergeCell ref="I44:J44"/>
    <mergeCell ref="E45:F45"/>
    <mergeCell ref="I45:J45"/>
    <mergeCell ref="E46:F46"/>
    <mergeCell ref="I46:J46"/>
    <mergeCell ref="B11:C11"/>
    <mergeCell ref="I11:J11"/>
    <mergeCell ref="E48:F48"/>
    <mergeCell ref="H48:I48"/>
    <mergeCell ref="D42:E42"/>
    <mergeCell ref="E43:F43"/>
    <mergeCell ref="I43:J43"/>
    <mergeCell ref="E39:F39"/>
    <mergeCell ref="H39:I39"/>
    <mergeCell ref="C35:D35"/>
    <mergeCell ref="G35:H35"/>
    <mergeCell ref="E36:F36"/>
    <mergeCell ref="H36:I36"/>
    <mergeCell ref="E37:F37"/>
    <mergeCell ref="H37:I37"/>
    <mergeCell ref="B33:C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5F33-6128-4FA0-9BC0-6CA60DBDCBFB}">
  <dimension ref="A1:Y61"/>
  <sheetViews>
    <sheetView workbookViewId="0">
      <selection activeCell="G27" sqref="G27"/>
    </sheetView>
  </sheetViews>
  <sheetFormatPr defaultRowHeight="20.25" x14ac:dyDescent="0.2"/>
  <cols>
    <col min="1" max="1" width="5.25" style="35" customWidth="1"/>
    <col min="2" max="2" width="4.25" style="35" customWidth="1"/>
    <col min="3" max="3" width="14.75" style="36" customWidth="1"/>
    <col min="4" max="4" width="11.75" style="26" customWidth="1"/>
    <col min="5" max="5" width="14.375" style="26" customWidth="1"/>
    <col min="6" max="6" width="8.875" style="35"/>
    <col min="7" max="7" width="8.25" style="75" customWidth="1"/>
    <col min="8" max="8" width="1" style="75" customWidth="1"/>
    <col min="9" max="9" width="9.625" style="76" customWidth="1"/>
    <col min="10" max="10" width="2.25" style="76" customWidth="1"/>
    <col min="11" max="11" width="9.125" style="77" customWidth="1"/>
    <col min="12" max="12" width="6.875" style="26" customWidth="1"/>
    <col min="13" max="13" width="11" style="26" customWidth="1"/>
    <col min="14" max="14" width="13.875" style="26" customWidth="1"/>
    <col min="15" max="15" width="10.875" style="26" customWidth="1"/>
    <col min="16" max="16" width="13.75" style="26" customWidth="1"/>
    <col min="17" max="17" width="9.375" style="26" customWidth="1"/>
    <col min="18" max="255" width="8.875" style="26"/>
    <col min="256" max="256" width="9.375" style="26" customWidth="1"/>
    <col min="257" max="257" width="5.25" style="26" customWidth="1"/>
    <col min="258" max="258" width="4.25" style="26" customWidth="1"/>
    <col min="259" max="259" width="14.75" style="26" customWidth="1"/>
    <col min="260" max="260" width="11.75" style="26" customWidth="1"/>
    <col min="261" max="261" width="14.375" style="26" customWidth="1"/>
    <col min="262" max="262" width="8.875" style="26"/>
    <col min="263" max="263" width="8.25" style="26" customWidth="1"/>
    <col min="264" max="264" width="1" style="26" customWidth="1"/>
    <col min="265" max="265" width="9.625" style="26" customWidth="1"/>
    <col min="266" max="266" width="2.25" style="26" customWidth="1"/>
    <col min="267" max="267" width="9.125" style="26" customWidth="1"/>
    <col min="268" max="268" width="6.875" style="26" customWidth="1"/>
    <col min="269" max="269" width="11" style="26" customWidth="1"/>
    <col min="270" max="270" width="13.875" style="26" customWidth="1"/>
    <col min="271" max="271" width="10.875" style="26" customWidth="1"/>
    <col min="272" max="272" width="13.75" style="26" customWidth="1"/>
    <col min="273" max="273" width="9.375" style="26" customWidth="1"/>
    <col min="274" max="511" width="8.875" style="26"/>
    <col min="512" max="512" width="9.375" style="26" customWidth="1"/>
    <col min="513" max="513" width="5.25" style="26" customWidth="1"/>
    <col min="514" max="514" width="4.25" style="26" customWidth="1"/>
    <col min="515" max="515" width="14.75" style="26" customWidth="1"/>
    <col min="516" max="516" width="11.75" style="26" customWidth="1"/>
    <col min="517" max="517" width="14.375" style="26" customWidth="1"/>
    <col min="518" max="518" width="8.875" style="26"/>
    <col min="519" max="519" width="8.25" style="26" customWidth="1"/>
    <col min="520" max="520" width="1" style="26" customWidth="1"/>
    <col min="521" max="521" width="9.625" style="26" customWidth="1"/>
    <col min="522" max="522" width="2.25" style="26" customWidth="1"/>
    <col min="523" max="523" width="9.125" style="26" customWidth="1"/>
    <col min="524" max="524" width="6.875" style="26" customWidth="1"/>
    <col min="525" max="525" width="11" style="26" customWidth="1"/>
    <col min="526" max="526" width="13.875" style="26" customWidth="1"/>
    <col min="527" max="527" width="10.875" style="26" customWidth="1"/>
    <col min="528" max="528" width="13.75" style="26" customWidth="1"/>
    <col min="529" max="529" width="9.375" style="26" customWidth="1"/>
    <col min="530" max="767" width="8.875" style="26"/>
    <col min="768" max="768" width="9.375" style="26" customWidth="1"/>
    <col min="769" max="769" width="5.25" style="26" customWidth="1"/>
    <col min="770" max="770" width="4.25" style="26" customWidth="1"/>
    <col min="771" max="771" width="14.75" style="26" customWidth="1"/>
    <col min="772" max="772" width="11.75" style="26" customWidth="1"/>
    <col min="773" max="773" width="14.375" style="26" customWidth="1"/>
    <col min="774" max="774" width="8.875" style="26"/>
    <col min="775" max="775" width="8.25" style="26" customWidth="1"/>
    <col min="776" max="776" width="1" style="26" customWidth="1"/>
    <col min="777" max="777" width="9.625" style="26" customWidth="1"/>
    <col min="778" max="778" width="2.25" style="26" customWidth="1"/>
    <col min="779" max="779" width="9.125" style="26" customWidth="1"/>
    <col min="780" max="780" width="6.875" style="26" customWidth="1"/>
    <col min="781" max="781" width="11" style="26" customWidth="1"/>
    <col min="782" max="782" width="13.875" style="26" customWidth="1"/>
    <col min="783" max="783" width="10.875" style="26" customWidth="1"/>
    <col min="784" max="784" width="13.75" style="26" customWidth="1"/>
    <col min="785" max="785" width="9.375" style="26" customWidth="1"/>
    <col min="786" max="1023" width="8.875" style="26"/>
    <col min="1024" max="1024" width="9.375" style="26" customWidth="1"/>
    <col min="1025" max="1025" width="5.25" style="26" customWidth="1"/>
    <col min="1026" max="1026" width="4.25" style="26" customWidth="1"/>
    <col min="1027" max="1027" width="14.75" style="26" customWidth="1"/>
    <col min="1028" max="1028" width="11.75" style="26" customWidth="1"/>
    <col min="1029" max="1029" width="14.375" style="26" customWidth="1"/>
    <col min="1030" max="1030" width="8.875" style="26"/>
    <col min="1031" max="1031" width="8.25" style="26" customWidth="1"/>
    <col min="1032" max="1032" width="1" style="26" customWidth="1"/>
    <col min="1033" max="1033" width="9.625" style="26" customWidth="1"/>
    <col min="1034" max="1034" width="2.25" style="26" customWidth="1"/>
    <col min="1035" max="1035" width="9.125" style="26" customWidth="1"/>
    <col min="1036" max="1036" width="6.875" style="26" customWidth="1"/>
    <col min="1037" max="1037" width="11" style="26" customWidth="1"/>
    <col min="1038" max="1038" width="13.875" style="26" customWidth="1"/>
    <col min="1039" max="1039" width="10.875" style="26" customWidth="1"/>
    <col min="1040" max="1040" width="13.75" style="26" customWidth="1"/>
    <col min="1041" max="1041" width="9.375" style="26" customWidth="1"/>
    <col min="1042" max="1279" width="8.875" style="26"/>
    <col min="1280" max="1280" width="9.375" style="26" customWidth="1"/>
    <col min="1281" max="1281" width="5.25" style="26" customWidth="1"/>
    <col min="1282" max="1282" width="4.25" style="26" customWidth="1"/>
    <col min="1283" max="1283" width="14.75" style="26" customWidth="1"/>
    <col min="1284" max="1284" width="11.75" style="26" customWidth="1"/>
    <col min="1285" max="1285" width="14.375" style="26" customWidth="1"/>
    <col min="1286" max="1286" width="8.875" style="26"/>
    <col min="1287" max="1287" width="8.25" style="26" customWidth="1"/>
    <col min="1288" max="1288" width="1" style="26" customWidth="1"/>
    <col min="1289" max="1289" width="9.625" style="26" customWidth="1"/>
    <col min="1290" max="1290" width="2.25" style="26" customWidth="1"/>
    <col min="1291" max="1291" width="9.125" style="26" customWidth="1"/>
    <col min="1292" max="1292" width="6.875" style="26" customWidth="1"/>
    <col min="1293" max="1293" width="11" style="26" customWidth="1"/>
    <col min="1294" max="1294" width="13.875" style="26" customWidth="1"/>
    <col min="1295" max="1295" width="10.875" style="26" customWidth="1"/>
    <col min="1296" max="1296" width="13.75" style="26" customWidth="1"/>
    <col min="1297" max="1297" width="9.375" style="26" customWidth="1"/>
    <col min="1298" max="1535" width="8.875" style="26"/>
    <col min="1536" max="1536" width="9.375" style="26" customWidth="1"/>
    <col min="1537" max="1537" width="5.25" style="26" customWidth="1"/>
    <col min="1538" max="1538" width="4.25" style="26" customWidth="1"/>
    <col min="1539" max="1539" width="14.75" style="26" customWidth="1"/>
    <col min="1540" max="1540" width="11.75" style="26" customWidth="1"/>
    <col min="1541" max="1541" width="14.375" style="26" customWidth="1"/>
    <col min="1542" max="1542" width="8.875" style="26"/>
    <col min="1543" max="1543" width="8.25" style="26" customWidth="1"/>
    <col min="1544" max="1544" width="1" style="26" customWidth="1"/>
    <col min="1545" max="1545" width="9.625" style="26" customWidth="1"/>
    <col min="1546" max="1546" width="2.25" style="26" customWidth="1"/>
    <col min="1547" max="1547" width="9.125" style="26" customWidth="1"/>
    <col min="1548" max="1548" width="6.875" style="26" customWidth="1"/>
    <col min="1549" max="1549" width="11" style="26" customWidth="1"/>
    <col min="1550" max="1550" width="13.875" style="26" customWidth="1"/>
    <col min="1551" max="1551" width="10.875" style="26" customWidth="1"/>
    <col min="1552" max="1552" width="13.75" style="26" customWidth="1"/>
    <col min="1553" max="1553" width="9.375" style="26" customWidth="1"/>
    <col min="1554" max="1791" width="8.875" style="26"/>
    <col min="1792" max="1792" width="9.375" style="26" customWidth="1"/>
    <col min="1793" max="1793" width="5.25" style="26" customWidth="1"/>
    <col min="1794" max="1794" width="4.25" style="26" customWidth="1"/>
    <col min="1795" max="1795" width="14.75" style="26" customWidth="1"/>
    <col min="1796" max="1796" width="11.75" style="26" customWidth="1"/>
    <col min="1797" max="1797" width="14.375" style="26" customWidth="1"/>
    <col min="1798" max="1798" width="8.875" style="26"/>
    <col min="1799" max="1799" width="8.25" style="26" customWidth="1"/>
    <col min="1800" max="1800" width="1" style="26" customWidth="1"/>
    <col min="1801" max="1801" width="9.625" style="26" customWidth="1"/>
    <col min="1802" max="1802" width="2.25" style="26" customWidth="1"/>
    <col min="1803" max="1803" width="9.125" style="26" customWidth="1"/>
    <col min="1804" max="1804" width="6.875" style="26" customWidth="1"/>
    <col min="1805" max="1805" width="11" style="26" customWidth="1"/>
    <col min="1806" max="1806" width="13.875" style="26" customWidth="1"/>
    <col min="1807" max="1807" width="10.875" style="26" customWidth="1"/>
    <col min="1808" max="1808" width="13.75" style="26" customWidth="1"/>
    <col min="1809" max="1809" width="9.375" style="26" customWidth="1"/>
    <col min="1810" max="2047" width="8.875" style="26"/>
    <col min="2048" max="2048" width="9.375" style="26" customWidth="1"/>
    <col min="2049" max="2049" width="5.25" style="26" customWidth="1"/>
    <col min="2050" max="2050" width="4.25" style="26" customWidth="1"/>
    <col min="2051" max="2051" width="14.75" style="26" customWidth="1"/>
    <col min="2052" max="2052" width="11.75" style="26" customWidth="1"/>
    <col min="2053" max="2053" width="14.375" style="26" customWidth="1"/>
    <col min="2054" max="2054" width="8.875" style="26"/>
    <col min="2055" max="2055" width="8.25" style="26" customWidth="1"/>
    <col min="2056" max="2056" width="1" style="26" customWidth="1"/>
    <col min="2057" max="2057" width="9.625" style="26" customWidth="1"/>
    <col min="2058" max="2058" width="2.25" style="26" customWidth="1"/>
    <col min="2059" max="2059" width="9.125" style="26" customWidth="1"/>
    <col min="2060" max="2060" width="6.875" style="26" customWidth="1"/>
    <col min="2061" max="2061" width="11" style="26" customWidth="1"/>
    <col min="2062" max="2062" width="13.875" style="26" customWidth="1"/>
    <col min="2063" max="2063" width="10.875" style="26" customWidth="1"/>
    <col min="2064" max="2064" width="13.75" style="26" customWidth="1"/>
    <col min="2065" max="2065" width="9.375" style="26" customWidth="1"/>
    <col min="2066" max="2303" width="8.875" style="26"/>
    <col min="2304" max="2304" width="9.375" style="26" customWidth="1"/>
    <col min="2305" max="2305" width="5.25" style="26" customWidth="1"/>
    <col min="2306" max="2306" width="4.25" style="26" customWidth="1"/>
    <col min="2307" max="2307" width="14.75" style="26" customWidth="1"/>
    <col min="2308" max="2308" width="11.75" style="26" customWidth="1"/>
    <col min="2309" max="2309" width="14.375" style="26" customWidth="1"/>
    <col min="2310" max="2310" width="8.875" style="26"/>
    <col min="2311" max="2311" width="8.25" style="26" customWidth="1"/>
    <col min="2312" max="2312" width="1" style="26" customWidth="1"/>
    <col min="2313" max="2313" width="9.625" style="26" customWidth="1"/>
    <col min="2314" max="2314" width="2.25" style="26" customWidth="1"/>
    <col min="2315" max="2315" width="9.125" style="26" customWidth="1"/>
    <col min="2316" max="2316" width="6.875" style="26" customWidth="1"/>
    <col min="2317" max="2317" width="11" style="26" customWidth="1"/>
    <col min="2318" max="2318" width="13.875" style="26" customWidth="1"/>
    <col min="2319" max="2319" width="10.875" style="26" customWidth="1"/>
    <col min="2320" max="2320" width="13.75" style="26" customWidth="1"/>
    <col min="2321" max="2321" width="9.375" style="26" customWidth="1"/>
    <col min="2322" max="2559" width="8.875" style="26"/>
    <col min="2560" max="2560" width="9.375" style="26" customWidth="1"/>
    <col min="2561" max="2561" width="5.25" style="26" customWidth="1"/>
    <col min="2562" max="2562" width="4.25" style="26" customWidth="1"/>
    <col min="2563" max="2563" width="14.75" style="26" customWidth="1"/>
    <col min="2564" max="2564" width="11.75" style="26" customWidth="1"/>
    <col min="2565" max="2565" width="14.375" style="26" customWidth="1"/>
    <col min="2566" max="2566" width="8.875" style="26"/>
    <col min="2567" max="2567" width="8.25" style="26" customWidth="1"/>
    <col min="2568" max="2568" width="1" style="26" customWidth="1"/>
    <col min="2569" max="2569" width="9.625" style="26" customWidth="1"/>
    <col min="2570" max="2570" width="2.25" style="26" customWidth="1"/>
    <col min="2571" max="2571" width="9.125" style="26" customWidth="1"/>
    <col min="2572" max="2572" width="6.875" style="26" customWidth="1"/>
    <col min="2573" max="2573" width="11" style="26" customWidth="1"/>
    <col min="2574" max="2574" width="13.875" style="26" customWidth="1"/>
    <col min="2575" max="2575" width="10.875" style="26" customWidth="1"/>
    <col min="2576" max="2576" width="13.75" style="26" customWidth="1"/>
    <col min="2577" max="2577" width="9.375" style="26" customWidth="1"/>
    <col min="2578" max="2815" width="8.875" style="26"/>
    <col min="2816" max="2816" width="9.375" style="26" customWidth="1"/>
    <col min="2817" max="2817" width="5.25" style="26" customWidth="1"/>
    <col min="2818" max="2818" width="4.25" style="26" customWidth="1"/>
    <col min="2819" max="2819" width="14.75" style="26" customWidth="1"/>
    <col min="2820" max="2820" width="11.75" style="26" customWidth="1"/>
    <col min="2821" max="2821" width="14.375" style="26" customWidth="1"/>
    <col min="2822" max="2822" width="8.875" style="26"/>
    <col min="2823" max="2823" width="8.25" style="26" customWidth="1"/>
    <col min="2824" max="2824" width="1" style="26" customWidth="1"/>
    <col min="2825" max="2825" width="9.625" style="26" customWidth="1"/>
    <col min="2826" max="2826" width="2.25" style="26" customWidth="1"/>
    <col min="2827" max="2827" width="9.125" style="26" customWidth="1"/>
    <col min="2828" max="2828" width="6.875" style="26" customWidth="1"/>
    <col min="2829" max="2829" width="11" style="26" customWidth="1"/>
    <col min="2830" max="2830" width="13.875" style="26" customWidth="1"/>
    <col min="2831" max="2831" width="10.875" style="26" customWidth="1"/>
    <col min="2832" max="2832" width="13.75" style="26" customWidth="1"/>
    <col min="2833" max="2833" width="9.375" style="26" customWidth="1"/>
    <col min="2834" max="3071" width="8.875" style="26"/>
    <col min="3072" max="3072" width="9.375" style="26" customWidth="1"/>
    <col min="3073" max="3073" width="5.25" style="26" customWidth="1"/>
    <col min="3074" max="3074" width="4.25" style="26" customWidth="1"/>
    <col min="3075" max="3075" width="14.75" style="26" customWidth="1"/>
    <col min="3076" max="3076" width="11.75" style="26" customWidth="1"/>
    <col min="3077" max="3077" width="14.375" style="26" customWidth="1"/>
    <col min="3078" max="3078" width="8.875" style="26"/>
    <col min="3079" max="3079" width="8.25" style="26" customWidth="1"/>
    <col min="3080" max="3080" width="1" style="26" customWidth="1"/>
    <col min="3081" max="3081" width="9.625" style="26" customWidth="1"/>
    <col min="3082" max="3082" width="2.25" style="26" customWidth="1"/>
    <col min="3083" max="3083" width="9.125" style="26" customWidth="1"/>
    <col min="3084" max="3084" width="6.875" style="26" customWidth="1"/>
    <col min="3085" max="3085" width="11" style="26" customWidth="1"/>
    <col min="3086" max="3086" width="13.875" style="26" customWidth="1"/>
    <col min="3087" max="3087" width="10.875" style="26" customWidth="1"/>
    <col min="3088" max="3088" width="13.75" style="26" customWidth="1"/>
    <col min="3089" max="3089" width="9.375" style="26" customWidth="1"/>
    <col min="3090" max="3327" width="8.875" style="26"/>
    <col min="3328" max="3328" width="9.375" style="26" customWidth="1"/>
    <col min="3329" max="3329" width="5.25" style="26" customWidth="1"/>
    <col min="3330" max="3330" width="4.25" style="26" customWidth="1"/>
    <col min="3331" max="3331" width="14.75" style="26" customWidth="1"/>
    <col min="3332" max="3332" width="11.75" style="26" customWidth="1"/>
    <col min="3333" max="3333" width="14.375" style="26" customWidth="1"/>
    <col min="3334" max="3334" width="8.875" style="26"/>
    <col min="3335" max="3335" width="8.25" style="26" customWidth="1"/>
    <col min="3336" max="3336" width="1" style="26" customWidth="1"/>
    <col min="3337" max="3337" width="9.625" style="26" customWidth="1"/>
    <col min="3338" max="3338" width="2.25" style="26" customWidth="1"/>
    <col min="3339" max="3339" width="9.125" style="26" customWidth="1"/>
    <col min="3340" max="3340" width="6.875" style="26" customWidth="1"/>
    <col min="3341" max="3341" width="11" style="26" customWidth="1"/>
    <col min="3342" max="3342" width="13.875" style="26" customWidth="1"/>
    <col min="3343" max="3343" width="10.875" style="26" customWidth="1"/>
    <col min="3344" max="3344" width="13.75" style="26" customWidth="1"/>
    <col min="3345" max="3345" width="9.375" style="26" customWidth="1"/>
    <col min="3346" max="3583" width="8.875" style="26"/>
    <col min="3584" max="3584" width="9.375" style="26" customWidth="1"/>
    <col min="3585" max="3585" width="5.25" style="26" customWidth="1"/>
    <col min="3586" max="3586" width="4.25" style="26" customWidth="1"/>
    <col min="3587" max="3587" width="14.75" style="26" customWidth="1"/>
    <col min="3588" max="3588" width="11.75" style="26" customWidth="1"/>
    <col min="3589" max="3589" width="14.375" style="26" customWidth="1"/>
    <col min="3590" max="3590" width="8.875" style="26"/>
    <col min="3591" max="3591" width="8.25" style="26" customWidth="1"/>
    <col min="3592" max="3592" width="1" style="26" customWidth="1"/>
    <col min="3593" max="3593" width="9.625" style="26" customWidth="1"/>
    <col min="3594" max="3594" width="2.25" style="26" customWidth="1"/>
    <col min="3595" max="3595" width="9.125" style="26" customWidth="1"/>
    <col min="3596" max="3596" width="6.875" style="26" customWidth="1"/>
    <col min="3597" max="3597" width="11" style="26" customWidth="1"/>
    <col min="3598" max="3598" width="13.875" style="26" customWidth="1"/>
    <col min="3599" max="3599" width="10.875" style="26" customWidth="1"/>
    <col min="3600" max="3600" width="13.75" style="26" customWidth="1"/>
    <col min="3601" max="3601" width="9.375" style="26" customWidth="1"/>
    <col min="3602" max="3839" width="8.875" style="26"/>
    <col min="3840" max="3840" width="9.375" style="26" customWidth="1"/>
    <col min="3841" max="3841" width="5.25" style="26" customWidth="1"/>
    <col min="3842" max="3842" width="4.25" style="26" customWidth="1"/>
    <col min="3843" max="3843" width="14.75" style="26" customWidth="1"/>
    <col min="3844" max="3844" width="11.75" style="26" customWidth="1"/>
    <col min="3845" max="3845" width="14.375" style="26" customWidth="1"/>
    <col min="3846" max="3846" width="8.875" style="26"/>
    <col min="3847" max="3847" width="8.25" style="26" customWidth="1"/>
    <col min="3848" max="3848" width="1" style="26" customWidth="1"/>
    <col min="3849" max="3849" width="9.625" style="26" customWidth="1"/>
    <col min="3850" max="3850" width="2.25" style="26" customWidth="1"/>
    <col min="3851" max="3851" width="9.125" style="26" customWidth="1"/>
    <col min="3852" max="3852" width="6.875" style="26" customWidth="1"/>
    <col min="3853" max="3853" width="11" style="26" customWidth="1"/>
    <col min="3854" max="3854" width="13.875" style="26" customWidth="1"/>
    <col min="3855" max="3855" width="10.875" style="26" customWidth="1"/>
    <col min="3856" max="3856" width="13.75" style="26" customWidth="1"/>
    <col min="3857" max="3857" width="9.375" style="26" customWidth="1"/>
    <col min="3858" max="4095" width="8.875" style="26"/>
    <col min="4096" max="4096" width="9.375" style="26" customWidth="1"/>
    <col min="4097" max="4097" width="5.25" style="26" customWidth="1"/>
    <col min="4098" max="4098" width="4.25" style="26" customWidth="1"/>
    <col min="4099" max="4099" width="14.75" style="26" customWidth="1"/>
    <col min="4100" max="4100" width="11.75" style="26" customWidth="1"/>
    <col min="4101" max="4101" width="14.375" style="26" customWidth="1"/>
    <col min="4102" max="4102" width="8.875" style="26"/>
    <col min="4103" max="4103" width="8.25" style="26" customWidth="1"/>
    <col min="4104" max="4104" width="1" style="26" customWidth="1"/>
    <col min="4105" max="4105" width="9.625" style="26" customWidth="1"/>
    <col min="4106" max="4106" width="2.25" style="26" customWidth="1"/>
    <col min="4107" max="4107" width="9.125" style="26" customWidth="1"/>
    <col min="4108" max="4108" width="6.875" style="26" customWidth="1"/>
    <col min="4109" max="4109" width="11" style="26" customWidth="1"/>
    <col min="4110" max="4110" width="13.875" style="26" customWidth="1"/>
    <col min="4111" max="4111" width="10.875" style="26" customWidth="1"/>
    <col min="4112" max="4112" width="13.75" style="26" customWidth="1"/>
    <col min="4113" max="4113" width="9.375" style="26" customWidth="1"/>
    <col min="4114" max="4351" width="8.875" style="26"/>
    <col min="4352" max="4352" width="9.375" style="26" customWidth="1"/>
    <col min="4353" max="4353" width="5.25" style="26" customWidth="1"/>
    <col min="4354" max="4354" width="4.25" style="26" customWidth="1"/>
    <col min="4355" max="4355" width="14.75" style="26" customWidth="1"/>
    <col min="4356" max="4356" width="11.75" style="26" customWidth="1"/>
    <col min="4357" max="4357" width="14.375" style="26" customWidth="1"/>
    <col min="4358" max="4358" width="8.875" style="26"/>
    <col min="4359" max="4359" width="8.25" style="26" customWidth="1"/>
    <col min="4360" max="4360" width="1" style="26" customWidth="1"/>
    <col min="4361" max="4361" width="9.625" style="26" customWidth="1"/>
    <col min="4362" max="4362" width="2.25" style="26" customWidth="1"/>
    <col min="4363" max="4363" width="9.125" style="26" customWidth="1"/>
    <col min="4364" max="4364" width="6.875" style="26" customWidth="1"/>
    <col min="4365" max="4365" width="11" style="26" customWidth="1"/>
    <col min="4366" max="4366" width="13.875" style="26" customWidth="1"/>
    <col min="4367" max="4367" width="10.875" style="26" customWidth="1"/>
    <col min="4368" max="4368" width="13.75" style="26" customWidth="1"/>
    <col min="4369" max="4369" width="9.375" style="26" customWidth="1"/>
    <col min="4370" max="4607" width="8.875" style="26"/>
    <col min="4608" max="4608" width="9.375" style="26" customWidth="1"/>
    <col min="4609" max="4609" width="5.25" style="26" customWidth="1"/>
    <col min="4610" max="4610" width="4.25" style="26" customWidth="1"/>
    <col min="4611" max="4611" width="14.75" style="26" customWidth="1"/>
    <col min="4612" max="4612" width="11.75" style="26" customWidth="1"/>
    <col min="4613" max="4613" width="14.375" style="26" customWidth="1"/>
    <col min="4614" max="4614" width="8.875" style="26"/>
    <col min="4615" max="4615" width="8.25" style="26" customWidth="1"/>
    <col min="4616" max="4616" width="1" style="26" customWidth="1"/>
    <col min="4617" max="4617" width="9.625" style="26" customWidth="1"/>
    <col min="4618" max="4618" width="2.25" style="26" customWidth="1"/>
    <col min="4619" max="4619" width="9.125" style="26" customWidth="1"/>
    <col min="4620" max="4620" width="6.875" style="26" customWidth="1"/>
    <col min="4621" max="4621" width="11" style="26" customWidth="1"/>
    <col min="4622" max="4622" width="13.875" style="26" customWidth="1"/>
    <col min="4623" max="4623" width="10.875" style="26" customWidth="1"/>
    <col min="4624" max="4624" width="13.75" style="26" customWidth="1"/>
    <col min="4625" max="4625" width="9.375" style="26" customWidth="1"/>
    <col min="4626" max="4863" width="8.875" style="26"/>
    <col min="4864" max="4864" width="9.375" style="26" customWidth="1"/>
    <col min="4865" max="4865" width="5.25" style="26" customWidth="1"/>
    <col min="4866" max="4866" width="4.25" style="26" customWidth="1"/>
    <col min="4867" max="4867" width="14.75" style="26" customWidth="1"/>
    <col min="4868" max="4868" width="11.75" style="26" customWidth="1"/>
    <col min="4869" max="4869" width="14.375" style="26" customWidth="1"/>
    <col min="4870" max="4870" width="8.875" style="26"/>
    <col min="4871" max="4871" width="8.25" style="26" customWidth="1"/>
    <col min="4872" max="4872" width="1" style="26" customWidth="1"/>
    <col min="4873" max="4873" width="9.625" style="26" customWidth="1"/>
    <col min="4874" max="4874" width="2.25" style="26" customWidth="1"/>
    <col min="4875" max="4875" width="9.125" style="26" customWidth="1"/>
    <col min="4876" max="4876" width="6.875" style="26" customWidth="1"/>
    <col min="4877" max="4877" width="11" style="26" customWidth="1"/>
    <col min="4878" max="4878" width="13.875" style="26" customWidth="1"/>
    <col min="4879" max="4879" width="10.875" style="26" customWidth="1"/>
    <col min="4880" max="4880" width="13.75" style="26" customWidth="1"/>
    <col min="4881" max="4881" width="9.375" style="26" customWidth="1"/>
    <col min="4882" max="5119" width="8.875" style="26"/>
    <col min="5120" max="5120" width="9.375" style="26" customWidth="1"/>
    <col min="5121" max="5121" width="5.25" style="26" customWidth="1"/>
    <col min="5122" max="5122" width="4.25" style="26" customWidth="1"/>
    <col min="5123" max="5123" width="14.75" style="26" customWidth="1"/>
    <col min="5124" max="5124" width="11.75" style="26" customWidth="1"/>
    <col min="5125" max="5125" width="14.375" style="26" customWidth="1"/>
    <col min="5126" max="5126" width="8.875" style="26"/>
    <col min="5127" max="5127" width="8.25" style="26" customWidth="1"/>
    <col min="5128" max="5128" width="1" style="26" customWidth="1"/>
    <col min="5129" max="5129" width="9.625" style="26" customWidth="1"/>
    <col min="5130" max="5130" width="2.25" style="26" customWidth="1"/>
    <col min="5131" max="5131" width="9.125" style="26" customWidth="1"/>
    <col min="5132" max="5132" width="6.875" style="26" customWidth="1"/>
    <col min="5133" max="5133" width="11" style="26" customWidth="1"/>
    <col min="5134" max="5134" width="13.875" style="26" customWidth="1"/>
    <col min="5135" max="5135" width="10.875" style="26" customWidth="1"/>
    <col min="5136" max="5136" width="13.75" style="26" customWidth="1"/>
    <col min="5137" max="5137" width="9.375" style="26" customWidth="1"/>
    <col min="5138" max="5375" width="8.875" style="26"/>
    <col min="5376" max="5376" width="9.375" style="26" customWidth="1"/>
    <col min="5377" max="5377" width="5.25" style="26" customWidth="1"/>
    <col min="5378" max="5378" width="4.25" style="26" customWidth="1"/>
    <col min="5379" max="5379" width="14.75" style="26" customWidth="1"/>
    <col min="5380" max="5380" width="11.75" style="26" customWidth="1"/>
    <col min="5381" max="5381" width="14.375" style="26" customWidth="1"/>
    <col min="5382" max="5382" width="8.875" style="26"/>
    <col min="5383" max="5383" width="8.25" style="26" customWidth="1"/>
    <col min="5384" max="5384" width="1" style="26" customWidth="1"/>
    <col min="5385" max="5385" width="9.625" style="26" customWidth="1"/>
    <col min="5386" max="5386" width="2.25" style="26" customWidth="1"/>
    <col min="5387" max="5387" width="9.125" style="26" customWidth="1"/>
    <col min="5388" max="5388" width="6.875" style="26" customWidth="1"/>
    <col min="5389" max="5389" width="11" style="26" customWidth="1"/>
    <col min="5390" max="5390" width="13.875" style="26" customWidth="1"/>
    <col min="5391" max="5391" width="10.875" style="26" customWidth="1"/>
    <col min="5392" max="5392" width="13.75" style="26" customWidth="1"/>
    <col min="5393" max="5393" width="9.375" style="26" customWidth="1"/>
    <col min="5394" max="5631" width="8.875" style="26"/>
    <col min="5632" max="5632" width="9.375" style="26" customWidth="1"/>
    <col min="5633" max="5633" width="5.25" style="26" customWidth="1"/>
    <col min="5634" max="5634" width="4.25" style="26" customWidth="1"/>
    <col min="5635" max="5635" width="14.75" style="26" customWidth="1"/>
    <col min="5636" max="5636" width="11.75" style="26" customWidth="1"/>
    <col min="5637" max="5637" width="14.375" style="26" customWidth="1"/>
    <col min="5638" max="5638" width="8.875" style="26"/>
    <col min="5639" max="5639" width="8.25" style="26" customWidth="1"/>
    <col min="5640" max="5640" width="1" style="26" customWidth="1"/>
    <col min="5641" max="5641" width="9.625" style="26" customWidth="1"/>
    <col min="5642" max="5642" width="2.25" style="26" customWidth="1"/>
    <col min="5643" max="5643" width="9.125" style="26" customWidth="1"/>
    <col min="5644" max="5644" width="6.875" style="26" customWidth="1"/>
    <col min="5645" max="5645" width="11" style="26" customWidth="1"/>
    <col min="5646" max="5646" width="13.875" style="26" customWidth="1"/>
    <col min="5647" max="5647" width="10.875" style="26" customWidth="1"/>
    <col min="5648" max="5648" width="13.75" style="26" customWidth="1"/>
    <col min="5649" max="5649" width="9.375" style="26" customWidth="1"/>
    <col min="5650" max="5887" width="8.875" style="26"/>
    <col min="5888" max="5888" width="9.375" style="26" customWidth="1"/>
    <col min="5889" max="5889" width="5.25" style="26" customWidth="1"/>
    <col min="5890" max="5890" width="4.25" style="26" customWidth="1"/>
    <col min="5891" max="5891" width="14.75" style="26" customWidth="1"/>
    <col min="5892" max="5892" width="11.75" style="26" customWidth="1"/>
    <col min="5893" max="5893" width="14.375" style="26" customWidth="1"/>
    <col min="5894" max="5894" width="8.875" style="26"/>
    <col min="5895" max="5895" width="8.25" style="26" customWidth="1"/>
    <col min="5896" max="5896" width="1" style="26" customWidth="1"/>
    <col min="5897" max="5897" width="9.625" style="26" customWidth="1"/>
    <col min="5898" max="5898" width="2.25" style="26" customWidth="1"/>
    <col min="5899" max="5899" width="9.125" style="26" customWidth="1"/>
    <col min="5900" max="5900" width="6.875" style="26" customWidth="1"/>
    <col min="5901" max="5901" width="11" style="26" customWidth="1"/>
    <col min="5902" max="5902" width="13.875" style="26" customWidth="1"/>
    <col min="5903" max="5903" width="10.875" style="26" customWidth="1"/>
    <col min="5904" max="5904" width="13.75" style="26" customWidth="1"/>
    <col min="5905" max="5905" width="9.375" style="26" customWidth="1"/>
    <col min="5906" max="6143" width="8.875" style="26"/>
    <col min="6144" max="6144" width="9.375" style="26" customWidth="1"/>
    <col min="6145" max="6145" width="5.25" style="26" customWidth="1"/>
    <col min="6146" max="6146" width="4.25" style="26" customWidth="1"/>
    <col min="6147" max="6147" width="14.75" style="26" customWidth="1"/>
    <col min="6148" max="6148" width="11.75" style="26" customWidth="1"/>
    <col min="6149" max="6149" width="14.375" style="26" customWidth="1"/>
    <col min="6150" max="6150" width="8.875" style="26"/>
    <col min="6151" max="6151" width="8.25" style="26" customWidth="1"/>
    <col min="6152" max="6152" width="1" style="26" customWidth="1"/>
    <col min="6153" max="6153" width="9.625" style="26" customWidth="1"/>
    <col min="6154" max="6154" width="2.25" style="26" customWidth="1"/>
    <col min="6155" max="6155" width="9.125" style="26" customWidth="1"/>
    <col min="6156" max="6156" width="6.875" style="26" customWidth="1"/>
    <col min="6157" max="6157" width="11" style="26" customWidth="1"/>
    <col min="6158" max="6158" width="13.875" style="26" customWidth="1"/>
    <col min="6159" max="6159" width="10.875" style="26" customWidth="1"/>
    <col min="6160" max="6160" width="13.75" style="26" customWidth="1"/>
    <col min="6161" max="6161" width="9.375" style="26" customWidth="1"/>
    <col min="6162" max="6399" width="8.875" style="26"/>
    <col min="6400" max="6400" width="9.375" style="26" customWidth="1"/>
    <col min="6401" max="6401" width="5.25" style="26" customWidth="1"/>
    <col min="6402" max="6402" width="4.25" style="26" customWidth="1"/>
    <col min="6403" max="6403" width="14.75" style="26" customWidth="1"/>
    <col min="6404" max="6404" width="11.75" style="26" customWidth="1"/>
    <col min="6405" max="6405" width="14.375" style="26" customWidth="1"/>
    <col min="6406" max="6406" width="8.875" style="26"/>
    <col min="6407" max="6407" width="8.25" style="26" customWidth="1"/>
    <col min="6408" max="6408" width="1" style="26" customWidth="1"/>
    <col min="6409" max="6409" width="9.625" style="26" customWidth="1"/>
    <col min="6410" max="6410" width="2.25" style="26" customWidth="1"/>
    <col min="6411" max="6411" width="9.125" style="26" customWidth="1"/>
    <col min="6412" max="6412" width="6.875" style="26" customWidth="1"/>
    <col min="6413" max="6413" width="11" style="26" customWidth="1"/>
    <col min="6414" max="6414" width="13.875" style="26" customWidth="1"/>
    <col min="6415" max="6415" width="10.875" style="26" customWidth="1"/>
    <col min="6416" max="6416" width="13.75" style="26" customWidth="1"/>
    <col min="6417" max="6417" width="9.375" style="26" customWidth="1"/>
    <col min="6418" max="6655" width="8.875" style="26"/>
    <col min="6656" max="6656" width="9.375" style="26" customWidth="1"/>
    <col min="6657" max="6657" width="5.25" style="26" customWidth="1"/>
    <col min="6658" max="6658" width="4.25" style="26" customWidth="1"/>
    <col min="6659" max="6659" width="14.75" style="26" customWidth="1"/>
    <col min="6660" max="6660" width="11.75" style="26" customWidth="1"/>
    <col min="6661" max="6661" width="14.375" style="26" customWidth="1"/>
    <col min="6662" max="6662" width="8.875" style="26"/>
    <col min="6663" max="6663" width="8.25" style="26" customWidth="1"/>
    <col min="6664" max="6664" width="1" style="26" customWidth="1"/>
    <col min="6665" max="6665" width="9.625" style="26" customWidth="1"/>
    <col min="6666" max="6666" width="2.25" style="26" customWidth="1"/>
    <col min="6667" max="6667" width="9.125" style="26" customWidth="1"/>
    <col min="6668" max="6668" width="6.875" style="26" customWidth="1"/>
    <col min="6669" max="6669" width="11" style="26" customWidth="1"/>
    <col min="6670" max="6670" width="13.875" style="26" customWidth="1"/>
    <col min="6671" max="6671" width="10.875" style="26" customWidth="1"/>
    <col min="6672" max="6672" width="13.75" style="26" customWidth="1"/>
    <col min="6673" max="6673" width="9.375" style="26" customWidth="1"/>
    <col min="6674" max="6911" width="8.875" style="26"/>
    <col min="6912" max="6912" width="9.375" style="26" customWidth="1"/>
    <col min="6913" max="6913" width="5.25" style="26" customWidth="1"/>
    <col min="6914" max="6914" width="4.25" style="26" customWidth="1"/>
    <col min="6915" max="6915" width="14.75" style="26" customWidth="1"/>
    <col min="6916" max="6916" width="11.75" style="26" customWidth="1"/>
    <col min="6917" max="6917" width="14.375" style="26" customWidth="1"/>
    <col min="6918" max="6918" width="8.875" style="26"/>
    <col min="6919" max="6919" width="8.25" style="26" customWidth="1"/>
    <col min="6920" max="6920" width="1" style="26" customWidth="1"/>
    <col min="6921" max="6921" width="9.625" style="26" customWidth="1"/>
    <col min="6922" max="6922" width="2.25" style="26" customWidth="1"/>
    <col min="6923" max="6923" width="9.125" style="26" customWidth="1"/>
    <col min="6924" max="6924" width="6.875" style="26" customWidth="1"/>
    <col min="6925" max="6925" width="11" style="26" customWidth="1"/>
    <col min="6926" max="6926" width="13.875" style="26" customWidth="1"/>
    <col min="6927" max="6927" width="10.875" style="26" customWidth="1"/>
    <col min="6928" max="6928" width="13.75" style="26" customWidth="1"/>
    <col min="6929" max="6929" width="9.375" style="26" customWidth="1"/>
    <col min="6930" max="7167" width="8.875" style="26"/>
    <col min="7168" max="7168" width="9.375" style="26" customWidth="1"/>
    <col min="7169" max="7169" width="5.25" style="26" customWidth="1"/>
    <col min="7170" max="7170" width="4.25" style="26" customWidth="1"/>
    <col min="7171" max="7171" width="14.75" style="26" customWidth="1"/>
    <col min="7172" max="7172" width="11.75" style="26" customWidth="1"/>
    <col min="7173" max="7173" width="14.375" style="26" customWidth="1"/>
    <col min="7174" max="7174" width="8.875" style="26"/>
    <col min="7175" max="7175" width="8.25" style="26" customWidth="1"/>
    <col min="7176" max="7176" width="1" style="26" customWidth="1"/>
    <col min="7177" max="7177" width="9.625" style="26" customWidth="1"/>
    <col min="7178" max="7178" width="2.25" style="26" customWidth="1"/>
    <col min="7179" max="7179" width="9.125" style="26" customWidth="1"/>
    <col min="7180" max="7180" width="6.875" style="26" customWidth="1"/>
    <col min="7181" max="7181" width="11" style="26" customWidth="1"/>
    <col min="7182" max="7182" width="13.875" style="26" customWidth="1"/>
    <col min="7183" max="7183" width="10.875" style="26" customWidth="1"/>
    <col min="7184" max="7184" width="13.75" style="26" customWidth="1"/>
    <col min="7185" max="7185" width="9.375" style="26" customWidth="1"/>
    <col min="7186" max="7423" width="8.875" style="26"/>
    <col min="7424" max="7424" width="9.375" style="26" customWidth="1"/>
    <col min="7425" max="7425" width="5.25" style="26" customWidth="1"/>
    <col min="7426" max="7426" width="4.25" style="26" customWidth="1"/>
    <col min="7427" max="7427" width="14.75" style="26" customWidth="1"/>
    <col min="7428" max="7428" width="11.75" style="26" customWidth="1"/>
    <col min="7429" max="7429" width="14.375" style="26" customWidth="1"/>
    <col min="7430" max="7430" width="8.875" style="26"/>
    <col min="7431" max="7431" width="8.25" style="26" customWidth="1"/>
    <col min="7432" max="7432" width="1" style="26" customWidth="1"/>
    <col min="7433" max="7433" width="9.625" style="26" customWidth="1"/>
    <col min="7434" max="7434" width="2.25" style="26" customWidth="1"/>
    <col min="7435" max="7435" width="9.125" style="26" customWidth="1"/>
    <col min="7436" max="7436" width="6.875" style="26" customWidth="1"/>
    <col min="7437" max="7437" width="11" style="26" customWidth="1"/>
    <col min="7438" max="7438" width="13.875" style="26" customWidth="1"/>
    <col min="7439" max="7439" width="10.875" style="26" customWidth="1"/>
    <col min="7440" max="7440" width="13.75" style="26" customWidth="1"/>
    <col min="7441" max="7441" width="9.375" style="26" customWidth="1"/>
    <col min="7442" max="7679" width="8.875" style="26"/>
    <col min="7680" max="7680" width="9.375" style="26" customWidth="1"/>
    <col min="7681" max="7681" width="5.25" style="26" customWidth="1"/>
    <col min="7682" max="7682" width="4.25" style="26" customWidth="1"/>
    <col min="7683" max="7683" width="14.75" style="26" customWidth="1"/>
    <col min="7684" max="7684" width="11.75" style="26" customWidth="1"/>
    <col min="7685" max="7685" width="14.375" style="26" customWidth="1"/>
    <col min="7686" max="7686" width="8.875" style="26"/>
    <col min="7687" max="7687" width="8.25" style="26" customWidth="1"/>
    <col min="7688" max="7688" width="1" style="26" customWidth="1"/>
    <col min="7689" max="7689" width="9.625" style="26" customWidth="1"/>
    <col min="7690" max="7690" width="2.25" style="26" customWidth="1"/>
    <col min="7691" max="7691" width="9.125" style="26" customWidth="1"/>
    <col min="7692" max="7692" width="6.875" style="26" customWidth="1"/>
    <col min="7693" max="7693" width="11" style="26" customWidth="1"/>
    <col min="7694" max="7694" width="13.875" style="26" customWidth="1"/>
    <col min="7695" max="7695" width="10.875" style="26" customWidth="1"/>
    <col min="7696" max="7696" width="13.75" style="26" customWidth="1"/>
    <col min="7697" max="7697" width="9.375" style="26" customWidth="1"/>
    <col min="7698" max="7935" width="8.875" style="26"/>
    <col min="7936" max="7936" width="9.375" style="26" customWidth="1"/>
    <col min="7937" max="7937" width="5.25" style="26" customWidth="1"/>
    <col min="7938" max="7938" width="4.25" style="26" customWidth="1"/>
    <col min="7939" max="7939" width="14.75" style="26" customWidth="1"/>
    <col min="7940" max="7940" width="11.75" style="26" customWidth="1"/>
    <col min="7941" max="7941" width="14.375" style="26" customWidth="1"/>
    <col min="7942" max="7942" width="8.875" style="26"/>
    <col min="7943" max="7943" width="8.25" style="26" customWidth="1"/>
    <col min="7944" max="7944" width="1" style="26" customWidth="1"/>
    <col min="7945" max="7945" width="9.625" style="26" customWidth="1"/>
    <col min="7946" max="7946" width="2.25" style="26" customWidth="1"/>
    <col min="7947" max="7947" width="9.125" style="26" customWidth="1"/>
    <col min="7948" max="7948" width="6.875" style="26" customWidth="1"/>
    <col min="7949" max="7949" width="11" style="26" customWidth="1"/>
    <col min="7950" max="7950" width="13.875" style="26" customWidth="1"/>
    <col min="7951" max="7951" width="10.875" style="26" customWidth="1"/>
    <col min="7952" max="7952" width="13.75" style="26" customWidth="1"/>
    <col min="7953" max="7953" width="9.375" style="26" customWidth="1"/>
    <col min="7954" max="8191" width="8.875" style="26"/>
    <col min="8192" max="8192" width="9.375" style="26" customWidth="1"/>
    <col min="8193" max="8193" width="5.25" style="26" customWidth="1"/>
    <col min="8194" max="8194" width="4.25" style="26" customWidth="1"/>
    <col min="8195" max="8195" width="14.75" style="26" customWidth="1"/>
    <col min="8196" max="8196" width="11.75" style="26" customWidth="1"/>
    <col min="8197" max="8197" width="14.375" style="26" customWidth="1"/>
    <col min="8198" max="8198" width="8.875" style="26"/>
    <col min="8199" max="8199" width="8.25" style="26" customWidth="1"/>
    <col min="8200" max="8200" width="1" style="26" customWidth="1"/>
    <col min="8201" max="8201" width="9.625" style="26" customWidth="1"/>
    <col min="8202" max="8202" width="2.25" style="26" customWidth="1"/>
    <col min="8203" max="8203" width="9.125" style="26" customWidth="1"/>
    <col min="8204" max="8204" width="6.875" style="26" customWidth="1"/>
    <col min="8205" max="8205" width="11" style="26" customWidth="1"/>
    <col min="8206" max="8206" width="13.875" style="26" customWidth="1"/>
    <col min="8207" max="8207" width="10.875" style="26" customWidth="1"/>
    <col min="8208" max="8208" width="13.75" style="26" customWidth="1"/>
    <col min="8209" max="8209" width="9.375" style="26" customWidth="1"/>
    <col min="8210" max="8447" width="8.875" style="26"/>
    <col min="8448" max="8448" width="9.375" style="26" customWidth="1"/>
    <col min="8449" max="8449" width="5.25" style="26" customWidth="1"/>
    <col min="8450" max="8450" width="4.25" style="26" customWidth="1"/>
    <col min="8451" max="8451" width="14.75" style="26" customWidth="1"/>
    <col min="8452" max="8452" width="11.75" style="26" customWidth="1"/>
    <col min="8453" max="8453" width="14.375" style="26" customWidth="1"/>
    <col min="8454" max="8454" width="8.875" style="26"/>
    <col min="8455" max="8455" width="8.25" style="26" customWidth="1"/>
    <col min="8456" max="8456" width="1" style="26" customWidth="1"/>
    <col min="8457" max="8457" width="9.625" style="26" customWidth="1"/>
    <col min="8458" max="8458" width="2.25" style="26" customWidth="1"/>
    <col min="8459" max="8459" width="9.125" style="26" customWidth="1"/>
    <col min="8460" max="8460" width="6.875" style="26" customWidth="1"/>
    <col min="8461" max="8461" width="11" style="26" customWidth="1"/>
    <col min="8462" max="8462" width="13.875" style="26" customWidth="1"/>
    <col min="8463" max="8463" width="10.875" style="26" customWidth="1"/>
    <col min="8464" max="8464" width="13.75" style="26" customWidth="1"/>
    <col min="8465" max="8465" width="9.375" style="26" customWidth="1"/>
    <col min="8466" max="8703" width="8.875" style="26"/>
    <col min="8704" max="8704" width="9.375" style="26" customWidth="1"/>
    <col min="8705" max="8705" width="5.25" style="26" customWidth="1"/>
    <col min="8706" max="8706" width="4.25" style="26" customWidth="1"/>
    <col min="8707" max="8707" width="14.75" style="26" customWidth="1"/>
    <col min="8708" max="8708" width="11.75" style="26" customWidth="1"/>
    <col min="8709" max="8709" width="14.375" style="26" customWidth="1"/>
    <col min="8710" max="8710" width="8.875" style="26"/>
    <col min="8711" max="8711" width="8.25" style="26" customWidth="1"/>
    <col min="8712" max="8712" width="1" style="26" customWidth="1"/>
    <col min="8713" max="8713" width="9.625" style="26" customWidth="1"/>
    <col min="8714" max="8714" width="2.25" style="26" customWidth="1"/>
    <col min="8715" max="8715" width="9.125" style="26" customWidth="1"/>
    <col min="8716" max="8716" width="6.875" style="26" customWidth="1"/>
    <col min="8717" max="8717" width="11" style="26" customWidth="1"/>
    <col min="8718" max="8718" width="13.875" style="26" customWidth="1"/>
    <col min="8719" max="8719" width="10.875" style="26" customWidth="1"/>
    <col min="8720" max="8720" width="13.75" style="26" customWidth="1"/>
    <col min="8721" max="8721" width="9.375" style="26" customWidth="1"/>
    <col min="8722" max="8959" width="8.875" style="26"/>
    <col min="8960" max="8960" width="9.375" style="26" customWidth="1"/>
    <col min="8961" max="8961" width="5.25" style="26" customWidth="1"/>
    <col min="8962" max="8962" width="4.25" style="26" customWidth="1"/>
    <col min="8963" max="8963" width="14.75" style="26" customWidth="1"/>
    <col min="8964" max="8964" width="11.75" style="26" customWidth="1"/>
    <col min="8965" max="8965" width="14.375" style="26" customWidth="1"/>
    <col min="8966" max="8966" width="8.875" style="26"/>
    <col min="8967" max="8967" width="8.25" style="26" customWidth="1"/>
    <col min="8968" max="8968" width="1" style="26" customWidth="1"/>
    <col min="8969" max="8969" width="9.625" style="26" customWidth="1"/>
    <col min="8970" max="8970" width="2.25" style="26" customWidth="1"/>
    <col min="8971" max="8971" width="9.125" style="26" customWidth="1"/>
    <col min="8972" max="8972" width="6.875" style="26" customWidth="1"/>
    <col min="8973" max="8973" width="11" style="26" customWidth="1"/>
    <col min="8974" max="8974" width="13.875" style="26" customWidth="1"/>
    <col min="8975" max="8975" width="10.875" style="26" customWidth="1"/>
    <col min="8976" max="8976" width="13.75" style="26" customWidth="1"/>
    <col min="8977" max="8977" width="9.375" style="26" customWidth="1"/>
    <col min="8978" max="9215" width="8.875" style="26"/>
    <col min="9216" max="9216" width="9.375" style="26" customWidth="1"/>
    <col min="9217" max="9217" width="5.25" style="26" customWidth="1"/>
    <col min="9218" max="9218" width="4.25" style="26" customWidth="1"/>
    <col min="9219" max="9219" width="14.75" style="26" customWidth="1"/>
    <col min="9220" max="9220" width="11.75" style="26" customWidth="1"/>
    <col min="9221" max="9221" width="14.375" style="26" customWidth="1"/>
    <col min="9222" max="9222" width="8.875" style="26"/>
    <col min="9223" max="9223" width="8.25" style="26" customWidth="1"/>
    <col min="9224" max="9224" width="1" style="26" customWidth="1"/>
    <col min="9225" max="9225" width="9.625" style="26" customWidth="1"/>
    <col min="9226" max="9226" width="2.25" style="26" customWidth="1"/>
    <col min="9227" max="9227" width="9.125" style="26" customWidth="1"/>
    <col min="9228" max="9228" width="6.875" style="26" customWidth="1"/>
    <col min="9229" max="9229" width="11" style="26" customWidth="1"/>
    <col min="9230" max="9230" width="13.875" style="26" customWidth="1"/>
    <col min="9231" max="9231" width="10.875" style="26" customWidth="1"/>
    <col min="9232" max="9232" width="13.75" style="26" customWidth="1"/>
    <col min="9233" max="9233" width="9.375" style="26" customWidth="1"/>
    <col min="9234" max="9471" width="8.875" style="26"/>
    <col min="9472" max="9472" width="9.375" style="26" customWidth="1"/>
    <col min="9473" max="9473" width="5.25" style="26" customWidth="1"/>
    <col min="9474" max="9474" width="4.25" style="26" customWidth="1"/>
    <col min="9475" max="9475" width="14.75" style="26" customWidth="1"/>
    <col min="9476" max="9476" width="11.75" style="26" customWidth="1"/>
    <col min="9477" max="9477" width="14.375" style="26" customWidth="1"/>
    <col min="9478" max="9478" width="8.875" style="26"/>
    <col min="9479" max="9479" width="8.25" style="26" customWidth="1"/>
    <col min="9480" max="9480" width="1" style="26" customWidth="1"/>
    <col min="9481" max="9481" width="9.625" style="26" customWidth="1"/>
    <col min="9482" max="9482" width="2.25" style="26" customWidth="1"/>
    <col min="9483" max="9483" width="9.125" style="26" customWidth="1"/>
    <col min="9484" max="9484" width="6.875" style="26" customWidth="1"/>
    <col min="9485" max="9485" width="11" style="26" customWidth="1"/>
    <col min="9486" max="9486" width="13.875" style="26" customWidth="1"/>
    <col min="9487" max="9487" width="10.875" style="26" customWidth="1"/>
    <col min="9488" max="9488" width="13.75" style="26" customWidth="1"/>
    <col min="9489" max="9489" width="9.375" style="26" customWidth="1"/>
    <col min="9490" max="9727" width="8.875" style="26"/>
    <col min="9728" max="9728" width="9.375" style="26" customWidth="1"/>
    <col min="9729" max="9729" width="5.25" style="26" customWidth="1"/>
    <col min="9730" max="9730" width="4.25" style="26" customWidth="1"/>
    <col min="9731" max="9731" width="14.75" style="26" customWidth="1"/>
    <col min="9732" max="9732" width="11.75" style="26" customWidth="1"/>
    <col min="9733" max="9733" width="14.375" style="26" customWidth="1"/>
    <col min="9734" max="9734" width="8.875" style="26"/>
    <col min="9735" max="9735" width="8.25" style="26" customWidth="1"/>
    <col min="9736" max="9736" width="1" style="26" customWidth="1"/>
    <col min="9737" max="9737" width="9.625" style="26" customWidth="1"/>
    <col min="9738" max="9738" width="2.25" style="26" customWidth="1"/>
    <col min="9739" max="9739" width="9.125" style="26" customWidth="1"/>
    <col min="9740" max="9740" width="6.875" style="26" customWidth="1"/>
    <col min="9741" max="9741" width="11" style="26" customWidth="1"/>
    <col min="9742" max="9742" width="13.875" style="26" customWidth="1"/>
    <col min="9743" max="9743" width="10.875" style="26" customWidth="1"/>
    <col min="9744" max="9744" width="13.75" style="26" customWidth="1"/>
    <col min="9745" max="9745" width="9.375" style="26" customWidth="1"/>
    <col min="9746" max="9983" width="8.875" style="26"/>
    <col min="9984" max="9984" width="9.375" style="26" customWidth="1"/>
    <col min="9985" max="9985" width="5.25" style="26" customWidth="1"/>
    <col min="9986" max="9986" width="4.25" style="26" customWidth="1"/>
    <col min="9987" max="9987" width="14.75" style="26" customWidth="1"/>
    <col min="9988" max="9988" width="11.75" style="26" customWidth="1"/>
    <col min="9989" max="9989" width="14.375" style="26" customWidth="1"/>
    <col min="9990" max="9990" width="8.875" style="26"/>
    <col min="9991" max="9991" width="8.25" style="26" customWidth="1"/>
    <col min="9992" max="9992" width="1" style="26" customWidth="1"/>
    <col min="9993" max="9993" width="9.625" style="26" customWidth="1"/>
    <col min="9994" max="9994" width="2.25" style="26" customWidth="1"/>
    <col min="9995" max="9995" width="9.125" style="26" customWidth="1"/>
    <col min="9996" max="9996" width="6.875" style="26" customWidth="1"/>
    <col min="9997" max="9997" width="11" style="26" customWidth="1"/>
    <col min="9998" max="9998" width="13.875" style="26" customWidth="1"/>
    <col min="9999" max="9999" width="10.875" style="26" customWidth="1"/>
    <col min="10000" max="10000" width="13.75" style="26" customWidth="1"/>
    <col min="10001" max="10001" width="9.375" style="26" customWidth="1"/>
    <col min="10002" max="10239" width="8.875" style="26"/>
    <col min="10240" max="10240" width="9.375" style="26" customWidth="1"/>
    <col min="10241" max="10241" width="5.25" style="26" customWidth="1"/>
    <col min="10242" max="10242" width="4.25" style="26" customWidth="1"/>
    <col min="10243" max="10243" width="14.75" style="26" customWidth="1"/>
    <col min="10244" max="10244" width="11.75" style="26" customWidth="1"/>
    <col min="10245" max="10245" width="14.375" style="26" customWidth="1"/>
    <col min="10246" max="10246" width="8.875" style="26"/>
    <col min="10247" max="10247" width="8.25" style="26" customWidth="1"/>
    <col min="10248" max="10248" width="1" style="26" customWidth="1"/>
    <col min="10249" max="10249" width="9.625" style="26" customWidth="1"/>
    <col min="10250" max="10250" width="2.25" style="26" customWidth="1"/>
    <col min="10251" max="10251" width="9.125" style="26" customWidth="1"/>
    <col min="10252" max="10252" width="6.875" style="26" customWidth="1"/>
    <col min="10253" max="10253" width="11" style="26" customWidth="1"/>
    <col min="10254" max="10254" width="13.875" style="26" customWidth="1"/>
    <col min="10255" max="10255" width="10.875" style="26" customWidth="1"/>
    <col min="10256" max="10256" width="13.75" style="26" customWidth="1"/>
    <col min="10257" max="10257" width="9.375" style="26" customWidth="1"/>
    <col min="10258" max="10495" width="8.875" style="26"/>
    <col min="10496" max="10496" width="9.375" style="26" customWidth="1"/>
    <col min="10497" max="10497" width="5.25" style="26" customWidth="1"/>
    <col min="10498" max="10498" width="4.25" style="26" customWidth="1"/>
    <col min="10499" max="10499" width="14.75" style="26" customWidth="1"/>
    <col min="10500" max="10500" width="11.75" style="26" customWidth="1"/>
    <col min="10501" max="10501" width="14.375" style="26" customWidth="1"/>
    <col min="10502" max="10502" width="8.875" style="26"/>
    <col min="10503" max="10503" width="8.25" style="26" customWidth="1"/>
    <col min="10504" max="10504" width="1" style="26" customWidth="1"/>
    <col min="10505" max="10505" width="9.625" style="26" customWidth="1"/>
    <col min="10506" max="10506" width="2.25" style="26" customWidth="1"/>
    <col min="10507" max="10507" width="9.125" style="26" customWidth="1"/>
    <col min="10508" max="10508" width="6.875" style="26" customWidth="1"/>
    <col min="10509" max="10509" width="11" style="26" customWidth="1"/>
    <col min="10510" max="10510" width="13.875" style="26" customWidth="1"/>
    <col min="10511" max="10511" width="10.875" style="26" customWidth="1"/>
    <col min="10512" max="10512" width="13.75" style="26" customWidth="1"/>
    <col min="10513" max="10513" width="9.375" style="26" customWidth="1"/>
    <col min="10514" max="10751" width="8.875" style="26"/>
    <col min="10752" max="10752" width="9.375" style="26" customWidth="1"/>
    <col min="10753" max="10753" width="5.25" style="26" customWidth="1"/>
    <col min="10754" max="10754" width="4.25" style="26" customWidth="1"/>
    <col min="10755" max="10755" width="14.75" style="26" customWidth="1"/>
    <col min="10756" max="10756" width="11.75" style="26" customWidth="1"/>
    <col min="10757" max="10757" width="14.375" style="26" customWidth="1"/>
    <col min="10758" max="10758" width="8.875" style="26"/>
    <col min="10759" max="10759" width="8.25" style="26" customWidth="1"/>
    <col min="10760" max="10760" width="1" style="26" customWidth="1"/>
    <col min="10761" max="10761" width="9.625" style="26" customWidth="1"/>
    <col min="10762" max="10762" width="2.25" style="26" customWidth="1"/>
    <col min="10763" max="10763" width="9.125" style="26" customWidth="1"/>
    <col min="10764" max="10764" width="6.875" style="26" customWidth="1"/>
    <col min="10765" max="10765" width="11" style="26" customWidth="1"/>
    <col min="10766" max="10766" width="13.875" style="26" customWidth="1"/>
    <col min="10767" max="10767" width="10.875" style="26" customWidth="1"/>
    <col min="10768" max="10768" width="13.75" style="26" customWidth="1"/>
    <col min="10769" max="10769" width="9.375" style="26" customWidth="1"/>
    <col min="10770" max="11007" width="8.875" style="26"/>
    <col min="11008" max="11008" width="9.375" style="26" customWidth="1"/>
    <col min="11009" max="11009" width="5.25" style="26" customWidth="1"/>
    <col min="11010" max="11010" width="4.25" style="26" customWidth="1"/>
    <col min="11011" max="11011" width="14.75" style="26" customWidth="1"/>
    <col min="11012" max="11012" width="11.75" style="26" customWidth="1"/>
    <col min="11013" max="11013" width="14.375" style="26" customWidth="1"/>
    <col min="11014" max="11014" width="8.875" style="26"/>
    <col min="11015" max="11015" width="8.25" style="26" customWidth="1"/>
    <col min="11016" max="11016" width="1" style="26" customWidth="1"/>
    <col min="11017" max="11017" width="9.625" style="26" customWidth="1"/>
    <col min="11018" max="11018" width="2.25" style="26" customWidth="1"/>
    <col min="11019" max="11019" width="9.125" style="26" customWidth="1"/>
    <col min="11020" max="11020" width="6.875" style="26" customWidth="1"/>
    <col min="11021" max="11021" width="11" style="26" customWidth="1"/>
    <col min="11022" max="11022" width="13.875" style="26" customWidth="1"/>
    <col min="11023" max="11023" width="10.875" style="26" customWidth="1"/>
    <col min="11024" max="11024" width="13.75" style="26" customWidth="1"/>
    <col min="11025" max="11025" width="9.375" style="26" customWidth="1"/>
    <col min="11026" max="11263" width="8.875" style="26"/>
    <col min="11264" max="11264" width="9.375" style="26" customWidth="1"/>
    <col min="11265" max="11265" width="5.25" style="26" customWidth="1"/>
    <col min="11266" max="11266" width="4.25" style="26" customWidth="1"/>
    <col min="11267" max="11267" width="14.75" style="26" customWidth="1"/>
    <col min="11268" max="11268" width="11.75" style="26" customWidth="1"/>
    <col min="11269" max="11269" width="14.375" style="26" customWidth="1"/>
    <col min="11270" max="11270" width="8.875" style="26"/>
    <col min="11271" max="11271" width="8.25" style="26" customWidth="1"/>
    <col min="11272" max="11272" width="1" style="26" customWidth="1"/>
    <col min="11273" max="11273" width="9.625" style="26" customWidth="1"/>
    <col min="11274" max="11274" width="2.25" style="26" customWidth="1"/>
    <col min="11275" max="11275" width="9.125" style="26" customWidth="1"/>
    <col min="11276" max="11276" width="6.875" style="26" customWidth="1"/>
    <col min="11277" max="11277" width="11" style="26" customWidth="1"/>
    <col min="11278" max="11278" width="13.875" style="26" customWidth="1"/>
    <col min="11279" max="11279" width="10.875" style="26" customWidth="1"/>
    <col min="11280" max="11280" width="13.75" style="26" customWidth="1"/>
    <col min="11281" max="11281" width="9.375" style="26" customWidth="1"/>
    <col min="11282" max="11519" width="8.875" style="26"/>
    <col min="11520" max="11520" width="9.375" style="26" customWidth="1"/>
    <col min="11521" max="11521" width="5.25" style="26" customWidth="1"/>
    <col min="11522" max="11522" width="4.25" style="26" customWidth="1"/>
    <col min="11523" max="11523" width="14.75" style="26" customWidth="1"/>
    <col min="11524" max="11524" width="11.75" style="26" customWidth="1"/>
    <col min="11525" max="11525" width="14.375" style="26" customWidth="1"/>
    <col min="11526" max="11526" width="8.875" style="26"/>
    <col min="11527" max="11527" width="8.25" style="26" customWidth="1"/>
    <col min="11528" max="11528" width="1" style="26" customWidth="1"/>
    <col min="11529" max="11529" width="9.625" style="26" customWidth="1"/>
    <col min="11530" max="11530" width="2.25" style="26" customWidth="1"/>
    <col min="11531" max="11531" width="9.125" style="26" customWidth="1"/>
    <col min="11532" max="11532" width="6.875" style="26" customWidth="1"/>
    <col min="11533" max="11533" width="11" style="26" customWidth="1"/>
    <col min="11534" max="11534" width="13.875" style="26" customWidth="1"/>
    <col min="11535" max="11535" width="10.875" style="26" customWidth="1"/>
    <col min="11536" max="11536" width="13.75" style="26" customWidth="1"/>
    <col min="11537" max="11537" width="9.375" style="26" customWidth="1"/>
    <col min="11538" max="11775" width="8.875" style="26"/>
    <col min="11776" max="11776" width="9.375" style="26" customWidth="1"/>
    <col min="11777" max="11777" width="5.25" style="26" customWidth="1"/>
    <col min="11778" max="11778" width="4.25" style="26" customWidth="1"/>
    <col min="11779" max="11779" width="14.75" style="26" customWidth="1"/>
    <col min="11780" max="11780" width="11.75" style="26" customWidth="1"/>
    <col min="11781" max="11781" width="14.375" style="26" customWidth="1"/>
    <col min="11782" max="11782" width="8.875" style="26"/>
    <col min="11783" max="11783" width="8.25" style="26" customWidth="1"/>
    <col min="11784" max="11784" width="1" style="26" customWidth="1"/>
    <col min="11785" max="11785" width="9.625" style="26" customWidth="1"/>
    <col min="11786" max="11786" width="2.25" style="26" customWidth="1"/>
    <col min="11787" max="11787" width="9.125" style="26" customWidth="1"/>
    <col min="11788" max="11788" width="6.875" style="26" customWidth="1"/>
    <col min="11789" max="11789" width="11" style="26" customWidth="1"/>
    <col min="11790" max="11790" width="13.875" style="26" customWidth="1"/>
    <col min="11791" max="11791" width="10.875" style="26" customWidth="1"/>
    <col min="11792" max="11792" width="13.75" style="26" customWidth="1"/>
    <col min="11793" max="11793" width="9.375" style="26" customWidth="1"/>
    <col min="11794" max="12031" width="8.875" style="26"/>
    <col min="12032" max="12032" width="9.375" style="26" customWidth="1"/>
    <col min="12033" max="12033" width="5.25" style="26" customWidth="1"/>
    <col min="12034" max="12034" width="4.25" style="26" customWidth="1"/>
    <col min="12035" max="12035" width="14.75" style="26" customWidth="1"/>
    <col min="12036" max="12036" width="11.75" style="26" customWidth="1"/>
    <col min="12037" max="12037" width="14.375" style="26" customWidth="1"/>
    <col min="12038" max="12038" width="8.875" style="26"/>
    <col min="12039" max="12039" width="8.25" style="26" customWidth="1"/>
    <col min="12040" max="12040" width="1" style="26" customWidth="1"/>
    <col min="12041" max="12041" width="9.625" style="26" customWidth="1"/>
    <col min="12042" max="12042" width="2.25" style="26" customWidth="1"/>
    <col min="12043" max="12043" width="9.125" style="26" customWidth="1"/>
    <col min="12044" max="12044" width="6.875" style="26" customWidth="1"/>
    <col min="12045" max="12045" width="11" style="26" customWidth="1"/>
    <col min="12046" max="12046" width="13.875" style="26" customWidth="1"/>
    <col min="12047" max="12047" width="10.875" style="26" customWidth="1"/>
    <col min="12048" max="12048" width="13.75" style="26" customWidth="1"/>
    <col min="12049" max="12049" width="9.375" style="26" customWidth="1"/>
    <col min="12050" max="12287" width="8.875" style="26"/>
    <col min="12288" max="12288" width="9.375" style="26" customWidth="1"/>
    <col min="12289" max="12289" width="5.25" style="26" customWidth="1"/>
    <col min="12290" max="12290" width="4.25" style="26" customWidth="1"/>
    <col min="12291" max="12291" width="14.75" style="26" customWidth="1"/>
    <col min="12292" max="12292" width="11.75" style="26" customWidth="1"/>
    <col min="12293" max="12293" width="14.375" style="26" customWidth="1"/>
    <col min="12294" max="12294" width="8.875" style="26"/>
    <col min="12295" max="12295" width="8.25" style="26" customWidth="1"/>
    <col min="12296" max="12296" width="1" style="26" customWidth="1"/>
    <col min="12297" max="12297" width="9.625" style="26" customWidth="1"/>
    <col min="12298" max="12298" width="2.25" style="26" customWidth="1"/>
    <col min="12299" max="12299" width="9.125" style="26" customWidth="1"/>
    <col min="12300" max="12300" width="6.875" style="26" customWidth="1"/>
    <col min="12301" max="12301" width="11" style="26" customWidth="1"/>
    <col min="12302" max="12302" width="13.875" style="26" customWidth="1"/>
    <col min="12303" max="12303" width="10.875" style="26" customWidth="1"/>
    <col min="12304" max="12304" width="13.75" style="26" customWidth="1"/>
    <col min="12305" max="12305" width="9.375" style="26" customWidth="1"/>
    <col min="12306" max="12543" width="8.875" style="26"/>
    <col min="12544" max="12544" width="9.375" style="26" customWidth="1"/>
    <col min="12545" max="12545" width="5.25" style="26" customWidth="1"/>
    <col min="12546" max="12546" width="4.25" style="26" customWidth="1"/>
    <col min="12547" max="12547" width="14.75" style="26" customWidth="1"/>
    <col min="12548" max="12548" width="11.75" style="26" customWidth="1"/>
    <col min="12549" max="12549" width="14.375" style="26" customWidth="1"/>
    <col min="12550" max="12550" width="8.875" style="26"/>
    <col min="12551" max="12551" width="8.25" style="26" customWidth="1"/>
    <col min="12552" max="12552" width="1" style="26" customWidth="1"/>
    <col min="12553" max="12553" width="9.625" style="26" customWidth="1"/>
    <col min="12554" max="12554" width="2.25" style="26" customWidth="1"/>
    <col min="12555" max="12555" width="9.125" style="26" customWidth="1"/>
    <col min="12556" max="12556" width="6.875" style="26" customWidth="1"/>
    <col min="12557" max="12557" width="11" style="26" customWidth="1"/>
    <col min="12558" max="12558" width="13.875" style="26" customWidth="1"/>
    <col min="12559" max="12559" width="10.875" style="26" customWidth="1"/>
    <col min="12560" max="12560" width="13.75" style="26" customWidth="1"/>
    <col min="12561" max="12561" width="9.375" style="26" customWidth="1"/>
    <col min="12562" max="12799" width="8.875" style="26"/>
    <col min="12800" max="12800" width="9.375" style="26" customWidth="1"/>
    <col min="12801" max="12801" width="5.25" style="26" customWidth="1"/>
    <col min="12802" max="12802" width="4.25" style="26" customWidth="1"/>
    <col min="12803" max="12803" width="14.75" style="26" customWidth="1"/>
    <col min="12804" max="12804" width="11.75" style="26" customWidth="1"/>
    <col min="12805" max="12805" width="14.375" style="26" customWidth="1"/>
    <col min="12806" max="12806" width="8.875" style="26"/>
    <col min="12807" max="12807" width="8.25" style="26" customWidth="1"/>
    <col min="12808" max="12808" width="1" style="26" customWidth="1"/>
    <col min="12809" max="12809" width="9.625" style="26" customWidth="1"/>
    <col min="12810" max="12810" width="2.25" style="26" customWidth="1"/>
    <col min="12811" max="12811" width="9.125" style="26" customWidth="1"/>
    <col min="12812" max="12812" width="6.875" style="26" customWidth="1"/>
    <col min="12813" max="12813" width="11" style="26" customWidth="1"/>
    <col min="12814" max="12814" width="13.875" style="26" customWidth="1"/>
    <col min="12815" max="12815" width="10.875" style="26" customWidth="1"/>
    <col min="12816" max="12816" width="13.75" style="26" customWidth="1"/>
    <col min="12817" max="12817" width="9.375" style="26" customWidth="1"/>
    <col min="12818" max="13055" width="8.875" style="26"/>
    <col min="13056" max="13056" width="9.375" style="26" customWidth="1"/>
    <col min="13057" max="13057" width="5.25" style="26" customWidth="1"/>
    <col min="13058" max="13058" width="4.25" style="26" customWidth="1"/>
    <col min="13059" max="13059" width="14.75" style="26" customWidth="1"/>
    <col min="13060" max="13060" width="11.75" style="26" customWidth="1"/>
    <col min="13061" max="13061" width="14.375" style="26" customWidth="1"/>
    <col min="13062" max="13062" width="8.875" style="26"/>
    <col min="13063" max="13063" width="8.25" style="26" customWidth="1"/>
    <col min="13064" max="13064" width="1" style="26" customWidth="1"/>
    <col min="13065" max="13065" width="9.625" style="26" customWidth="1"/>
    <col min="13066" max="13066" width="2.25" style="26" customWidth="1"/>
    <col min="13067" max="13067" width="9.125" style="26" customWidth="1"/>
    <col min="13068" max="13068" width="6.875" style="26" customWidth="1"/>
    <col min="13069" max="13069" width="11" style="26" customWidth="1"/>
    <col min="13070" max="13070" width="13.875" style="26" customWidth="1"/>
    <col min="13071" max="13071" width="10.875" style="26" customWidth="1"/>
    <col min="13072" max="13072" width="13.75" style="26" customWidth="1"/>
    <col min="13073" max="13073" width="9.375" style="26" customWidth="1"/>
    <col min="13074" max="13311" width="8.875" style="26"/>
    <col min="13312" max="13312" width="9.375" style="26" customWidth="1"/>
    <col min="13313" max="13313" width="5.25" style="26" customWidth="1"/>
    <col min="13314" max="13314" width="4.25" style="26" customWidth="1"/>
    <col min="13315" max="13315" width="14.75" style="26" customWidth="1"/>
    <col min="13316" max="13316" width="11.75" style="26" customWidth="1"/>
    <col min="13317" max="13317" width="14.375" style="26" customWidth="1"/>
    <col min="13318" max="13318" width="8.875" style="26"/>
    <col min="13319" max="13319" width="8.25" style="26" customWidth="1"/>
    <col min="13320" max="13320" width="1" style="26" customWidth="1"/>
    <col min="13321" max="13321" width="9.625" style="26" customWidth="1"/>
    <col min="13322" max="13322" width="2.25" style="26" customWidth="1"/>
    <col min="13323" max="13323" width="9.125" style="26" customWidth="1"/>
    <col min="13324" max="13324" width="6.875" style="26" customWidth="1"/>
    <col min="13325" max="13325" width="11" style="26" customWidth="1"/>
    <col min="13326" max="13326" width="13.875" style="26" customWidth="1"/>
    <col min="13327" max="13327" width="10.875" style="26" customWidth="1"/>
    <col min="13328" max="13328" width="13.75" style="26" customWidth="1"/>
    <col min="13329" max="13329" width="9.375" style="26" customWidth="1"/>
    <col min="13330" max="13567" width="8.875" style="26"/>
    <col min="13568" max="13568" width="9.375" style="26" customWidth="1"/>
    <col min="13569" max="13569" width="5.25" style="26" customWidth="1"/>
    <col min="13570" max="13570" width="4.25" style="26" customWidth="1"/>
    <col min="13571" max="13571" width="14.75" style="26" customWidth="1"/>
    <col min="13572" max="13572" width="11.75" style="26" customWidth="1"/>
    <col min="13573" max="13573" width="14.375" style="26" customWidth="1"/>
    <col min="13574" max="13574" width="8.875" style="26"/>
    <col min="13575" max="13575" width="8.25" style="26" customWidth="1"/>
    <col min="13576" max="13576" width="1" style="26" customWidth="1"/>
    <col min="13577" max="13577" width="9.625" style="26" customWidth="1"/>
    <col min="13578" max="13578" width="2.25" style="26" customWidth="1"/>
    <col min="13579" max="13579" width="9.125" style="26" customWidth="1"/>
    <col min="13580" max="13580" width="6.875" style="26" customWidth="1"/>
    <col min="13581" max="13581" width="11" style="26" customWidth="1"/>
    <col min="13582" max="13582" width="13.875" style="26" customWidth="1"/>
    <col min="13583" max="13583" width="10.875" style="26" customWidth="1"/>
    <col min="13584" max="13584" width="13.75" style="26" customWidth="1"/>
    <col min="13585" max="13585" width="9.375" style="26" customWidth="1"/>
    <col min="13586" max="13823" width="8.875" style="26"/>
    <col min="13824" max="13824" width="9.375" style="26" customWidth="1"/>
    <col min="13825" max="13825" width="5.25" style="26" customWidth="1"/>
    <col min="13826" max="13826" width="4.25" style="26" customWidth="1"/>
    <col min="13827" max="13827" width="14.75" style="26" customWidth="1"/>
    <col min="13828" max="13828" width="11.75" style="26" customWidth="1"/>
    <col min="13829" max="13829" width="14.375" style="26" customWidth="1"/>
    <col min="13830" max="13830" width="8.875" style="26"/>
    <col min="13831" max="13831" width="8.25" style="26" customWidth="1"/>
    <col min="13832" max="13832" width="1" style="26" customWidth="1"/>
    <col min="13833" max="13833" width="9.625" style="26" customWidth="1"/>
    <col min="13834" max="13834" width="2.25" style="26" customWidth="1"/>
    <col min="13835" max="13835" width="9.125" style="26" customWidth="1"/>
    <col min="13836" max="13836" width="6.875" style="26" customWidth="1"/>
    <col min="13837" max="13837" width="11" style="26" customWidth="1"/>
    <col min="13838" max="13838" width="13.875" style="26" customWidth="1"/>
    <col min="13839" max="13839" width="10.875" style="26" customWidth="1"/>
    <col min="13840" max="13840" width="13.75" style="26" customWidth="1"/>
    <col min="13841" max="13841" width="9.375" style="26" customWidth="1"/>
    <col min="13842" max="14079" width="8.875" style="26"/>
    <col min="14080" max="14080" width="9.375" style="26" customWidth="1"/>
    <col min="14081" max="14081" width="5.25" style="26" customWidth="1"/>
    <col min="14082" max="14082" width="4.25" style="26" customWidth="1"/>
    <col min="14083" max="14083" width="14.75" style="26" customWidth="1"/>
    <col min="14084" max="14084" width="11.75" style="26" customWidth="1"/>
    <col min="14085" max="14085" width="14.375" style="26" customWidth="1"/>
    <col min="14086" max="14086" width="8.875" style="26"/>
    <col min="14087" max="14087" width="8.25" style="26" customWidth="1"/>
    <col min="14088" max="14088" width="1" style="26" customWidth="1"/>
    <col min="14089" max="14089" width="9.625" style="26" customWidth="1"/>
    <col min="14090" max="14090" width="2.25" style="26" customWidth="1"/>
    <col min="14091" max="14091" width="9.125" style="26" customWidth="1"/>
    <col min="14092" max="14092" width="6.875" style="26" customWidth="1"/>
    <col min="14093" max="14093" width="11" style="26" customWidth="1"/>
    <col min="14094" max="14094" width="13.875" style="26" customWidth="1"/>
    <col min="14095" max="14095" width="10.875" style="26" customWidth="1"/>
    <col min="14096" max="14096" width="13.75" style="26" customWidth="1"/>
    <col min="14097" max="14097" width="9.375" style="26" customWidth="1"/>
    <col min="14098" max="14335" width="8.875" style="26"/>
    <col min="14336" max="14336" width="9.375" style="26" customWidth="1"/>
    <col min="14337" max="14337" width="5.25" style="26" customWidth="1"/>
    <col min="14338" max="14338" width="4.25" style="26" customWidth="1"/>
    <col min="14339" max="14339" width="14.75" style="26" customWidth="1"/>
    <col min="14340" max="14340" width="11.75" style="26" customWidth="1"/>
    <col min="14341" max="14341" width="14.375" style="26" customWidth="1"/>
    <col min="14342" max="14342" width="8.875" style="26"/>
    <col min="14343" max="14343" width="8.25" style="26" customWidth="1"/>
    <col min="14344" max="14344" width="1" style="26" customWidth="1"/>
    <col min="14345" max="14345" width="9.625" style="26" customWidth="1"/>
    <col min="14346" max="14346" width="2.25" style="26" customWidth="1"/>
    <col min="14347" max="14347" width="9.125" style="26" customWidth="1"/>
    <col min="14348" max="14348" width="6.875" style="26" customWidth="1"/>
    <col min="14349" max="14349" width="11" style="26" customWidth="1"/>
    <col min="14350" max="14350" width="13.875" style="26" customWidth="1"/>
    <col min="14351" max="14351" width="10.875" style="26" customWidth="1"/>
    <col min="14352" max="14352" width="13.75" style="26" customWidth="1"/>
    <col min="14353" max="14353" width="9.375" style="26" customWidth="1"/>
    <col min="14354" max="14591" width="8.875" style="26"/>
    <col min="14592" max="14592" width="9.375" style="26" customWidth="1"/>
    <col min="14593" max="14593" width="5.25" style="26" customWidth="1"/>
    <col min="14594" max="14594" width="4.25" style="26" customWidth="1"/>
    <col min="14595" max="14595" width="14.75" style="26" customWidth="1"/>
    <col min="14596" max="14596" width="11.75" style="26" customWidth="1"/>
    <col min="14597" max="14597" width="14.375" style="26" customWidth="1"/>
    <col min="14598" max="14598" width="8.875" style="26"/>
    <col min="14599" max="14599" width="8.25" style="26" customWidth="1"/>
    <col min="14600" max="14600" width="1" style="26" customWidth="1"/>
    <col min="14601" max="14601" width="9.625" style="26" customWidth="1"/>
    <col min="14602" max="14602" width="2.25" style="26" customWidth="1"/>
    <col min="14603" max="14603" width="9.125" style="26" customWidth="1"/>
    <col min="14604" max="14604" width="6.875" style="26" customWidth="1"/>
    <col min="14605" max="14605" width="11" style="26" customWidth="1"/>
    <col min="14606" max="14606" width="13.875" style="26" customWidth="1"/>
    <col min="14607" max="14607" width="10.875" style="26" customWidth="1"/>
    <col min="14608" max="14608" width="13.75" style="26" customWidth="1"/>
    <col min="14609" max="14609" width="9.375" style="26" customWidth="1"/>
    <col min="14610" max="14847" width="8.875" style="26"/>
    <col min="14848" max="14848" width="9.375" style="26" customWidth="1"/>
    <col min="14849" max="14849" width="5.25" style="26" customWidth="1"/>
    <col min="14850" max="14850" width="4.25" style="26" customWidth="1"/>
    <col min="14851" max="14851" width="14.75" style="26" customWidth="1"/>
    <col min="14852" max="14852" width="11.75" style="26" customWidth="1"/>
    <col min="14853" max="14853" width="14.375" style="26" customWidth="1"/>
    <col min="14854" max="14854" width="8.875" style="26"/>
    <col min="14855" max="14855" width="8.25" style="26" customWidth="1"/>
    <col min="14856" max="14856" width="1" style="26" customWidth="1"/>
    <col min="14857" max="14857" width="9.625" style="26" customWidth="1"/>
    <col min="14858" max="14858" width="2.25" style="26" customWidth="1"/>
    <col min="14859" max="14859" width="9.125" style="26" customWidth="1"/>
    <col min="14860" max="14860" width="6.875" style="26" customWidth="1"/>
    <col min="14861" max="14861" width="11" style="26" customWidth="1"/>
    <col min="14862" max="14862" width="13.875" style="26" customWidth="1"/>
    <col min="14863" max="14863" width="10.875" style="26" customWidth="1"/>
    <col min="14864" max="14864" width="13.75" style="26" customWidth="1"/>
    <col min="14865" max="14865" width="9.375" style="26" customWidth="1"/>
    <col min="14866" max="15103" width="8.875" style="26"/>
    <col min="15104" max="15104" width="9.375" style="26" customWidth="1"/>
    <col min="15105" max="15105" width="5.25" style="26" customWidth="1"/>
    <col min="15106" max="15106" width="4.25" style="26" customWidth="1"/>
    <col min="15107" max="15107" width="14.75" style="26" customWidth="1"/>
    <col min="15108" max="15108" width="11.75" style="26" customWidth="1"/>
    <col min="15109" max="15109" width="14.375" style="26" customWidth="1"/>
    <col min="15110" max="15110" width="8.875" style="26"/>
    <col min="15111" max="15111" width="8.25" style="26" customWidth="1"/>
    <col min="15112" max="15112" width="1" style="26" customWidth="1"/>
    <col min="15113" max="15113" width="9.625" style="26" customWidth="1"/>
    <col min="15114" max="15114" width="2.25" style="26" customWidth="1"/>
    <col min="15115" max="15115" width="9.125" style="26" customWidth="1"/>
    <col min="15116" max="15116" width="6.875" style="26" customWidth="1"/>
    <col min="15117" max="15117" width="11" style="26" customWidth="1"/>
    <col min="15118" max="15118" width="13.875" style="26" customWidth="1"/>
    <col min="15119" max="15119" width="10.875" style="26" customWidth="1"/>
    <col min="15120" max="15120" width="13.75" style="26" customWidth="1"/>
    <col min="15121" max="15121" width="9.375" style="26" customWidth="1"/>
    <col min="15122" max="15359" width="8.875" style="26"/>
    <col min="15360" max="15360" width="9.375" style="26" customWidth="1"/>
    <col min="15361" max="15361" width="5.25" style="26" customWidth="1"/>
    <col min="15362" max="15362" width="4.25" style="26" customWidth="1"/>
    <col min="15363" max="15363" width="14.75" style="26" customWidth="1"/>
    <col min="15364" max="15364" width="11.75" style="26" customWidth="1"/>
    <col min="15365" max="15365" width="14.375" style="26" customWidth="1"/>
    <col min="15366" max="15366" width="8.875" style="26"/>
    <col min="15367" max="15367" width="8.25" style="26" customWidth="1"/>
    <col min="15368" max="15368" width="1" style="26" customWidth="1"/>
    <col min="15369" max="15369" width="9.625" style="26" customWidth="1"/>
    <col min="15370" max="15370" width="2.25" style="26" customWidth="1"/>
    <col min="15371" max="15371" width="9.125" style="26" customWidth="1"/>
    <col min="15372" max="15372" width="6.875" style="26" customWidth="1"/>
    <col min="15373" max="15373" width="11" style="26" customWidth="1"/>
    <col min="15374" max="15374" width="13.875" style="26" customWidth="1"/>
    <col min="15375" max="15375" width="10.875" style="26" customWidth="1"/>
    <col min="15376" max="15376" width="13.75" style="26" customWidth="1"/>
    <col min="15377" max="15377" width="9.375" style="26" customWidth="1"/>
    <col min="15378" max="15615" width="8.875" style="26"/>
    <col min="15616" max="15616" width="9.375" style="26" customWidth="1"/>
    <col min="15617" max="15617" width="5.25" style="26" customWidth="1"/>
    <col min="15618" max="15618" width="4.25" style="26" customWidth="1"/>
    <col min="15619" max="15619" width="14.75" style="26" customWidth="1"/>
    <col min="15620" max="15620" width="11.75" style="26" customWidth="1"/>
    <col min="15621" max="15621" width="14.375" style="26" customWidth="1"/>
    <col min="15622" max="15622" width="8.875" style="26"/>
    <col min="15623" max="15623" width="8.25" style="26" customWidth="1"/>
    <col min="15624" max="15624" width="1" style="26" customWidth="1"/>
    <col min="15625" max="15625" width="9.625" style="26" customWidth="1"/>
    <col min="15626" max="15626" width="2.25" style="26" customWidth="1"/>
    <col min="15627" max="15627" width="9.125" style="26" customWidth="1"/>
    <col min="15628" max="15628" width="6.875" style="26" customWidth="1"/>
    <col min="15629" max="15629" width="11" style="26" customWidth="1"/>
    <col min="15630" max="15630" width="13.875" style="26" customWidth="1"/>
    <col min="15631" max="15631" width="10.875" style="26" customWidth="1"/>
    <col min="15632" max="15632" width="13.75" style="26" customWidth="1"/>
    <col min="15633" max="15633" width="9.375" style="26" customWidth="1"/>
    <col min="15634" max="15871" width="8.875" style="26"/>
    <col min="15872" max="15872" width="9.375" style="26" customWidth="1"/>
    <col min="15873" max="15873" width="5.25" style="26" customWidth="1"/>
    <col min="15874" max="15874" width="4.25" style="26" customWidth="1"/>
    <col min="15875" max="15875" width="14.75" style="26" customWidth="1"/>
    <col min="15876" max="15876" width="11.75" style="26" customWidth="1"/>
    <col min="15877" max="15877" width="14.375" style="26" customWidth="1"/>
    <col min="15878" max="15878" width="8.875" style="26"/>
    <col min="15879" max="15879" width="8.25" style="26" customWidth="1"/>
    <col min="15880" max="15880" width="1" style="26" customWidth="1"/>
    <col min="15881" max="15881" width="9.625" style="26" customWidth="1"/>
    <col min="15882" max="15882" width="2.25" style="26" customWidth="1"/>
    <col min="15883" max="15883" width="9.125" style="26" customWidth="1"/>
    <col min="15884" max="15884" width="6.875" style="26" customWidth="1"/>
    <col min="15885" max="15885" width="11" style="26" customWidth="1"/>
    <col min="15886" max="15886" width="13.875" style="26" customWidth="1"/>
    <col min="15887" max="15887" width="10.875" style="26" customWidth="1"/>
    <col min="15888" max="15888" width="13.75" style="26" customWidth="1"/>
    <col min="15889" max="15889" width="9.375" style="26" customWidth="1"/>
    <col min="15890" max="16127" width="8.875" style="26"/>
    <col min="16128" max="16128" width="9.375" style="26" customWidth="1"/>
    <col min="16129" max="16129" width="5.25" style="26" customWidth="1"/>
    <col min="16130" max="16130" width="4.25" style="26" customWidth="1"/>
    <col min="16131" max="16131" width="14.75" style="26" customWidth="1"/>
    <col min="16132" max="16132" width="11.75" style="26" customWidth="1"/>
    <col min="16133" max="16133" width="14.375" style="26" customWidth="1"/>
    <col min="16134" max="16134" width="8.875" style="26"/>
    <col min="16135" max="16135" width="8.25" style="26" customWidth="1"/>
    <col min="16136" max="16136" width="1" style="26" customWidth="1"/>
    <col min="16137" max="16137" width="9.625" style="26" customWidth="1"/>
    <col min="16138" max="16138" width="2.25" style="26" customWidth="1"/>
    <col min="16139" max="16139" width="9.125" style="26" customWidth="1"/>
    <col min="16140" max="16140" width="6.875" style="26" customWidth="1"/>
    <col min="16141" max="16141" width="11" style="26" customWidth="1"/>
    <col min="16142" max="16142" width="13.875" style="26" customWidth="1"/>
    <col min="16143" max="16143" width="10.875" style="26" customWidth="1"/>
    <col min="16144" max="16144" width="13.75" style="26" customWidth="1"/>
    <col min="16145" max="16145" width="9.375" style="26" customWidth="1"/>
    <col min="16146" max="16384" width="8.875" style="26"/>
  </cols>
  <sheetData>
    <row r="1" spans="1:16" s="1" customFormat="1" ht="30.75" customHeight="1" x14ac:dyDescent="0.2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6" s="1" customFormat="1" ht="21" customHeight="1" x14ac:dyDescent="0.45">
      <c r="A2" s="2" t="s">
        <v>131</v>
      </c>
      <c r="B2" s="3"/>
      <c r="C2" s="3"/>
      <c r="D2" s="4" t="s">
        <v>194</v>
      </c>
      <c r="E2" s="4"/>
      <c r="F2" s="4"/>
      <c r="G2" s="4"/>
      <c r="H2" s="4"/>
      <c r="I2" s="4"/>
      <c r="J2" s="4"/>
      <c r="K2" s="4"/>
      <c r="N2" s="5"/>
    </row>
    <row r="3" spans="1:16" s="1" customFormat="1" ht="21" customHeight="1" x14ac:dyDescent="0.45">
      <c r="A3" s="2" t="s">
        <v>132</v>
      </c>
      <c r="B3" s="3"/>
      <c r="C3" s="3"/>
      <c r="D3" s="4" t="s">
        <v>182</v>
      </c>
      <c r="E3" s="4"/>
      <c r="F3" s="4"/>
      <c r="G3" s="4"/>
      <c r="H3" s="4"/>
      <c r="I3" s="4"/>
      <c r="J3" s="4"/>
      <c r="K3" s="4"/>
      <c r="P3" s="6"/>
    </row>
    <row r="4" spans="1:16" s="1" customFormat="1" ht="21" hidden="1" customHeight="1" x14ac:dyDescent="0.45">
      <c r="A4" s="7" t="s">
        <v>1</v>
      </c>
      <c r="B4" s="8"/>
      <c r="C4" s="8"/>
      <c r="D4" s="9" t="str">
        <f>CONCATENATE([1]ข้อมูลเริ่มต้น!$E$103,[1]ข้อมูลเริ่มต้น!$F$103)</f>
        <v>ผิวจราจร  คอนกรีตเสริมเหล็ก</v>
      </c>
      <c r="E4" s="9"/>
      <c r="F4" s="10" t="str">
        <f>[1]สรุปผลการคำนวณ!$G$2</f>
        <v>กว้าง</v>
      </c>
      <c r="G4" s="11" t="str">
        <f>[1]สรุปผลการคำนวณ!$H$2</f>
        <v xml:space="preserve">  </v>
      </c>
      <c r="H4" s="12" t="str">
        <f>IF($G$4="  "," "," - ")</f>
        <v xml:space="preserve"> </v>
      </c>
      <c r="I4" s="11">
        <f>[1]สรุปผลการคำนวณ!$J$2</f>
        <v>4</v>
      </c>
      <c r="J4" s="13" t="str">
        <f>[1]สรุปผลการคำนวณ!$K$2</f>
        <v xml:space="preserve"> ม.</v>
      </c>
      <c r="K4" s="10"/>
      <c r="L4" s="14" t="str">
        <f>IF(G4="  "," ระยะทาง","ระยะทางรวม")</f>
        <v xml:space="preserve"> ระยะทาง</v>
      </c>
      <c r="M4" s="15">
        <f>[1]ข้อมูลเริ่มต้น!$N$103</f>
        <v>200</v>
      </c>
      <c r="N4" s="10" t="str">
        <f>[1]ข้อมูลเริ่มต้น!$O$103</f>
        <v xml:space="preserve">  ม.</v>
      </c>
      <c r="P4" s="6"/>
    </row>
    <row r="5" spans="1:16" s="1" customFormat="1" ht="21" hidden="1" customHeight="1" x14ac:dyDescent="0.45">
      <c r="A5" s="2"/>
      <c r="B5" s="8"/>
      <c r="C5" s="8"/>
      <c r="D5" s="9" t="str">
        <f>CONCATENATE([1]ข้อมูลเริ่มต้น!$E$104,"  ",[1]ข้อมูลเริ่มต้น!$F$104)</f>
        <v>ไหล่ทาง   ลูกรัง</v>
      </c>
      <c r="E5" s="10"/>
      <c r="F5" s="10" t="str">
        <f>[1]สรุปผลการคำนวณ!$G$3</f>
        <v>กว้างข้างละ</v>
      </c>
      <c r="G5" s="11" t="str">
        <f>[1]สรุปผลการคำนวณ!$H$3</f>
        <v xml:space="preserve">  </v>
      </c>
      <c r="H5" s="16" t="str">
        <f>IF($G$5="  "," "," - ")</f>
        <v xml:space="preserve"> </v>
      </c>
      <c r="I5" s="11">
        <f>[1]สรุปผลการคำนวณ!$J$3</f>
        <v>0.5</v>
      </c>
      <c r="J5" s="13" t="str">
        <f>[1]สรุปผลการคำนวณ!$K$3</f>
        <v xml:space="preserve"> ม.</v>
      </c>
      <c r="K5" s="10"/>
      <c r="L5" s="10"/>
      <c r="M5" s="11"/>
      <c r="N5" s="10"/>
    </row>
    <row r="6" spans="1:16" s="1" customFormat="1" ht="21" customHeight="1" x14ac:dyDescent="0.45">
      <c r="A6" s="2" t="s">
        <v>133</v>
      </c>
      <c r="B6" s="3"/>
      <c r="C6" s="3"/>
      <c r="D6" s="4" t="s">
        <v>195</v>
      </c>
      <c r="G6" s="17"/>
      <c r="H6" s="18"/>
      <c r="I6" s="17"/>
      <c r="J6" s="19"/>
      <c r="M6" s="17"/>
      <c r="P6" s="1" t="s">
        <v>2</v>
      </c>
    </row>
    <row r="7" spans="1:16" s="1" customFormat="1" ht="21" customHeight="1" x14ac:dyDescent="0.45">
      <c r="A7" s="2"/>
      <c r="B7" s="3"/>
      <c r="C7" s="3"/>
      <c r="D7" s="4" t="s">
        <v>196</v>
      </c>
      <c r="G7" s="17"/>
      <c r="H7" s="18"/>
      <c r="I7" s="17"/>
      <c r="J7" s="19"/>
      <c r="M7" s="17"/>
    </row>
    <row r="8" spans="1:16" s="1" customFormat="1" ht="21" hidden="1" customHeight="1" x14ac:dyDescent="0.45">
      <c r="A8" s="2"/>
      <c r="B8" s="3"/>
      <c r="C8" s="3"/>
      <c r="D8" s="4" t="s">
        <v>3</v>
      </c>
      <c r="G8" s="17"/>
      <c r="H8" s="18"/>
      <c r="I8" s="17"/>
      <c r="J8" s="19"/>
      <c r="M8" s="17"/>
    </row>
    <row r="9" spans="1:16" s="1" customFormat="1" ht="21" hidden="1" customHeight="1" x14ac:dyDescent="0.45">
      <c r="A9" s="2"/>
      <c r="B9" s="3"/>
      <c r="C9" s="3"/>
      <c r="D9" s="4" t="s">
        <v>4</v>
      </c>
      <c r="G9" s="17"/>
      <c r="H9" s="18"/>
      <c r="I9" s="17"/>
      <c r="J9" s="19"/>
      <c r="M9" s="17"/>
    </row>
    <row r="10" spans="1:16" s="1" customFormat="1" ht="21" customHeight="1" x14ac:dyDescent="0.45">
      <c r="A10" s="2"/>
      <c r="B10" s="3"/>
      <c r="C10" s="3"/>
      <c r="D10" s="4" t="s">
        <v>5</v>
      </c>
      <c r="G10" s="17"/>
      <c r="H10" s="18"/>
      <c r="I10" s="17"/>
      <c r="J10" s="19"/>
      <c r="M10" s="17"/>
    </row>
    <row r="11" spans="1:16" s="1" customFormat="1" ht="21" hidden="1" customHeight="1" x14ac:dyDescent="0.45">
      <c r="A11" s="2"/>
      <c r="B11" s="3"/>
      <c r="C11" s="3"/>
      <c r="D11" s="4" t="s">
        <v>4</v>
      </c>
      <c r="G11" s="17"/>
      <c r="H11" s="18"/>
      <c r="I11" s="17"/>
      <c r="J11" s="19"/>
      <c r="M11" s="17"/>
    </row>
    <row r="12" spans="1:16" s="1" customFormat="1" ht="21" customHeight="1" x14ac:dyDescent="0.45">
      <c r="A12" s="2" t="s">
        <v>134</v>
      </c>
      <c r="B12" s="3"/>
      <c r="C12" s="3"/>
      <c r="D12" s="4" t="s">
        <v>49</v>
      </c>
      <c r="E12" s="4"/>
      <c r="F12" s="4"/>
      <c r="G12" s="4"/>
      <c r="H12" s="4"/>
      <c r="K12" s="4"/>
    </row>
    <row r="13" spans="1:16" s="1" customFormat="1" ht="21" hidden="1" customHeight="1" x14ac:dyDescent="0.45">
      <c r="A13" s="2" t="s">
        <v>6</v>
      </c>
      <c r="B13" s="3"/>
      <c r="C13" s="3"/>
      <c r="D13" s="20" t="e">
        <f>[1]ข้อมูลเริ่มต้น!$F$6</f>
        <v>#REF!</v>
      </c>
      <c r="E13" s="4"/>
      <c r="F13" s="4"/>
      <c r="G13" s="4"/>
      <c r="H13" s="4"/>
      <c r="I13" s="4"/>
      <c r="J13" s="4"/>
      <c r="K13" s="4"/>
    </row>
    <row r="14" spans="1:16" s="1" customFormat="1" ht="21" hidden="1" customHeight="1" x14ac:dyDescent="0.45">
      <c r="A14" s="7" t="s">
        <v>7</v>
      </c>
      <c r="B14" s="8"/>
      <c r="C14" s="8"/>
      <c r="D14" s="21">
        <v>239834</v>
      </c>
      <c r="E14" s="4"/>
      <c r="F14" s="4"/>
      <c r="G14" s="4"/>
      <c r="H14" s="4"/>
      <c r="I14" s="4"/>
      <c r="J14" s="4"/>
      <c r="K14" s="4"/>
    </row>
    <row r="15" spans="1:16" s="1" customFormat="1" ht="21" customHeight="1" x14ac:dyDescent="0.45">
      <c r="A15" s="2" t="s">
        <v>135</v>
      </c>
      <c r="B15" s="3"/>
      <c r="C15" s="3"/>
      <c r="D15" s="151" t="s">
        <v>146</v>
      </c>
      <c r="E15" s="151"/>
      <c r="F15" s="4"/>
      <c r="G15" s="4"/>
      <c r="H15" s="4"/>
      <c r="I15" s="4"/>
      <c r="J15" s="4"/>
      <c r="K15" s="4" t="s">
        <v>147</v>
      </c>
    </row>
    <row r="16" spans="1:16" s="22" customFormat="1" ht="21" customHeight="1" x14ac:dyDescent="0.2">
      <c r="A16" s="152" t="s">
        <v>8</v>
      </c>
      <c r="B16" s="154" t="s">
        <v>9</v>
      </c>
      <c r="C16" s="154"/>
      <c r="D16" s="154"/>
      <c r="E16" s="155"/>
      <c r="F16" s="152" t="s">
        <v>10</v>
      </c>
      <c r="G16" s="158" t="s">
        <v>11</v>
      </c>
      <c r="H16" s="160" t="s">
        <v>12</v>
      </c>
      <c r="I16" s="161"/>
      <c r="J16" s="160" t="s">
        <v>13</v>
      </c>
      <c r="K16" s="161"/>
      <c r="L16" s="164" t="s">
        <v>14</v>
      </c>
      <c r="M16" s="23" t="s">
        <v>15</v>
      </c>
      <c r="N16" s="164" t="s">
        <v>16</v>
      </c>
    </row>
    <row r="17" spans="1:25" s="24" customFormat="1" ht="21" customHeight="1" x14ac:dyDescent="0.2">
      <c r="A17" s="153"/>
      <c r="B17" s="156"/>
      <c r="C17" s="156"/>
      <c r="D17" s="156"/>
      <c r="E17" s="157"/>
      <c r="F17" s="153"/>
      <c r="G17" s="159"/>
      <c r="H17" s="162"/>
      <c r="I17" s="163"/>
      <c r="J17" s="162"/>
      <c r="K17" s="163"/>
      <c r="L17" s="165"/>
      <c r="M17" s="25" t="s">
        <v>17</v>
      </c>
      <c r="N17" s="165"/>
    </row>
    <row r="18" spans="1:25" ht="21" customHeight="1" x14ac:dyDescent="0.2">
      <c r="A18" s="27">
        <v>1</v>
      </c>
      <c r="B18" s="28" t="s">
        <v>18</v>
      </c>
      <c r="C18" s="28"/>
      <c r="D18" s="29"/>
      <c r="E18" s="30"/>
      <c r="F18" s="31"/>
      <c r="G18" s="32" t="s">
        <v>19</v>
      </c>
      <c r="H18" s="166"/>
      <c r="I18" s="167"/>
      <c r="J18" s="166"/>
      <c r="K18" s="167"/>
      <c r="L18" s="33"/>
      <c r="M18" s="33"/>
      <c r="N18" s="34"/>
    </row>
    <row r="19" spans="1:25" ht="21" customHeight="1" x14ac:dyDescent="0.2">
      <c r="A19" s="27"/>
      <c r="B19" s="35">
        <v>1.1000000000000001</v>
      </c>
      <c r="C19" s="36" t="s">
        <v>197</v>
      </c>
      <c r="D19" s="35"/>
      <c r="E19" s="37"/>
      <c r="F19" s="27" t="s">
        <v>20</v>
      </c>
      <c r="G19" s="130">
        <f>4*230</f>
        <v>920</v>
      </c>
      <c r="H19" s="168">
        <f>'บ้านนางอุไร - นายสุนาด ม1-2'!O6</f>
        <v>15.37</v>
      </c>
      <c r="I19" s="169"/>
      <c r="J19" s="168">
        <f>IF(H19=" "," ",ROUND(G19*H19,2))</f>
        <v>14140.4</v>
      </c>
      <c r="K19" s="169"/>
      <c r="L19" s="38">
        <v>1.4054</v>
      </c>
      <c r="M19" s="32">
        <f>IF(H19=" "," ",ROUND(H19*L19,2))</f>
        <v>21.6</v>
      </c>
      <c r="N19" s="32">
        <f>IF(H19=" "," ",ROUND(J19*L19,2))</f>
        <v>19872.919999999998</v>
      </c>
    </row>
    <row r="20" spans="1:25" ht="21" customHeight="1" x14ac:dyDescent="0.2">
      <c r="A20" s="27">
        <v>2</v>
      </c>
      <c r="B20" s="36" t="s">
        <v>22</v>
      </c>
      <c r="E20" s="37"/>
      <c r="F20" s="31"/>
      <c r="G20" s="51"/>
      <c r="H20" s="168"/>
      <c r="I20" s="169"/>
      <c r="J20" s="168"/>
      <c r="K20" s="169"/>
      <c r="L20" s="38"/>
      <c r="M20" s="32"/>
      <c r="N20" s="32"/>
    </row>
    <row r="21" spans="1:25" ht="21" customHeight="1" x14ac:dyDescent="0.2">
      <c r="A21" s="27"/>
      <c r="B21" s="35">
        <v>2.1</v>
      </c>
      <c r="C21" s="39" t="s">
        <v>50</v>
      </c>
      <c r="E21" s="37"/>
      <c r="F21" s="31" t="s">
        <v>21</v>
      </c>
      <c r="G21" s="51">
        <f>4*230*0.05</f>
        <v>46</v>
      </c>
      <c r="H21" s="168">
        <f>'บ้านนางอุไร - นายสุนาด ม1-2'!O15</f>
        <v>372.85</v>
      </c>
      <c r="I21" s="169"/>
      <c r="J21" s="168">
        <f>IF(H21=" "," ",ROUND(G21*H21,2))</f>
        <v>17151.099999999999</v>
      </c>
      <c r="K21" s="169"/>
      <c r="L21" s="38">
        <v>1.4054</v>
      </c>
      <c r="M21" s="40">
        <f>IF(H21=" "," ",ROUND(H21*L21,2))</f>
        <v>524</v>
      </c>
      <c r="N21" s="32">
        <f>IF(H21=" "," ",ROUND(J21*L21,2))</f>
        <v>24104.16</v>
      </c>
    </row>
    <row r="22" spans="1:25" ht="21" customHeight="1" x14ac:dyDescent="0.2">
      <c r="A22" s="27">
        <v>3</v>
      </c>
      <c r="B22" s="36" t="s">
        <v>23</v>
      </c>
      <c r="E22" s="37"/>
      <c r="F22" s="31"/>
      <c r="G22" s="51"/>
      <c r="H22" s="168"/>
      <c r="I22" s="169"/>
      <c r="J22" s="168"/>
      <c r="K22" s="169"/>
      <c r="L22" s="38"/>
      <c r="M22" s="32"/>
      <c r="N22" s="32"/>
    </row>
    <row r="23" spans="1:25" ht="21" customHeight="1" x14ac:dyDescent="0.2">
      <c r="A23" s="27"/>
      <c r="B23" s="35">
        <v>3.1</v>
      </c>
      <c r="C23" s="36" t="s">
        <v>24</v>
      </c>
      <c r="E23" s="37" t="s">
        <v>51</v>
      </c>
      <c r="F23" s="31" t="s">
        <v>20</v>
      </c>
      <c r="G23" s="51">
        <f>4*230</f>
        <v>920</v>
      </c>
      <c r="H23" s="168">
        <f>'บ้านนางอุไร - นายสุนาด ม1-2'!O32</f>
        <v>344.4</v>
      </c>
      <c r="I23" s="169"/>
      <c r="J23" s="168">
        <f>IF(H23=" "," ",ROUND(G23*H23,2))</f>
        <v>316848</v>
      </c>
      <c r="K23" s="169"/>
      <c r="L23" s="38">
        <v>1.4054</v>
      </c>
      <c r="M23" s="32">
        <f>IF(H23=" "," ",ROUND(H23*L23,2))</f>
        <v>484.02</v>
      </c>
      <c r="N23" s="32">
        <f>IF(H23=" "," ",ROUND(J23*L23,2))</f>
        <v>445298.18</v>
      </c>
    </row>
    <row r="24" spans="1:25" ht="21" customHeight="1" x14ac:dyDescent="0.2">
      <c r="A24" s="27"/>
      <c r="B24" s="35">
        <v>3.2</v>
      </c>
      <c r="C24" s="36" t="s">
        <v>52</v>
      </c>
      <c r="E24" s="37"/>
      <c r="F24" s="31" t="s">
        <v>25</v>
      </c>
      <c r="G24" s="51">
        <f>2*4</f>
        <v>8</v>
      </c>
      <c r="H24" s="168">
        <f>'บ้านนางอุไร - นายสุนาด ม1-2'!O43</f>
        <v>265.18</v>
      </c>
      <c r="I24" s="169"/>
      <c r="J24" s="168">
        <f>IF(H24=" "," ",ROUND(G24*H24,2))</f>
        <v>2121.44</v>
      </c>
      <c r="K24" s="169"/>
      <c r="L24" s="38">
        <v>1.4054</v>
      </c>
      <c r="M24" s="32">
        <f>IF(H24=" "," ",ROUND(H24*L24,2))</f>
        <v>372.68</v>
      </c>
      <c r="N24" s="32">
        <f>IF(H24=" "," ",ROUND(J24*L24,2))</f>
        <v>2981.47</v>
      </c>
    </row>
    <row r="25" spans="1:25" ht="21" customHeight="1" x14ac:dyDescent="0.2">
      <c r="A25" s="27"/>
      <c r="B25" s="35">
        <v>3.3</v>
      </c>
      <c r="C25" s="36" t="s">
        <v>53</v>
      </c>
      <c r="E25" s="37"/>
      <c r="F25" s="31" t="s">
        <v>25</v>
      </c>
      <c r="G25" s="51">
        <f>((230/10)*4)-G24</f>
        <v>84</v>
      </c>
      <c r="H25" s="168">
        <f>'บ้านนางอุไร - นายสุนาด ม1-2'!O52</f>
        <v>131.41</v>
      </c>
      <c r="I25" s="169"/>
      <c r="J25" s="168">
        <f>IF(H25=" "," ",ROUND(G25*H25,2))</f>
        <v>11038.44</v>
      </c>
      <c r="K25" s="169"/>
      <c r="L25" s="38">
        <v>1.4054</v>
      </c>
      <c r="M25" s="32">
        <f>IF(H25=" "," ",ROUND(H25*L25,2))</f>
        <v>184.68</v>
      </c>
      <c r="N25" s="32">
        <f>IF(H25=" "," ",ROUND(J25*L25,2))</f>
        <v>15513.42</v>
      </c>
    </row>
    <row r="26" spans="1:25" ht="21" customHeight="1" x14ac:dyDescent="0.2">
      <c r="A26" s="27">
        <v>4</v>
      </c>
      <c r="B26" s="36" t="s">
        <v>26</v>
      </c>
      <c r="E26" s="37"/>
      <c r="F26" s="31"/>
      <c r="G26" s="51"/>
      <c r="H26" s="168"/>
      <c r="I26" s="169"/>
      <c r="J26" s="168"/>
      <c r="K26" s="169"/>
      <c r="L26" s="38"/>
      <c r="M26" s="32"/>
      <c r="N26" s="32"/>
    </row>
    <row r="27" spans="1:25" ht="21" customHeight="1" x14ac:dyDescent="0.4">
      <c r="A27" s="27"/>
      <c r="B27" s="35">
        <v>4.0999999999999996</v>
      </c>
      <c r="C27" s="41" t="s">
        <v>54</v>
      </c>
      <c r="E27" s="37"/>
      <c r="F27" s="27" t="s">
        <v>21</v>
      </c>
      <c r="G27" s="51">
        <f>0.5*230*2*0.1012</f>
        <v>23.276</v>
      </c>
      <c r="H27" s="168">
        <f>'บ้านนางอุไร - นายสุนาด ม1-2'!O61</f>
        <v>417.67</v>
      </c>
      <c r="I27" s="169"/>
      <c r="J27" s="168">
        <f>IF(H27=" "," ",ROUND(G27*H27,2))</f>
        <v>9721.69</v>
      </c>
      <c r="K27" s="169"/>
      <c r="L27" s="38">
        <v>1.4054</v>
      </c>
      <c r="M27" s="32">
        <f>IF(H27=" "," ",ROUND(H27*L27,2))</f>
        <v>586.99</v>
      </c>
      <c r="N27" s="42">
        <f>IF(H27=" "," ",ROUND(J27*L27,2))</f>
        <v>13662.86</v>
      </c>
    </row>
    <row r="28" spans="1:25" s="43" customFormat="1" x14ac:dyDescent="0.4">
      <c r="A28" s="45"/>
      <c r="B28" s="50">
        <v>4.2</v>
      </c>
      <c r="C28" s="177" t="s">
        <v>27</v>
      </c>
      <c r="D28" s="177"/>
      <c r="E28" s="178"/>
      <c r="F28" s="44" t="s">
        <v>28</v>
      </c>
      <c r="G28" s="46">
        <f>230*2</f>
        <v>460</v>
      </c>
      <c r="H28" s="179">
        <v>10</v>
      </c>
      <c r="I28" s="180"/>
      <c r="J28" s="168">
        <f>IF(H28=" "," ",ROUND(G28*H28,2))</f>
        <v>4600</v>
      </c>
      <c r="K28" s="169"/>
      <c r="L28" s="38">
        <v>1.4054</v>
      </c>
      <c r="M28" s="32">
        <f>IF(H28=" "," ",ROUND(H28*L28,2))</f>
        <v>14.05</v>
      </c>
      <c r="N28" s="42">
        <f>IF(H28=" "," ",ROUND(J28*L28,2))</f>
        <v>6464.84</v>
      </c>
      <c r="O28" s="47"/>
      <c r="P28" s="47"/>
      <c r="Q28" s="47"/>
      <c r="R28" s="26"/>
      <c r="S28" s="26"/>
      <c r="T28" s="48"/>
      <c r="U28" s="48"/>
      <c r="V28" s="48"/>
      <c r="W28" s="48"/>
      <c r="X28" s="47"/>
      <c r="Y28" s="47"/>
    </row>
    <row r="29" spans="1:25" ht="21" customHeight="1" x14ac:dyDescent="0.2">
      <c r="A29" s="27">
        <v>5</v>
      </c>
      <c r="B29" s="36" t="s">
        <v>152</v>
      </c>
      <c r="E29" s="37"/>
      <c r="F29" s="31"/>
      <c r="G29" s="51"/>
      <c r="H29" s="168"/>
      <c r="I29" s="169"/>
      <c r="J29" s="168"/>
      <c r="K29" s="169"/>
      <c r="L29" s="38"/>
      <c r="M29" s="32"/>
      <c r="N29" s="32"/>
    </row>
    <row r="30" spans="1:25" ht="21" customHeight="1" x14ac:dyDescent="0.4">
      <c r="A30" s="27"/>
      <c r="B30" s="35">
        <v>5.0999999999999996</v>
      </c>
      <c r="C30" s="41" t="s">
        <v>176</v>
      </c>
      <c r="E30" s="37"/>
      <c r="F30" s="27" t="s">
        <v>25</v>
      </c>
      <c r="G30" s="51">
        <v>7</v>
      </c>
      <c r="H30" s="168">
        <f>'บ้านนางอุไร - นายสุนาด ม1-2'!O71</f>
        <v>2084.88</v>
      </c>
      <c r="I30" s="169"/>
      <c r="J30" s="168">
        <f>IF(H30=" "," ",ROUND(G30*H30,2))</f>
        <v>14594.16</v>
      </c>
      <c r="K30" s="169"/>
      <c r="L30" s="38">
        <v>1.4054</v>
      </c>
      <c r="M30" s="32">
        <f>IF(H30=" "," ",ROUND(H30*L30,2))</f>
        <v>2930.09</v>
      </c>
      <c r="N30" s="42">
        <f>IF(H30=" "," ",ROUND(J30*L30,2))</f>
        <v>20510.63</v>
      </c>
    </row>
    <row r="31" spans="1:25" ht="21" customHeight="1" x14ac:dyDescent="0.2">
      <c r="A31" s="27">
        <v>6</v>
      </c>
      <c r="B31" s="36" t="s">
        <v>198</v>
      </c>
      <c r="E31" s="37"/>
      <c r="F31" s="31"/>
      <c r="G31" s="51"/>
      <c r="H31" s="168"/>
      <c r="I31" s="169"/>
      <c r="J31" s="168"/>
      <c r="K31" s="169"/>
      <c r="L31" s="38"/>
      <c r="M31" s="32"/>
      <c r="N31" s="32"/>
    </row>
    <row r="32" spans="1:25" ht="21" customHeight="1" x14ac:dyDescent="0.4">
      <c r="A32" s="27"/>
      <c r="B32" s="35">
        <v>5.0999999999999996</v>
      </c>
      <c r="C32" s="41" t="s">
        <v>201</v>
      </c>
      <c r="E32" s="37"/>
      <c r="F32" s="27" t="s">
        <v>199</v>
      </c>
      <c r="G32" s="51">
        <v>2</v>
      </c>
      <c r="H32" s="168">
        <v>1308.4100000000001</v>
      </c>
      <c r="I32" s="169"/>
      <c r="J32" s="168">
        <f>IF(H32=" "," ",ROUND(G32*H32,2))</f>
        <v>2616.8200000000002</v>
      </c>
      <c r="K32" s="169"/>
      <c r="L32" s="38">
        <v>1.4054</v>
      </c>
      <c r="M32" s="32">
        <f>IF(H32=" "," ",ROUND(H32*L32,2))</f>
        <v>1838.84</v>
      </c>
      <c r="N32" s="42">
        <f>IF(H32=" "," ",ROUND(J32*L32,2))</f>
        <v>3677.68</v>
      </c>
    </row>
    <row r="33" spans="1:25" s="43" customFormat="1" x14ac:dyDescent="0.4">
      <c r="A33" s="54"/>
      <c r="B33" s="55"/>
      <c r="C33" s="56"/>
      <c r="D33" s="57"/>
      <c r="E33" s="58"/>
      <c r="F33" s="54"/>
      <c r="G33" s="52"/>
      <c r="H33" s="181"/>
      <c r="I33" s="182"/>
      <c r="J33" s="181"/>
      <c r="K33" s="182"/>
      <c r="L33" s="59"/>
      <c r="M33" s="60"/>
      <c r="N33" s="61"/>
      <c r="O33" s="47"/>
      <c r="P33" s="47"/>
      <c r="Q33" s="47"/>
      <c r="R33" s="26"/>
      <c r="S33" s="26"/>
      <c r="T33" s="48"/>
      <c r="U33" s="48"/>
      <c r="V33" s="48"/>
      <c r="W33" s="48"/>
      <c r="X33" s="47"/>
      <c r="Y33" s="47"/>
    </row>
    <row r="34" spans="1:25" s="43" customFormat="1" ht="21.75" thickBot="1" x14ac:dyDescent="0.5">
      <c r="A34" s="62"/>
      <c r="B34" s="62"/>
      <c r="C34" s="63"/>
      <c r="D34" s="64"/>
      <c r="E34" s="64"/>
      <c r="G34" s="65"/>
      <c r="H34" s="65"/>
      <c r="J34" s="62"/>
      <c r="K34" s="66"/>
      <c r="L34" s="62"/>
      <c r="M34" s="63" t="s">
        <v>29</v>
      </c>
      <c r="N34" s="67">
        <f>ROUND((SUM(N18:N33)),2)</f>
        <v>552086.16</v>
      </c>
      <c r="O34" s="47"/>
      <c r="P34" s="47"/>
      <c r="Q34" s="47"/>
      <c r="R34" s="26"/>
      <c r="S34" s="26"/>
      <c r="T34" s="48"/>
      <c r="U34" s="48"/>
      <c r="V34" s="48"/>
      <c r="W34" s="48"/>
      <c r="X34" s="47"/>
      <c r="Y34" s="47"/>
    </row>
    <row r="35" spans="1:25" s="43" customFormat="1" ht="22.5" thickTop="1" thickBot="1" x14ac:dyDescent="0.5">
      <c r="C35" s="63"/>
      <c r="D35" s="68" t="s">
        <v>30</v>
      </c>
      <c r="E35" s="69">
        <f>4*230</f>
        <v>920</v>
      </c>
      <c r="F35" s="70" t="s">
        <v>20</v>
      </c>
      <c r="G35" s="65"/>
      <c r="H35" s="65"/>
      <c r="K35" s="71"/>
      <c r="L35" s="65"/>
      <c r="M35" s="63" t="s">
        <v>31</v>
      </c>
      <c r="N35" s="72">
        <f>$N$34</f>
        <v>552086.16</v>
      </c>
      <c r="O35" s="47"/>
      <c r="P35" s="47"/>
      <c r="Q35" s="47"/>
      <c r="R35" s="26"/>
      <c r="S35" s="26"/>
      <c r="T35" s="48"/>
      <c r="U35" s="48"/>
      <c r="V35" s="48"/>
      <c r="W35" s="48"/>
      <c r="X35" s="47"/>
      <c r="Y35" s="47"/>
    </row>
    <row r="36" spans="1:25" s="43" customFormat="1" ht="21.75" thickBot="1" x14ac:dyDescent="0.5">
      <c r="C36" s="63"/>
      <c r="D36" s="73" t="s">
        <v>32</v>
      </c>
      <c r="E36" s="69">
        <f>N35/E35</f>
        <v>600.09365217391303</v>
      </c>
      <c r="F36" s="70" t="s">
        <v>33</v>
      </c>
      <c r="G36" s="74"/>
      <c r="H36" s="74"/>
      <c r="K36" s="71"/>
      <c r="L36" s="65"/>
      <c r="M36" s="26"/>
      <c r="N36" s="63" t="str">
        <f>CONCATENATE("ราคาประมาณ","      ","(",BAHTTEXT(N35),")")</f>
        <v>ราคาประมาณ      (ห้าแสนห้าหมื่นสองพันแปดสิบหกบาทสิบหกสตางค์)</v>
      </c>
      <c r="O36" s="47"/>
      <c r="P36" s="47"/>
      <c r="Q36" s="47"/>
      <c r="R36" s="26"/>
      <c r="S36" s="26"/>
      <c r="T36" s="48"/>
      <c r="U36" s="48"/>
      <c r="V36" s="48"/>
      <c r="W36" s="48"/>
      <c r="X36" s="47"/>
      <c r="Y36" s="47"/>
    </row>
    <row r="37" spans="1:25" s="43" customFormat="1" ht="21.75" hidden="1" thickBot="1" x14ac:dyDescent="0.5">
      <c r="C37" s="63"/>
      <c r="D37" s="64"/>
      <c r="E37" s="64"/>
      <c r="G37" s="65"/>
      <c r="H37" s="65"/>
      <c r="K37" s="71"/>
      <c r="L37" s="65"/>
      <c r="M37" s="26"/>
      <c r="N37" s="47"/>
      <c r="O37" s="47"/>
      <c r="P37" s="47"/>
      <c r="Q37" s="47"/>
      <c r="R37" s="26"/>
      <c r="S37" s="26"/>
      <c r="T37" s="48"/>
      <c r="U37" s="48"/>
      <c r="V37" s="48"/>
      <c r="W37" s="48"/>
      <c r="X37" s="47"/>
      <c r="Y37" s="47"/>
    </row>
    <row r="38" spans="1:25" s="43" customFormat="1" ht="24" customHeight="1" thickBot="1" x14ac:dyDescent="0.5">
      <c r="C38" s="63" t="s">
        <v>34</v>
      </c>
      <c r="D38" s="64" t="s">
        <v>35</v>
      </c>
      <c r="E38" s="64"/>
      <c r="G38" s="65"/>
      <c r="H38" s="65"/>
      <c r="K38" s="170">
        <f>SUM(J18:K33)</f>
        <v>392832.05</v>
      </c>
      <c r="L38" s="171"/>
      <c r="M38" s="26"/>
      <c r="N38" s="26"/>
      <c r="O38" s="48"/>
      <c r="P38" s="48"/>
      <c r="Q38" s="48"/>
      <c r="R38" s="48"/>
      <c r="S38" s="47"/>
      <c r="T38" s="47"/>
    </row>
    <row r="39" spans="1:25" s="43" customFormat="1" ht="21.75" thickBot="1" x14ac:dyDescent="0.5">
      <c r="C39" s="63" t="s">
        <v>36</v>
      </c>
      <c r="D39" s="64" t="s">
        <v>37</v>
      </c>
      <c r="E39" s="64"/>
      <c r="G39" s="65"/>
      <c r="H39" s="65"/>
      <c r="K39" s="172">
        <v>0</v>
      </c>
      <c r="L39" s="173"/>
      <c r="M39" s="26"/>
      <c r="N39" s="26"/>
      <c r="O39" s="48"/>
      <c r="P39" s="48"/>
      <c r="Q39" s="48"/>
      <c r="R39" s="48"/>
      <c r="S39" s="47"/>
      <c r="T39" s="47"/>
    </row>
    <row r="40" spans="1:25" s="43" customFormat="1" ht="21.75" hidden="1" thickBot="1" x14ac:dyDescent="0.5">
      <c r="C40" s="53"/>
      <c r="D40" s="64"/>
      <c r="E40" s="64"/>
      <c r="G40" s="65"/>
      <c r="H40" s="65"/>
      <c r="L40" s="65"/>
      <c r="M40" s="26"/>
      <c r="N40" s="26"/>
      <c r="O40" s="48"/>
      <c r="P40" s="48"/>
      <c r="Q40" s="48"/>
      <c r="R40" s="48"/>
      <c r="S40" s="47"/>
      <c r="T40" s="47"/>
    </row>
    <row r="41" spans="1:25" s="43" customFormat="1" ht="21.75" thickBot="1" x14ac:dyDescent="0.5">
      <c r="C41" s="63" t="s">
        <v>38</v>
      </c>
      <c r="D41" s="64" t="s">
        <v>39</v>
      </c>
      <c r="E41" s="64"/>
      <c r="G41" s="65"/>
      <c r="H41" s="65"/>
      <c r="K41" s="174">
        <v>1.4054</v>
      </c>
      <c r="L41" s="175"/>
      <c r="M41" s="26"/>
      <c r="N41" s="26"/>
      <c r="O41" s="48"/>
      <c r="P41" s="48"/>
      <c r="Q41" s="48"/>
      <c r="R41" s="48"/>
      <c r="S41" s="47"/>
      <c r="T41" s="47"/>
    </row>
    <row r="42" spans="1:25" s="43" customFormat="1" ht="21.75" thickBot="1" x14ac:dyDescent="0.5">
      <c r="C42" s="63" t="s">
        <v>40</v>
      </c>
      <c r="D42" s="64" t="s">
        <v>41</v>
      </c>
      <c r="E42" s="64"/>
      <c r="G42" s="65"/>
      <c r="H42" s="65"/>
      <c r="K42" s="174" t="s">
        <v>42</v>
      </c>
      <c r="L42" s="175"/>
      <c r="M42" s="26"/>
      <c r="N42" s="47"/>
      <c r="O42" s="47"/>
      <c r="P42" s="47"/>
      <c r="Q42" s="47"/>
      <c r="R42" s="26"/>
      <c r="S42" s="26"/>
      <c r="T42" s="48"/>
      <c r="U42" s="48"/>
      <c r="V42" s="48"/>
      <c r="W42" s="48"/>
      <c r="X42" s="47"/>
      <c r="Y42" s="47"/>
    </row>
    <row r="43" spans="1:25" s="43" customFormat="1" ht="21" hidden="1" x14ac:dyDescent="0.45">
      <c r="C43" s="63"/>
      <c r="D43" s="64"/>
      <c r="E43" s="64"/>
      <c r="G43" s="65"/>
      <c r="H43" s="65"/>
      <c r="K43" s="71"/>
      <c r="L43" s="65"/>
      <c r="M43" s="26"/>
      <c r="N43" s="47"/>
      <c r="O43" s="47"/>
      <c r="P43" s="47"/>
      <c r="Q43" s="47"/>
      <c r="R43" s="26"/>
      <c r="S43" s="26"/>
      <c r="T43" s="48"/>
      <c r="U43" s="48"/>
      <c r="V43" s="48"/>
      <c r="W43" s="48"/>
      <c r="X43" s="47"/>
      <c r="Y43" s="47"/>
    </row>
    <row r="44" spans="1:25" ht="21" customHeight="1" x14ac:dyDescent="0.45">
      <c r="B44" s="43"/>
      <c r="C44" s="49" t="str">
        <f>IF([1]ข้อมูลเริ่มต้น!$W$66=1,"คณะกรรมการกำหนดราคากลาง"," ")</f>
        <v xml:space="preserve"> </v>
      </c>
      <c r="D44" s="64"/>
      <c r="E44" s="64"/>
      <c r="F44" s="43"/>
      <c r="G44" s="65"/>
      <c r="H44" s="65"/>
      <c r="I44" s="43"/>
      <c r="J44" s="43"/>
      <c r="K44" s="71"/>
      <c r="L44" s="65"/>
      <c r="N44" s="47"/>
    </row>
    <row r="45" spans="1:25" ht="21" customHeight="1" x14ac:dyDescent="0.45">
      <c r="B45" s="43"/>
      <c r="C45" s="49" t="str">
        <f>IF([1]ข้อมูลเริ่มต้น!$W$66=1,"ตามคำสั่งที่"," ")</f>
        <v xml:space="preserve"> </v>
      </c>
      <c r="D45" s="43" t="str">
        <f>IF(C44=" "," ",[1]ข้อมูลเริ่มต้น!$K$93)</f>
        <v xml:space="preserve"> </v>
      </c>
      <c r="E45" s="64"/>
      <c r="F45" s="43"/>
      <c r="G45" s="65"/>
      <c r="H45" s="65"/>
      <c r="I45" s="43"/>
      <c r="J45" s="43"/>
      <c r="K45" s="71"/>
      <c r="L45" s="65"/>
      <c r="N45" s="47"/>
    </row>
    <row r="46" spans="1:25" ht="21" customHeight="1" x14ac:dyDescent="0.4">
      <c r="B46" s="43"/>
      <c r="C46" s="49"/>
      <c r="D46" s="131" t="s">
        <v>140</v>
      </c>
      <c r="E46" s="132" t="s">
        <v>141</v>
      </c>
      <c r="F46" s="131"/>
      <c r="G46" s="133" t="s">
        <v>142</v>
      </c>
      <c r="H46" s="65"/>
      <c r="I46" s="43"/>
      <c r="J46" s="43"/>
      <c r="K46" s="71"/>
      <c r="L46" s="65"/>
      <c r="N46" s="47"/>
    </row>
    <row r="47" spans="1:25" ht="18" customHeight="1" x14ac:dyDescent="0.2">
      <c r="D47" s="133"/>
      <c r="E47" s="133" t="s">
        <v>143</v>
      </c>
      <c r="F47" s="133"/>
    </row>
    <row r="48" spans="1:25" ht="21" customHeight="1" x14ac:dyDescent="0.5">
      <c r="C48" s="26"/>
      <c r="D48" s="134"/>
      <c r="E48" s="133"/>
      <c r="F48" s="133"/>
      <c r="G48" s="133"/>
      <c r="I48" s="26"/>
      <c r="J48" s="26"/>
      <c r="K48" s="176"/>
      <c r="L48" s="176"/>
      <c r="M48" s="176"/>
      <c r="N48" s="36" t="str">
        <f>IF([1]ข้อมูลเริ่มต้น!$W$66=1,"กรรมการ"," ")</f>
        <v xml:space="preserve"> </v>
      </c>
    </row>
    <row r="49" spans="3:14" ht="21" customHeight="1" x14ac:dyDescent="0.2">
      <c r="D49" s="131"/>
      <c r="E49" s="131"/>
      <c r="F49" s="131"/>
      <c r="G49" s="133"/>
      <c r="K49" s="176"/>
      <c r="L49" s="176"/>
      <c r="M49" s="176"/>
    </row>
    <row r="50" spans="3:14" ht="21" customHeight="1" x14ac:dyDescent="0.2">
      <c r="D50" s="131" t="s">
        <v>140</v>
      </c>
      <c r="E50" s="132" t="s">
        <v>141</v>
      </c>
      <c r="F50" s="131"/>
      <c r="G50" s="133" t="s">
        <v>44</v>
      </c>
      <c r="K50" s="176"/>
      <c r="L50" s="176"/>
      <c r="M50" s="176"/>
    </row>
    <row r="51" spans="3:14" ht="21" customHeight="1" x14ac:dyDescent="0.2">
      <c r="D51"/>
      <c r="E51" s="133" t="s">
        <v>144</v>
      </c>
      <c r="F51"/>
      <c r="K51" s="185"/>
      <c r="L51" s="185"/>
      <c r="M51" s="185"/>
    </row>
    <row r="52" spans="3:14" ht="21" hidden="1" customHeight="1" x14ac:dyDescent="0.5">
      <c r="D52" s="134"/>
      <c r="E52" s="133" t="s">
        <v>144</v>
      </c>
      <c r="F52" s="133"/>
      <c r="G52" s="133"/>
      <c r="L52" s="77"/>
      <c r="M52" s="77"/>
    </row>
    <row r="53" spans="3:14" ht="21" customHeight="1" x14ac:dyDescent="0.5">
      <c r="D53" s="134"/>
      <c r="E53" s="135"/>
      <c r="F53" s="135"/>
      <c r="G53" s="133"/>
      <c r="L53" s="77"/>
      <c r="M53" s="77"/>
    </row>
    <row r="54" spans="3:14" ht="18" customHeight="1" x14ac:dyDescent="0.2"/>
    <row r="55" spans="3:14" ht="21" customHeight="1" x14ac:dyDescent="0.2">
      <c r="C55" s="26"/>
      <c r="D55" s="131" t="s">
        <v>140</v>
      </c>
      <c r="E55" s="133" t="s">
        <v>141</v>
      </c>
      <c r="F55" s="131"/>
      <c r="G55" s="133" t="s">
        <v>44</v>
      </c>
      <c r="I55" s="26"/>
      <c r="J55" s="78"/>
      <c r="K55" s="184"/>
      <c r="L55" s="184"/>
      <c r="M55" s="184"/>
      <c r="N55" s="79" t="s">
        <v>44</v>
      </c>
    </row>
    <row r="56" spans="3:14" ht="21" customHeight="1" x14ac:dyDescent="0.2">
      <c r="D56" s="133"/>
      <c r="E56" s="133" t="s">
        <v>145</v>
      </c>
      <c r="F56" s="133"/>
      <c r="J56" s="81"/>
      <c r="K56" s="184"/>
      <c r="L56" s="184"/>
      <c r="M56" s="184"/>
      <c r="N56" s="79"/>
    </row>
    <row r="57" spans="3:14" ht="21" customHeight="1" x14ac:dyDescent="0.2">
      <c r="D57" s="176"/>
      <c r="E57" s="176"/>
      <c r="F57" s="80"/>
      <c r="J57" s="81"/>
      <c r="K57" s="184"/>
      <c r="L57" s="184"/>
      <c r="M57" s="184"/>
      <c r="N57" s="79"/>
    </row>
    <row r="58" spans="3:14" ht="18" customHeight="1" x14ac:dyDescent="0.2">
      <c r="D58" s="75"/>
      <c r="E58" s="75"/>
      <c r="F58" s="80"/>
      <c r="K58" s="75"/>
      <c r="L58" s="75"/>
      <c r="M58" s="75"/>
    </row>
    <row r="59" spans="3:14" ht="21" customHeight="1" x14ac:dyDescent="0.2">
      <c r="F59" s="183" t="s">
        <v>43</v>
      </c>
      <c r="G59" s="183"/>
      <c r="H59" s="183"/>
      <c r="I59" s="183"/>
      <c r="J59" s="82" t="s">
        <v>44</v>
      </c>
      <c r="K59" s="83"/>
    </row>
    <row r="60" spans="3:14" ht="21" customHeight="1" x14ac:dyDescent="0.2">
      <c r="F60" s="183" t="s">
        <v>45</v>
      </c>
      <c r="G60" s="183"/>
      <c r="H60" s="183"/>
      <c r="I60" s="183"/>
      <c r="J60" s="82"/>
      <c r="K60" s="83"/>
    </row>
    <row r="61" spans="3:14" ht="21" customHeight="1" x14ac:dyDescent="0.2">
      <c r="F61" s="183" t="s">
        <v>46</v>
      </c>
      <c r="G61" s="183"/>
      <c r="H61" s="183"/>
      <c r="I61" s="183"/>
      <c r="J61" s="82"/>
      <c r="K61" s="83"/>
    </row>
  </sheetData>
  <mergeCells count="58"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  <mergeCell ref="H18:I18"/>
    <mergeCell ref="J18:K18"/>
    <mergeCell ref="H19:I19"/>
    <mergeCell ref="J19:K19"/>
    <mergeCell ref="H20:I20"/>
    <mergeCell ref="J20:K20"/>
    <mergeCell ref="H27:I27"/>
    <mergeCell ref="J27:K27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C28:E28"/>
    <mergeCell ref="H28:I28"/>
    <mergeCell ref="J28:K28"/>
    <mergeCell ref="H30:I30"/>
    <mergeCell ref="J30:K30"/>
    <mergeCell ref="H29:I29"/>
    <mergeCell ref="J29:K29"/>
    <mergeCell ref="H33:I33"/>
    <mergeCell ref="J33:K33"/>
    <mergeCell ref="K38:L38"/>
    <mergeCell ref="D57:E57"/>
    <mergeCell ref="K57:M57"/>
    <mergeCell ref="F61:I61"/>
    <mergeCell ref="H31:I31"/>
    <mergeCell ref="J31:K31"/>
    <mergeCell ref="H32:I32"/>
    <mergeCell ref="J32:K32"/>
    <mergeCell ref="K55:M55"/>
    <mergeCell ref="K56:M56"/>
    <mergeCell ref="K39:L39"/>
    <mergeCell ref="F59:I59"/>
    <mergeCell ref="F60:I60"/>
    <mergeCell ref="K41:L41"/>
    <mergeCell ref="K42:L42"/>
    <mergeCell ref="K48:M48"/>
    <mergeCell ref="K49:M49"/>
    <mergeCell ref="K50:M50"/>
    <mergeCell ref="K51:M5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E574-3F1F-4018-B69D-02D4D72A72AA}">
  <dimension ref="A1:Q77"/>
  <sheetViews>
    <sheetView topLeftCell="A37" zoomScaleNormal="100" workbookViewId="0">
      <selection activeCell="E68" sqref="E68:M69"/>
    </sheetView>
  </sheetViews>
  <sheetFormatPr defaultColWidth="9" defaultRowHeight="20.25" x14ac:dyDescent="0.2"/>
  <cols>
    <col min="1" max="1" width="9" style="26"/>
    <col min="2" max="3" width="9" style="35"/>
    <col min="4" max="4" width="9" style="36"/>
    <col min="5" max="6" width="9" style="26"/>
    <col min="7" max="7" width="9" style="35"/>
    <col min="8" max="9" width="9" style="75"/>
    <col min="10" max="11" width="9" style="76"/>
    <col min="12" max="12" width="9" style="77"/>
    <col min="13" max="14" width="9" style="26"/>
    <col min="15" max="15" width="11.25" style="26" bestFit="1" customWidth="1"/>
    <col min="16" max="16" width="10.125" style="26" bestFit="1" customWidth="1"/>
    <col min="17" max="16384" width="9" style="26"/>
  </cols>
  <sheetData>
    <row r="1" spans="1:16" ht="21" customHeight="1" x14ac:dyDescent="0.55000000000000004">
      <c r="A1" s="201" t="s">
        <v>56</v>
      </c>
      <c r="B1" s="201"/>
      <c r="C1" s="201"/>
      <c r="D1" s="201"/>
      <c r="E1" s="201"/>
      <c r="F1" s="201"/>
      <c r="G1" s="201"/>
      <c r="H1" s="201"/>
      <c r="I1" s="201"/>
      <c r="J1" s="90"/>
      <c r="K1" s="90"/>
      <c r="L1" s="90"/>
      <c r="M1" s="90"/>
      <c r="N1" s="90"/>
      <c r="O1" s="90"/>
      <c r="P1" s="90"/>
    </row>
    <row r="2" spans="1:16" ht="21" customHeight="1" x14ac:dyDescent="0.55000000000000004">
      <c r="A2" s="201" t="s">
        <v>194</v>
      </c>
      <c r="B2" s="201"/>
      <c r="C2" s="201"/>
      <c r="D2" s="201"/>
      <c r="E2" s="201"/>
      <c r="F2" s="201"/>
      <c r="G2" s="201"/>
      <c r="H2" s="201"/>
      <c r="I2" s="201"/>
      <c r="J2" s="90"/>
      <c r="K2" s="90"/>
      <c r="L2" s="90"/>
      <c r="M2" s="90"/>
      <c r="N2" s="90"/>
      <c r="O2" s="90"/>
      <c r="P2" s="90"/>
    </row>
    <row r="4" spans="1:16" ht="21" customHeight="1" x14ac:dyDescent="0.5">
      <c r="A4" s="84" t="s">
        <v>200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</row>
    <row r="5" spans="1:16" ht="21" customHeight="1" x14ac:dyDescent="0.45">
      <c r="A5" s="85" t="s">
        <v>57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58</v>
      </c>
      <c r="N5" s="85"/>
      <c r="O5" s="87">
        <v>15.37</v>
      </c>
      <c r="P5" s="86" t="s">
        <v>33</v>
      </c>
    </row>
    <row r="6" spans="1:16" ht="21" customHeight="1" thickBot="1" x14ac:dyDescent="0.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8" t="s">
        <v>59</v>
      </c>
      <c r="M6" s="86" t="s">
        <v>58</v>
      </c>
      <c r="N6" s="85"/>
      <c r="O6" s="89">
        <f>O5</f>
        <v>15.37</v>
      </c>
      <c r="P6" s="86" t="s">
        <v>33</v>
      </c>
    </row>
    <row r="7" spans="1:16" ht="21" customHeight="1" thickTop="1" x14ac:dyDescent="0.2"/>
    <row r="8" spans="1:16" ht="21" customHeight="1" x14ac:dyDescent="0.5">
      <c r="A8" s="84" t="s">
        <v>60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85"/>
      <c r="N8" s="85"/>
      <c r="O8" s="92"/>
      <c r="P8" s="86"/>
    </row>
    <row r="9" spans="1:16" ht="21" customHeight="1" x14ac:dyDescent="0.45">
      <c r="A9" s="85" t="s">
        <v>61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6" t="s">
        <v>58</v>
      </c>
      <c r="N9" s="93">
        <v>300</v>
      </c>
      <c r="O9" s="92"/>
      <c r="P9" s="86" t="s">
        <v>62</v>
      </c>
    </row>
    <row r="10" spans="1:16" ht="21" customHeight="1" x14ac:dyDescent="0.45">
      <c r="A10" s="85" t="s">
        <v>63</v>
      </c>
      <c r="B10" s="85"/>
      <c r="C10" s="202">
        <v>7</v>
      </c>
      <c r="D10" s="203"/>
      <c r="E10" s="85" t="s">
        <v>64</v>
      </c>
      <c r="F10" s="85"/>
      <c r="G10" s="85"/>
      <c r="H10" s="85"/>
      <c r="I10" s="85"/>
      <c r="J10" s="85"/>
      <c r="K10" s="85"/>
      <c r="L10" s="85"/>
      <c r="M10" s="86" t="s">
        <v>58</v>
      </c>
      <c r="N10" s="95">
        <v>27.86</v>
      </c>
      <c r="O10" s="92"/>
      <c r="P10" s="86" t="s">
        <v>62</v>
      </c>
    </row>
    <row r="11" spans="1:16" ht="21" customHeight="1" thickBot="1" x14ac:dyDescent="0.5">
      <c r="A11" s="85" t="s">
        <v>65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 t="s">
        <v>58</v>
      </c>
      <c r="N11" s="96">
        <f>SUM(N9:N10)</f>
        <v>327.86</v>
      </c>
      <c r="O11" s="92"/>
      <c r="P11" s="86" t="s">
        <v>62</v>
      </c>
    </row>
    <row r="12" spans="1:16" ht="21" customHeight="1" thickTop="1" x14ac:dyDescent="0.45">
      <c r="A12" s="85" t="s">
        <v>66</v>
      </c>
      <c r="B12" s="85"/>
      <c r="C12" s="202">
        <f>N11</f>
        <v>327.86</v>
      </c>
      <c r="D12" s="203"/>
      <c r="E12" s="86" t="s">
        <v>67</v>
      </c>
      <c r="F12" s="94">
        <v>1</v>
      </c>
      <c r="G12" s="85"/>
      <c r="H12" s="85"/>
      <c r="I12" s="85"/>
      <c r="J12" s="85"/>
      <c r="K12" s="85"/>
      <c r="L12" s="85"/>
      <c r="M12" s="86" t="s">
        <v>58</v>
      </c>
      <c r="N12" s="85"/>
      <c r="O12" s="93">
        <f>C12*F12</f>
        <v>327.86</v>
      </c>
      <c r="P12" s="86" t="s">
        <v>62</v>
      </c>
    </row>
    <row r="13" spans="1:16" ht="21" customHeight="1" x14ac:dyDescent="0.45">
      <c r="A13" s="85" t="s">
        <v>68</v>
      </c>
      <c r="B13" s="85"/>
      <c r="C13" s="85"/>
      <c r="D13" s="85"/>
      <c r="E13" s="85"/>
      <c r="F13" s="85"/>
      <c r="G13" s="86" t="s">
        <v>58</v>
      </c>
      <c r="H13" s="97">
        <v>59.99</v>
      </c>
      <c r="I13" s="86" t="s">
        <v>67</v>
      </c>
      <c r="J13" s="85">
        <v>0.75</v>
      </c>
      <c r="K13" s="85"/>
      <c r="L13" s="85"/>
      <c r="M13" s="86" t="s">
        <v>58</v>
      </c>
      <c r="N13" s="85"/>
      <c r="O13" s="98">
        <f>H13*0.75</f>
        <v>44.9925</v>
      </c>
      <c r="P13" s="86" t="s">
        <v>62</v>
      </c>
    </row>
    <row r="14" spans="1:16" ht="21" customHeight="1" thickBot="1" x14ac:dyDescent="0.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99" t="s">
        <v>69</v>
      </c>
      <c r="L14" s="85"/>
      <c r="M14" s="86" t="s">
        <v>58</v>
      </c>
      <c r="N14" s="86"/>
      <c r="O14" s="100">
        <f>O12+O13</f>
        <v>372.85250000000002</v>
      </c>
      <c r="P14" s="86" t="s">
        <v>62</v>
      </c>
    </row>
    <row r="15" spans="1:16" ht="21" customHeight="1" thickTop="1" thickBot="1" x14ac:dyDescent="0.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8" t="s">
        <v>59</v>
      </c>
      <c r="M15" s="86" t="s">
        <v>58</v>
      </c>
      <c r="N15" s="85"/>
      <c r="O15" s="89">
        <f>ROUND(O14,2)</f>
        <v>372.85</v>
      </c>
      <c r="P15" s="86" t="s">
        <v>62</v>
      </c>
    </row>
    <row r="16" spans="1:16" ht="21" customHeight="1" thickTop="1" x14ac:dyDescent="0.2"/>
    <row r="17" spans="1:16" ht="21" customHeight="1" x14ac:dyDescent="0.5">
      <c r="A17" s="84" t="s">
        <v>70</v>
      </c>
      <c r="B17" s="85"/>
      <c r="C17" s="85"/>
      <c r="D17" s="85"/>
      <c r="E17" s="85"/>
      <c r="F17" s="85"/>
      <c r="G17" s="101"/>
      <c r="H17" s="84"/>
      <c r="I17" s="85"/>
      <c r="J17" s="85"/>
      <c r="K17" s="102" t="s">
        <v>71</v>
      </c>
      <c r="L17" s="103">
        <f>[1]ข้อมูลเริ่มต้น!$I$11</f>
        <v>15</v>
      </c>
      <c r="M17" s="91" t="s">
        <v>72</v>
      </c>
      <c r="N17" s="85"/>
      <c r="O17" s="85"/>
      <c r="P17" s="85"/>
    </row>
    <row r="18" spans="1:16" ht="21" customHeight="1" x14ac:dyDescent="0.5">
      <c r="A18" s="85" t="s">
        <v>73</v>
      </c>
      <c r="B18" s="85"/>
      <c r="C18" s="85"/>
      <c r="D18" s="85"/>
      <c r="E18" s="85"/>
      <c r="F18" s="85"/>
      <c r="G18" s="101"/>
      <c r="H18" s="84"/>
      <c r="I18" s="85"/>
      <c r="J18" s="104">
        <v>4</v>
      </c>
      <c r="K18" s="104" t="s">
        <v>67</v>
      </c>
      <c r="L18" s="105">
        <v>10</v>
      </c>
      <c r="M18" s="102" t="s">
        <v>25</v>
      </c>
      <c r="N18" s="86" t="s">
        <v>74</v>
      </c>
      <c r="O18" s="106">
        <f>J18*L18</f>
        <v>40</v>
      </c>
      <c r="P18" s="107" t="s">
        <v>20</v>
      </c>
    </row>
    <row r="19" spans="1:16" ht="21" customHeight="1" x14ac:dyDescent="0.45">
      <c r="A19" s="85" t="s">
        <v>75</v>
      </c>
      <c r="B19" s="85"/>
      <c r="C19" s="85"/>
      <c r="D19" s="85"/>
      <c r="E19" s="85"/>
      <c r="F19" s="85"/>
      <c r="G19" s="204"/>
      <c r="H19" s="204"/>
      <c r="I19" s="85"/>
      <c r="J19" s="85"/>
      <c r="K19" s="85"/>
      <c r="L19" s="85"/>
      <c r="M19" s="85"/>
      <c r="N19" s="86" t="s">
        <v>74</v>
      </c>
      <c r="O19" s="108">
        <f>4*230*0.15</f>
        <v>138</v>
      </c>
      <c r="P19" s="107" t="s">
        <v>21</v>
      </c>
    </row>
    <row r="20" spans="1:16" ht="21" customHeight="1" x14ac:dyDescent="0.45">
      <c r="A20" s="85" t="s">
        <v>76</v>
      </c>
      <c r="B20" s="85"/>
      <c r="C20" s="85"/>
      <c r="D20" s="189">
        <f>'[1]ค่าดำเนินการ+ค่าเสื่อมราคา'!$E$55</f>
        <v>150000</v>
      </c>
      <c r="E20" s="190"/>
      <c r="F20" s="86" t="s">
        <v>77</v>
      </c>
      <c r="G20" s="191">
        <f>IF(G19&lt;5000,5000,G19)</f>
        <v>5000</v>
      </c>
      <c r="H20" s="191"/>
      <c r="I20" s="109"/>
      <c r="J20" s="85"/>
      <c r="K20" s="85"/>
      <c r="L20" s="85"/>
      <c r="M20" s="85"/>
      <c r="N20" s="86" t="s">
        <v>74</v>
      </c>
      <c r="O20" s="106">
        <f>D20/G20</f>
        <v>30</v>
      </c>
      <c r="P20" s="86" t="s">
        <v>62</v>
      </c>
    </row>
    <row r="21" spans="1:16" ht="21" customHeight="1" x14ac:dyDescent="0.45">
      <c r="A21" s="85" t="s">
        <v>78</v>
      </c>
      <c r="B21" s="85"/>
      <c r="C21" s="85"/>
      <c r="D21" s="107"/>
      <c r="E21" s="86"/>
      <c r="F21" s="86"/>
      <c r="G21" s="110"/>
      <c r="H21" s="111"/>
      <c r="I21" s="109"/>
      <c r="J21" s="85"/>
      <c r="K21" s="85"/>
      <c r="L21" s="85"/>
      <c r="M21" s="85"/>
      <c r="N21" s="86"/>
      <c r="O21" s="112"/>
      <c r="P21" s="86"/>
    </row>
    <row r="22" spans="1:16" ht="21" customHeight="1" x14ac:dyDescent="0.45">
      <c r="A22" s="85" t="s">
        <v>79</v>
      </c>
      <c r="B22" s="85"/>
      <c r="C22" s="85"/>
      <c r="D22" s="86"/>
      <c r="E22" s="196">
        <v>1781.93</v>
      </c>
      <c r="F22" s="197"/>
      <c r="G22" s="86" t="s">
        <v>80</v>
      </c>
      <c r="H22" s="198">
        <f>O20</f>
        <v>30</v>
      </c>
      <c r="I22" s="197"/>
      <c r="J22" s="85"/>
      <c r="K22" s="85"/>
      <c r="L22" s="85"/>
      <c r="M22" s="85"/>
      <c r="N22" s="86" t="s">
        <v>74</v>
      </c>
      <c r="O22" s="113">
        <f>+E22+H22</f>
        <v>1811.93</v>
      </c>
      <c r="P22" s="86" t="s">
        <v>62</v>
      </c>
    </row>
    <row r="23" spans="1:16" ht="21" customHeight="1" x14ac:dyDescent="0.5">
      <c r="A23" s="85" t="s">
        <v>81</v>
      </c>
      <c r="B23" s="85"/>
      <c r="C23" s="85"/>
      <c r="D23" s="86"/>
      <c r="E23" s="199"/>
      <c r="F23" s="199"/>
      <c r="G23" s="85"/>
      <c r="H23" s="101"/>
      <c r="I23" s="101"/>
      <c r="J23" s="85"/>
      <c r="K23" s="85"/>
      <c r="L23" s="85"/>
      <c r="M23" s="85"/>
      <c r="N23" s="86" t="s">
        <v>74</v>
      </c>
      <c r="O23" s="114">
        <f>O18</f>
        <v>40</v>
      </c>
      <c r="P23" s="86" t="s">
        <v>20</v>
      </c>
    </row>
    <row r="24" spans="1:16" ht="21" customHeight="1" x14ac:dyDescent="0.45">
      <c r="A24" s="85" t="s">
        <v>82</v>
      </c>
      <c r="B24" s="85"/>
      <c r="C24" s="85"/>
      <c r="D24" s="86" t="s">
        <v>58</v>
      </c>
      <c r="E24" s="187">
        <f>O23</f>
        <v>40</v>
      </c>
      <c r="F24" s="188"/>
      <c r="G24" s="86" t="s">
        <v>67</v>
      </c>
      <c r="H24" s="200">
        <f>L17/100</f>
        <v>0.15</v>
      </c>
      <c r="I24" s="200"/>
      <c r="J24" s="85"/>
      <c r="K24" s="85"/>
      <c r="L24" s="85"/>
      <c r="M24" s="85"/>
      <c r="N24" s="86" t="s">
        <v>74</v>
      </c>
      <c r="O24" s="112">
        <f>E24*H24</f>
        <v>6</v>
      </c>
      <c r="P24" s="86" t="s">
        <v>21</v>
      </c>
    </row>
    <row r="25" spans="1:16" ht="21" customHeight="1" x14ac:dyDescent="0.45">
      <c r="A25" s="85" t="s">
        <v>83</v>
      </c>
      <c r="B25" s="85"/>
      <c r="C25" s="85"/>
      <c r="D25" s="92"/>
      <c r="E25" s="187">
        <f>O24</f>
        <v>6</v>
      </c>
      <c r="F25" s="188"/>
      <c r="G25" s="115" t="s">
        <v>21</v>
      </c>
      <c r="H25" s="116" t="s">
        <v>84</v>
      </c>
      <c r="I25" s="187">
        <f>O22</f>
        <v>1811.93</v>
      </c>
      <c r="J25" s="188"/>
      <c r="K25" s="85"/>
      <c r="L25" s="85"/>
      <c r="M25" s="85"/>
      <c r="N25" s="86" t="s">
        <v>74</v>
      </c>
      <c r="O25" s="112">
        <f>E25*I25</f>
        <v>10871.58</v>
      </c>
      <c r="P25" s="86" t="s">
        <v>85</v>
      </c>
    </row>
    <row r="26" spans="1:16" ht="21" customHeight="1" x14ac:dyDescent="0.45">
      <c r="A26" s="85" t="s">
        <v>86</v>
      </c>
      <c r="B26" s="205">
        <v>1</v>
      </c>
      <c r="C26" s="205"/>
      <c r="D26" s="85" t="s">
        <v>87</v>
      </c>
      <c r="E26" s="198">
        <v>1</v>
      </c>
      <c r="F26" s="198"/>
      <c r="G26" s="86" t="s">
        <v>67</v>
      </c>
      <c r="H26" s="206">
        <v>15.9</v>
      </c>
      <c r="I26" s="190"/>
      <c r="J26" s="86" t="s">
        <v>67</v>
      </c>
      <c r="K26" s="186">
        <f>O24</f>
        <v>6</v>
      </c>
      <c r="L26" s="186"/>
      <c r="M26" s="85"/>
      <c r="N26" s="86" t="s">
        <v>74</v>
      </c>
      <c r="O26" s="117">
        <f>E26*H26*K26</f>
        <v>95.4</v>
      </c>
      <c r="P26" s="86" t="s">
        <v>85</v>
      </c>
    </row>
    <row r="27" spans="1:16" ht="21" customHeight="1" x14ac:dyDescent="0.45">
      <c r="A27" s="85" t="s">
        <v>88</v>
      </c>
      <c r="B27" s="85"/>
      <c r="C27" s="198">
        <f>O23</f>
        <v>40</v>
      </c>
      <c r="D27" s="198"/>
      <c r="E27" s="86" t="s">
        <v>20</v>
      </c>
      <c r="F27" s="85" t="s">
        <v>84</v>
      </c>
      <c r="G27" s="207">
        <v>47</v>
      </c>
      <c r="H27" s="207"/>
      <c r="I27" s="85" t="s">
        <v>89</v>
      </c>
      <c r="J27" s="85"/>
      <c r="K27" s="85"/>
      <c r="L27" s="85"/>
      <c r="M27" s="85"/>
      <c r="N27" s="86" t="s">
        <v>74</v>
      </c>
      <c r="O27" s="118">
        <f>C27*G27</f>
        <v>1880</v>
      </c>
      <c r="P27" s="86" t="s">
        <v>85</v>
      </c>
    </row>
    <row r="28" spans="1:16" ht="21" customHeight="1" x14ac:dyDescent="0.45">
      <c r="A28" s="85" t="s">
        <v>90</v>
      </c>
      <c r="B28" s="85"/>
      <c r="C28" s="194">
        <f>O23</f>
        <v>40</v>
      </c>
      <c r="D28" s="194"/>
      <c r="E28" s="86" t="s">
        <v>20</v>
      </c>
      <c r="F28" s="85" t="s">
        <v>84</v>
      </c>
      <c r="G28" s="195">
        <v>5</v>
      </c>
      <c r="H28" s="195"/>
      <c r="I28" s="85" t="s">
        <v>89</v>
      </c>
      <c r="J28" s="85"/>
      <c r="K28" s="85"/>
      <c r="L28" s="85"/>
      <c r="M28" s="85"/>
      <c r="N28" s="86" t="s">
        <v>74</v>
      </c>
      <c r="O28" s="114">
        <f>IF(C28=0," ",C28*G28)</f>
        <v>200</v>
      </c>
      <c r="P28" s="86" t="s">
        <v>85</v>
      </c>
    </row>
    <row r="29" spans="1:16" ht="21" customHeight="1" x14ac:dyDescent="0.45">
      <c r="A29" s="85" t="s">
        <v>91</v>
      </c>
      <c r="B29" s="85"/>
      <c r="C29" s="85"/>
      <c r="D29" s="85"/>
      <c r="E29" s="206">
        <v>21.94</v>
      </c>
      <c r="F29" s="190"/>
      <c r="G29" s="86" t="s">
        <v>67</v>
      </c>
      <c r="H29" s="198">
        <v>10</v>
      </c>
      <c r="I29" s="198"/>
      <c r="J29" s="85"/>
      <c r="K29" s="85"/>
      <c r="L29" s="86"/>
      <c r="M29" s="85"/>
      <c r="N29" s="86" t="s">
        <v>74</v>
      </c>
      <c r="O29" s="117">
        <f>+E29*H29</f>
        <v>219.4</v>
      </c>
      <c r="P29" s="86" t="s">
        <v>85</v>
      </c>
    </row>
    <row r="30" spans="1:16" ht="21" customHeight="1" x14ac:dyDescent="0.45">
      <c r="A30" s="85" t="s">
        <v>92</v>
      </c>
      <c r="B30" s="85"/>
      <c r="C30" s="85"/>
      <c r="D30" s="85"/>
      <c r="E30" s="195">
        <v>12.74</v>
      </c>
      <c r="F30" s="195"/>
      <c r="G30" s="86" t="s">
        <v>67</v>
      </c>
      <c r="H30" s="194">
        <f>O23</f>
        <v>40</v>
      </c>
      <c r="I30" s="194"/>
      <c r="J30" s="85"/>
      <c r="K30" s="85"/>
      <c r="L30" s="85"/>
      <c r="M30" s="85"/>
      <c r="N30" s="86" t="s">
        <v>74</v>
      </c>
      <c r="O30" s="118">
        <f>E30*H30</f>
        <v>509.6</v>
      </c>
      <c r="P30" s="86" t="s">
        <v>85</v>
      </c>
    </row>
    <row r="31" spans="1:16" ht="21" customHeight="1" x14ac:dyDescent="0.45">
      <c r="A31" s="85" t="s">
        <v>69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6" t="s">
        <v>74</v>
      </c>
      <c r="O31" s="119">
        <f>SUM(O25:O30)</f>
        <v>13775.98</v>
      </c>
      <c r="P31" s="86" t="s">
        <v>85</v>
      </c>
    </row>
    <row r="32" spans="1:16" ht="21" customHeight="1" thickBot="1" x14ac:dyDescent="0.5">
      <c r="A32" s="99" t="s">
        <v>93</v>
      </c>
      <c r="B32" s="85"/>
      <c r="C32" s="85"/>
      <c r="D32" s="85"/>
      <c r="E32" s="209">
        <f>O31</f>
        <v>13775.98</v>
      </c>
      <c r="F32" s="209"/>
      <c r="G32" s="86" t="s">
        <v>77</v>
      </c>
      <c r="H32" s="198">
        <f>O23</f>
        <v>40</v>
      </c>
      <c r="I32" s="198"/>
      <c r="J32" s="85"/>
      <c r="K32" s="85"/>
      <c r="L32" s="85"/>
      <c r="M32" s="85"/>
      <c r="N32" s="86" t="s">
        <v>74</v>
      </c>
      <c r="O32" s="120">
        <f>ROUND(E32/H32,2)</f>
        <v>344.4</v>
      </c>
      <c r="P32" s="86" t="s">
        <v>89</v>
      </c>
    </row>
    <row r="33" spans="1:16" ht="21" customHeight="1" thickTop="1" x14ac:dyDescent="0.2"/>
    <row r="34" spans="1:16" ht="21" customHeight="1" x14ac:dyDescent="0.5">
      <c r="A34" s="84" t="s">
        <v>94</v>
      </c>
      <c r="B34" s="85"/>
      <c r="C34" s="85"/>
      <c r="D34" s="85"/>
      <c r="E34" s="85"/>
      <c r="F34" s="85"/>
      <c r="G34" s="85"/>
      <c r="H34" s="85" t="s">
        <v>95</v>
      </c>
      <c r="I34" s="85"/>
      <c r="J34" s="85"/>
      <c r="K34" s="85"/>
      <c r="L34" s="85"/>
      <c r="M34" s="85"/>
      <c r="N34" s="85"/>
      <c r="O34" s="85"/>
      <c r="P34" s="92"/>
    </row>
    <row r="35" spans="1:16" ht="21" customHeight="1" x14ac:dyDescent="0.45">
      <c r="A35" s="85" t="s">
        <v>96</v>
      </c>
      <c r="B35" s="85"/>
      <c r="C35" s="85"/>
      <c r="D35" s="198">
        <f>D46</f>
        <v>4</v>
      </c>
      <c r="E35" s="197"/>
      <c r="F35" s="85" t="s">
        <v>97</v>
      </c>
      <c r="G35" s="85"/>
      <c r="H35" s="85"/>
      <c r="I35" s="85"/>
      <c r="J35" s="85"/>
      <c r="K35" s="85"/>
      <c r="L35" s="85"/>
      <c r="M35" s="85"/>
      <c r="N35" s="85"/>
      <c r="O35" s="85"/>
      <c r="P35" s="92"/>
    </row>
    <row r="36" spans="1:16" ht="21" customHeight="1" x14ac:dyDescent="0.45">
      <c r="A36" s="85" t="s">
        <v>98</v>
      </c>
      <c r="B36" s="85"/>
      <c r="C36" s="85"/>
      <c r="D36" s="85"/>
      <c r="E36" s="210">
        <v>18.920000000000002</v>
      </c>
      <c r="F36" s="210"/>
      <c r="G36" s="86" t="s">
        <v>99</v>
      </c>
      <c r="H36" s="86" t="s">
        <v>84</v>
      </c>
      <c r="I36" s="193">
        <v>26.37</v>
      </c>
      <c r="J36" s="193"/>
      <c r="K36" s="121"/>
      <c r="L36" s="85"/>
      <c r="M36" s="85"/>
      <c r="N36" s="86" t="s">
        <v>74</v>
      </c>
      <c r="O36" s="122">
        <f t="shared" ref="O36:O41" si="0">E36*I36</f>
        <v>498.92040000000009</v>
      </c>
      <c r="P36" s="86" t="s">
        <v>85</v>
      </c>
    </row>
    <row r="37" spans="1:16" ht="21" customHeight="1" x14ac:dyDescent="0.45">
      <c r="A37" s="85" t="s">
        <v>100</v>
      </c>
      <c r="B37" s="85"/>
      <c r="C37" s="85"/>
      <c r="D37" s="85"/>
      <c r="E37" s="211">
        <v>17</v>
      </c>
      <c r="F37" s="211"/>
      <c r="G37" s="86" t="s">
        <v>101</v>
      </c>
      <c r="H37" s="86" t="s">
        <v>84</v>
      </c>
      <c r="I37" s="192">
        <v>10</v>
      </c>
      <c r="J37" s="192"/>
      <c r="K37" s="85"/>
      <c r="L37" s="85"/>
      <c r="M37" s="85"/>
      <c r="N37" s="86" t="s">
        <v>74</v>
      </c>
      <c r="O37" s="123">
        <f t="shared" si="0"/>
        <v>170</v>
      </c>
      <c r="P37" s="86" t="s">
        <v>85</v>
      </c>
    </row>
    <row r="38" spans="1:16" ht="21" customHeight="1" x14ac:dyDescent="0.45">
      <c r="A38" s="85" t="s">
        <v>102</v>
      </c>
      <c r="B38" s="85"/>
      <c r="C38" s="85"/>
      <c r="D38" s="85"/>
      <c r="E38" s="208">
        <v>0.6</v>
      </c>
      <c r="F38" s="208"/>
      <c r="G38" s="86" t="s">
        <v>20</v>
      </c>
      <c r="H38" s="86" t="s">
        <v>84</v>
      </c>
      <c r="I38" s="192">
        <v>48</v>
      </c>
      <c r="J38" s="192"/>
      <c r="K38" s="85"/>
      <c r="L38" s="85"/>
      <c r="M38" s="85"/>
      <c r="N38" s="86" t="s">
        <v>74</v>
      </c>
      <c r="O38" s="123">
        <f t="shared" si="0"/>
        <v>28.799999999999997</v>
      </c>
      <c r="P38" s="86" t="s">
        <v>85</v>
      </c>
    </row>
    <row r="39" spans="1:16" ht="21" customHeight="1" x14ac:dyDescent="0.45">
      <c r="A39" s="85" t="s">
        <v>103</v>
      </c>
      <c r="B39" s="85"/>
      <c r="C39" s="85"/>
      <c r="D39" s="85"/>
      <c r="E39" s="211">
        <v>2.79</v>
      </c>
      <c r="F39" s="211"/>
      <c r="G39" s="86" t="s">
        <v>104</v>
      </c>
      <c r="H39" s="86" t="s">
        <v>84</v>
      </c>
      <c r="I39" s="192">
        <v>45</v>
      </c>
      <c r="J39" s="192"/>
      <c r="K39" s="85"/>
      <c r="L39" s="85"/>
      <c r="M39" s="85"/>
      <c r="N39" s="86" t="s">
        <v>74</v>
      </c>
      <c r="O39" s="123">
        <f t="shared" si="0"/>
        <v>125.55</v>
      </c>
      <c r="P39" s="86" t="s">
        <v>85</v>
      </c>
    </row>
    <row r="40" spans="1:16" ht="21" customHeight="1" x14ac:dyDescent="0.45">
      <c r="A40" s="85" t="s">
        <v>105</v>
      </c>
      <c r="B40" s="85"/>
      <c r="C40" s="85"/>
      <c r="D40" s="85"/>
      <c r="E40" s="211">
        <f>D35</f>
        <v>4</v>
      </c>
      <c r="F40" s="213"/>
      <c r="G40" s="86" t="s">
        <v>25</v>
      </c>
      <c r="H40" s="86" t="s">
        <v>84</v>
      </c>
      <c r="I40" s="192">
        <v>15.82</v>
      </c>
      <c r="J40" s="215"/>
      <c r="K40" s="85"/>
      <c r="L40" s="85"/>
      <c r="M40" s="85"/>
      <c r="N40" s="86" t="s">
        <v>74</v>
      </c>
      <c r="O40" s="123">
        <f t="shared" si="0"/>
        <v>63.28</v>
      </c>
      <c r="P40" s="86" t="s">
        <v>85</v>
      </c>
    </row>
    <row r="41" spans="1:16" ht="21" customHeight="1" x14ac:dyDescent="0.45">
      <c r="A41" s="85" t="s">
        <v>106</v>
      </c>
      <c r="B41" s="85"/>
      <c r="C41" s="85"/>
      <c r="D41" s="85"/>
      <c r="E41" s="211">
        <v>0.6</v>
      </c>
      <c r="F41" s="211"/>
      <c r="G41" s="86" t="s">
        <v>20</v>
      </c>
      <c r="H41" s="86" t="s">
        <v>84</v>
      </c>
      <c r="I41" s="208">
        <v>290.27999999999997</v>
      </c>
      <c r="J41" s="213"/>
      <c r="K41" s="85"/>
      <c r="L41" s="85"/>
      <c r="M41" s="85"/>
      <c r="N41" s="86" t="s">
        <v>74</v>
      </c>
      <c r="O41" s="124">
        <f t="shared" si="0"/>
        <v>174.16799999999998</v>
      </c>
      <c r="P41" s="86" t="s">
        <v>85</v>
      </c>
    </row>
    <row r="42" spans="1:16" ht="21" customHeight="1" x14ac:dyDescent="0.45">
      <c r="A42" s="85" t="s">
        <v>69</v>
      </c>
      <c r="B42" s="85"/>
      <c r="C42" s="85"/>
      <c r="D42" s="85"/>
      <c r="E42" s="125"/>
      <c r="F42" s="125"/>
      <c r="G42" s="85"/>
      <c r="H42" s="85"/>
      <c r="I42" s="85"/>
      <c r="J42" s="85"/>
      <c r="K42" s="85"/>
      <c r="L42" s="85"/>
      <c r="M42" s="85"/>
      <c r="N42" s="86" t="s">
        <v>74</v>
      </c>
      <c r="O42" s="126">
        <f>SUM(O36:O41)</f>
        <v>1060.7184</v>
      </c>
      <c r="P42" s="86" t="s">
        <v>85</v>
      </c>
    </row>
    <row r="43" spans="1:16" ht="21" customHeight="1" thickBot="1" x14ac:dyDescent="0.5">
      <c r="A43" s="85" t="s">
        <v>93</v>
      </c>
      <c r="B43" s="85"/>
      <c r="C43" s="85"/>
      <c r="D43" s="85"/>
      <c r="E43" s="214">
        <f>O42</f>
        <v>1060.7184</v>
      </c>
      <c r="F43" s="214"/>
      <c r="G43" s="86" t="s">
        <v>77</v>
      </c>
      <c r="H43" s="193">
        <f>D35</f>
        <v>4</v>
      </c>
      <c r="I43" s="212"/>
      <c r="J43" s="85"/>
      <c r="K43" s="85"/>
      <c r="L43" s="85"/>
      <c r="M43" s="85"/>
      <c r="N43" s="86" t="s">
        <v>74</v>
      </c>
      <c r="O43" s="100">
        <f>ROUND(E43/H43,2)</f>
        <v>265.18</v>
      </c>
      <c r="P43" s="86" t="s">
        <v>107</v>
      </c>
    </row>
    <row r="44" spans="1:16" ht="21" customHeight="1" thickTop="1" x14ac:dyDescent="0.2"/>
    <row r="45" spans="1:16" ht="21" customHeight="1" x14ac:dyDescent="0.5">
      <c r="A45" s="84" t="s">
        <v>108</v>
      </c>
      <c r="B45" s="85"/>
      <c r="C45" s="85"/>
      <c r="D45" s="85"/>
      <c r="E45" s="85"/>
      <c r="F45" s="85"/>
      <c r="G45" s="85"/>
      <c r="H45" s="85" t="s">
        <v>109</v>
      </c>
      <c r="I45" s="85"/>
      <c r="J45" s="85"/>
      <c r="K45" s="85"/>
      <c r="L45" s="85"/>
      <c r="M45" s="85"/>
      <c r="N45" s="85"/>
      <c r="O45" s="92"/>
      <c r="P45" s="86"/>
    </row>
    <row r="46" spans="1:16" ht="21" customHeight="1" x14ac:dyDescent="0.45">
      <c r="A46" s="85" t="s">
        <v>96</v>
      </c>
      <c r="B46" s="85"/>
      <c r="C46" s="85"/>
      <c r="D46" s="198">
        <f>[1]ข้อมูลเริ่มต้น!$K$103</f>
        <v>4</v>
      </c>
      <c r="E46" s="197"/>
      <c r="F46" s="85" t="s">
        <v>97</v>
      </c>
      <c r="G46" s="85"/>
      <c r="H46" s="85"/>
      <c r="I46" s="85"/>
      <c r="J46" s="85"/>
      <c r="K46" s="85"/>
      <c r="L46" s="85"/>
      <c r="M46" s="85"/>
      <c r="N46" s="85"/>
      <c r="O46" s="92"/>
      <c r="P46" s="86"/>
    </row>
    <row r="47" spans="1:16" ht="21" customHeight="1" x14ac:dyDescent="0.45">
      <c r="A47" s="85" t="s">
        <v>98</v>
      </c>
      <c r="B47" s="85"/>
      <c r="C47" s="85"/>
      <c r="D47" s="85"/>
      <c r="E47" s="210">
        <v>11.79</v>
      </c>
      <c r="F47" s="210"/>
      <c r="G47" s="86" t="s">
        <v>99</v>
      </c>
      <c r="H47" s="86" t="s">
        <v>84</v>
      </c>
      <c r="I47" s="193">
        <v>23.55</v>
      </c>
      <c r="J47" s="193"/>
      <c r="K47" s="85"/>
      <c r="L47" s="85"/>
      <c r="M47" s="85"/>
      <c r="N47" s="86" t="s">
        <v>74</v>
      </c>
      <c r="O47" s="122">
        <f>E47*I47</f>
        <v>277.65449999999998</v>
      </c>
      <c r="P47" s="86" t="s">
        <v>85</v>
      </c>
    </row>
    <row r="48" spans="1:16" ht="21" customHeight="1" x14ac:dyDescent="0.45">
      <c r="A48" s="85" t="s">
        <v>110</v>
      </c>
      <c r="B48" s="85"/>
      <c r="C48" s="85"/>
      <c r="D48" s="85"/>
      <c r="E48" s="211">
        <f>D46</f>
        <v>4</v>
      </c>
      <c r="F48" s="213"/>
      <c r="G48" s="86" t="s">
        <v>25</v>
      </c>
      <c r="H48" s="86" t="s">
        <v>84</v>
      </c>
      <c r="I48" s="192">
        <v>24.75</v>
      </c>
      <c r="J48" s="215"/>
      <c r="K48" s="85"/>
      <c r="L48" s="85"/>
      <c r="M48" s="85"/>
      <c r="N48" s="86" t="s">
        <v>74</v>
      </c>
      <c r="O48" s="123">
        <f>E48*I48</f>
        <v>99</v>
      </c>
      <c r="P48" s="86" t="s">
        <v>85</v>
      </c>
    </row>
    <row r="49" spans="1:17" ht="21" customHeight="1" x14ac:dyDescent="0.45">
      <c r="A49" s="85" t="s">
        <v>111</v>
      </c>
      <c r="B49" s="85"/>
      <c r="C49" s="85"/>
      <c r="D49" s="85"/>
      <c r="E49" s="211">
        <v>17</v>
      </c>
      <c r="F49" s="211"/>
      <c r="G49" s="86" t="s">
        <v>101</v>
      </c>
      <c r="H49" s="86" t="s">
        <v>84</v>
      </c>
      <c r="I49" s="192">
        <v>4</v>
      </c>
      <c r="J49" s="192"/>
      <c r="K49" s="85"/>
      <c r="L49" s="85"/>
      <c r="M49" s="85"/>
      <c r="N49" s="86" t="s">
        <v>74</v>
      </c>
      <c r="O49" s="123">
        <f>E49*I49</f>
        <v>68</v>
      </c>
      <c r="P49" s="86" t="s">
        <v>85</v>
      </c>
    </row>
    <row r="50" spans="1:17" ht="21" customHeight="1" x14ac:dyDescent="0.45">
      <c r="A50" s="85" t="s">
        <v>103</v>
      </c>
      <c r="B50" s="85"/>
      <c r="C50" s="85"/>
      <c r="D50" s="85"/>
      <c r="E50" s="211">
        <v>1.8</v>
      </c>
      <c r="F50" s="211"/>
      <c r="G50" s="86" t="s">
        <v>104</v>
      </c>
      <c r="H50" s="86" t="s">
        <v>84</v>
      </c>
      <c r="I50" s="192">
        <v>45</v>
      </c>
      <c r="J50" s="192"/>
      <c r="K50" s="85"/>
      <c r="L50" s="85"/>
      <c r="M50" s="85"/>
      <c r="N50" s="86" t="s">
        <v>74</v>
      </c>
      <c r="O50" s="123">
        <f>E50*I50</f>
        <v>81</v>
      </c>
      <c r="P50" s="86" t="s">
        <v>85</v>
      </c>
    </row>
    <row r="51" spans="1:17" ht="21" customHeight="1" x14ac:dyDescent="0.45">
      <c r="A51" s="85" t="s">
        <v>69</v>
      </c>
      <c r="B51" s="85"/>
      <c r="C51" s="85"/>
      <c r="D51" s="85"/>
      <c r="E51" s="127"/>
      <c r="F51" s="127"/>
      <c r="G51" s="85"/>
      <c r="H51" s="85"/>
      <c r="I51" s="85"/>
      <c r="J51" s="85"/>
      <c r="K51" s="85"/>
      <c r="L51" s="85"/>
      <c r="M51" s="85"/>
      <c r="N51" s="86" t="s">
        <v>74</v>
      </c>
      <c r="O51" s="126">
        <f>SUM(O47:O50)</f>
        <v>525.65449999999998</v>
      </c>
      <c r="P51" s="86" t="s">
        <v>85</v>
      </c>
    </row>
    <row r="52" spans="1:17" ht="21" customHeight="1" thickBot="1" x14ac:dyDescent="0.5">
      <c r="A52" s="85" t="s">
        <v>93</v>
      </c>
      <c r="B52" s="85"/>
      <c r="C52" s="85"/>
      <c r="D52" s="85"/>
      <c r="E52" s="214">
        <f>O51</f>
        <v>525.65449999999998</v>
      </c>
      <c r="F52" s="214"/>
      <c r="G52" s="86" t="s">
        <v>77</v>
      </c>
      <c r="H52" s="193">
        <f>D46</f>
        <v>4</v>
      </c>
      <c r="I52" s="212"/>
      <c r="J52" s="85"/>
      <c r="K52" s="85"/>
      <c r="L52" s="85"/>
      <c r="M52" s="85"/>
      <c r="N52" s="86" t="s">
        <v>74</v>
      </c>
      <c r="O52" s="100">
        <f>ROUND(E52/H52,2)</f>
        <v>131.41</v>
      </c>
      <c r="P52" s="86" t="s">
        <v>107</v>
      </c>
    </row>
    <row r="53" spans="1:17" ht="21" customHeight="1" thickTop="1" x14ac:dyDescent="0.2"/>
    <row r="54" spans="1:17" ht="21" customHeight="1" x14ac:dyDescent="0.5">
      <c r="A54" s="84" t="s">
        <v>54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92"/>
      <c r="P54" s="86"/>
    </row>
    <row r="55" spans="1:17" ht="21" customHeight="1" x14ac:dyDescent="0.45">
      <c r="A55" s="85" t="s">
        <v>112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 t="s">
        <v>58</v>
      </c>
      <c r="N55" s="93">
        <v>250</v>
      </c>
      <c r="O55" s="92"/>
      <c r="P55" s="86" t="s">
        <v>62</v>
      </c>
    </row>
    <row r="56" spans="1:17" ht="21" customHeight="1" x14ac:dyDescent="0.45">
      <c r="A56" s="85" t="s">
        <v>113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 t="s">
        <v>58</v>
      </c>
      <c r="N56" s="128">
        <v>34.619999999999997</v>
      </c>
      <c r="O56" s="92"/>
      <c r="P56" s="86" t="s">
        <v>62</v>
      </c>
    </row>
    <row r="57" spans="1:17" ht="21" customHeight="1" x14ac:dyDescent="0.45">
      <c r="A57" s="85" t="s">
        <v>114</v>
      </c>
      <c r="B57" s="85"/>
      <c r="C57" s="216">
        <v>17</v>
      </c>
      <c r="D57" s="203"/>
      <c r="E57" s="85" t="s">
        <v>64</v>
      </c>
      <c r="F57" s="85"/>
      <c r="G57" s="85"/>
      <c r="H57" s="85"/>
      <c r="I57" s="85"/>
      <c r="J57" s="85"/>
      <c r="K57" s="85"/>
      <c r="L57" s="85"/>
      <c r="M57" s="86" t="s">
        <v>58</v>
      </c>
      <c r="N57" s="95">
        <v>83.05</v>
      </c>
      <c r="O57" s="92"/>
      <c r="P57" s="86" t="s">
        <v>62</v>
      </c>
    </row>
    <row r="58" spans="1:17" ht="21" customHeight="1" thickBot="1" x14ac:dyDescent="0.5">
      <c r="A58" s="85" t="s">
        <v>65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 t="s">
        <v>58</v>
      </c>
      <c r="N58" s="100">
        <f>SUM(N55:N57)</f>
        <v>367.67</v>
      </c>
      <c r="O58" s="92"/>
      <c r="P58" s="86" t="s">
        <v>62</v>
      </c>
    </row>
    <row r="59" spans="1:17" ht="21" customHeight="1" thickTop="1" x14ac:dyDescent="0.45">
      <c r="A59" s="85" t="s">
        <v>115</v>
      </c>
      <c r="B59" s="85"/>
      <c r="C59" s="85"/>
      <c r="D59" s="85"/>
      <c r="E59" s="129">
        <v>50</v>
      </c>
      <c r="F59" s="85" t="s">
        <v>116</v>
      </c>
      <c r="G59" s="85"/>
      <c r="H59" s="85"/>
      <c r="I59" s="85"/>
      <c r="J59" s="85"/>
      <c r="K59" s="85"/>
      <c r="L59" s="85"/>
      <c r="M59" s="86" t="s">
        <v>58</v>
      </c>
      <c r="N59" s="86"/>
      <c r="O59" s="124">
        <f>E59</f>
        <v>50</v>
      </c>
      <c r="P59" s="86" t="s">
        <v>62</v>
      </c>
    </row>
    <row r="60" spans="1:17" ht="21" customHeight="1" thickBot="1" x14ac:dyDescent="0.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99" t="s">
        <v>69</v>
      </c>
      <c r="L60" s="85"/>
      <c r="M60" s="86" t="s">
        <v>58</v>
      </c>
      <c r="N60" s="86"/>
      <c r="O60" s="100">
        <f>N58+O59</f>
        <v>417.67</v>
      </c>
      <c r="P60" s="86" t="s">
        <v>62</v>
      </c>
    </row>
    <row r="61" spans="1:17" ht="21" customHeight="1" thickTop="1" thickBot="1" x14ac:dyDescent="0.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8" t="s">
        <v>59</v>
      </c>
      <c r="M61" s="86" t="s">
        <v>58</v>
      </c>
      <c r="N61" s="86"/>
      <c r="O61" s="89">
        <f>ROUND(O60,2)</f>
        <v>417.67</v>
      </c>
      <c r="P61" s="86" t="s">
        <v>62</v>
      </c>
    </row>
    <row r="62" spans="1:17" ht="21" customHeight="1" thickTop="1" x14ac:dyDescent="0.2"/>
    <row r="63" spans="1:17" s="85" customFormat="1" ht="23.25" x14ac:dyDescent="0.5">
      <c r="A63" s="84" t="s">
        <v>202</v>
      </c>
      <c r="F63" s="104"/>
      <c r="G63" s="136"/>
      <c r="M63" s="86"/>
      <c r="P63" s="92"/>
      <c r="Q63" s="86"/>
    </row>
    <row r="64" spans="1:17" s="85" customFormat="1" ht="22.5" x14ac:dyDescent="0.45">
      <c r="A64" s="85" t="s">
        <v>155</v>
      </c>
      <c r="B64" s="216">
        <f>((0.6+(0.075*2)+1)*((0.6+(0.075*2)+0.3)))</f>
        <v>1.8375000000000001</v>
      </c>
      <c r="C64" s="216"/>
      <c r="D64" s="85" t="s">
        <v>156</v>
      </c>
      <c r="F64" s="202">
        <f>8.71+22.24+19.16</f>
        <v>50.11</v>
      </c>
      <c r="G64" s="203"/>
      <c r="N64" s="86" t="s">
        <v>74</v>
      </c>
      <c r="O64" s="93">
        <f>B64*F64</f>
        <v>92.077125000000009</v>
      </c>
      <c r="P64" s="86" t="s">
        <v>157</v>
      </c>
      <c r="Q64" s="86"/>
    </row>
    <row r="65" spans="1:17" s="85" customFormat="1" ht="22.5" x14ac:dyDescent="0.45">
      <c r="A65" s="85" t="s">
        <v>203</v>
      </c>
      <c r="N65" s="86" t="s">
        <v>74</v>
      </c>
      <c r="O65" s="137">
        <v>1404.21</v>
      </c>
      <c r="P65" s="86" t="s">
        <v>157</v>
      </c>
      <c r="Q65" s="86"/>
    </row>
    <row r="66" spans="1:17" s="85" customFormat="1" ht="22.5" x14ac:dyDescent="0.45">
      <c r="A66" s="85" t="s">
        <v>86</v>
      </c>
      <c r="N66" s="86" t="s">
        <v>74</v>
      </c>
      <c r="O66" s="137">
        <f>N77</f>
        <v>27.590833333333336</v>
      </c>
      <c r="P66" s="86" t="s">
        <v>157</v>
      </c>
      <c r="Q66" s="86"/>
    </row>
    <row r="67" spans="1:17" s="85" customFormat="1" ht="22.5" x14ac:dyDescent="0.45">
      <c r="A67" s="85" t="s">
        <v>159</v>
      </c>
      <c r="N67" s="86" t="s">
        <v>74</v>
      </c>
      <c r="O67" s="138">
        <v>421</v>
      </c>
      <c r="P67" s="86" t="s">
        <v>157</v>
      </c>
      <c r="Q67" s="86"/>
    </row>
    <row r="68" spans="1:17" s="85" customFormat="1" ht="22.5" x14ac:dyDescent="0.45">
      <c r="A68" s="85" t="s">
        <v>160</v>
      </c>
      <c r="E68" s="129">
        <v>0.1</v>
      </c>
      <c r="F68" s="86" t="s">
        <v>25</v>
      </c>
      <c r="G68" s="85" t="s">
        <v>161</v>
      </c>
      <c r="I68" s="219">
        <f>E68*0.8*1</f>
        <v>8.0000000000000016E-2</v>
      </c>
      <c r="J68" s="219"/>
      <c r="K68" s="86" t="s">
        <v>84</v>
      </c>
      <c r="L68" s="217">
        <v>1750</v>
      </c>
      <c r="M68" s="217"/>
      <c r="N68" s="86" t="s">
        <v>74</v>
      </c>
      <c r="O68" s="141">
        <f>I68*L68</f>
        <v>140.00000000000003</v>
      </c>
      <c r="P68" s="86" t="s">
        <v>157</v>
      </c>
      <c r="Q68" s="86"/>
    </row>
    <row r="69" spans="1:17" s="85" customFormat="1" ht="22.5" x14ac:dyDescent="0.45">
      <c r="A69" s="85" t="s">
        <v>162</v>
      </c>
      <c r="E69" s="129">
        <v>0</v>
      </c>
      <c r="F69" s="86" t="s">
        <v>25</v>
      </c>
      <c r="G69" s="85" t="s">
        <v>161</v>
      </c>
      <c r="I69" s="219">
        <f>E69*0.6*1</f>
        <v>0</v>
      </c>
      <c r="J69" s="219"/>
      <c r="K69" s="86" t="s">
        <v>84</v>
      </c>
      <c r="L69" s="217"/>
      <c r="M69" s="217"/>
      <c r="N69" s="86" t="s">
        <v>74</v>
      </c>
      <c r="O69" s="141">
        <f>I69*L69</f>
        <v>0</v>
      </c>
      <c r="P69" s="86" t="s">
        <v>157</v>
      </c>
      <c r="Q69" s="86"/>
    </row>
    <row r="70" spans="1:17" s="85" customFormat="1" ht="22.5" x14ac:dyDescent="0.45">
      <c r="A70" s="85" t="s">
        <v>69</v>
      </c>
      <c r="N70" s="86" t="s">
        <v>74</v>
      </c>
      <c r="O70" s="142">
        <f>SUM(O64:O69)</f>
        <v>2084.8779583333335</v>
      </c>
      <c r="P70" s="86" t="s">
        <v>157</v>
      </c>
      <c r="Q70" s="86"/>
    </row>
    <row r="71" spans="1:17" s="85" customFormat="1" ht="23.25" thickBot="1" x14ac:dyDescent="0.5">
      <c r="K71" s="188" t="s">
        <v>93</v>
      </c>
      <c r="L71" s="188"/>
      <c r="N71" s="86" t="s">
        <v>74</v>
      </c>
      <c r="O71" s="143">
        <f>ROUND(O70,2)</f>
        <v>2084.88</v>
      </c>
      <c r="P71" s="86" t="s">
        <v>157</v>
      </c>
    </row>
    <row r="72" spans="1:17" s="85" customFormat="1" ht="23.25" thickTop="1" x14ac:dyDescent="0.45">
      <c r="A72" s="139" t="s">
        <v>163</v>
      </c>
      <c r="P72" s="92"/>
      <c r="Q72" s="86"/>
    </row>
    <row r="73" spans="1:17" s="85" customFormat="1" ht="22.5" x14ac:dyDescent="0.45">
      <c r="A73" s="85" t="s">
        <v>164</v>
      </c>
      <c r="P73" s="92"/>
      <c r="Q73" s="86"/>
    </row>
    <row r="74" spans="1:17" s="85" customFormat="1" ht="22.5" x14ac:dyDescent="0.45">
      <c r="A74" s="85" t="s">
        <v>165</v>
      </c>
      <c r="P74" s="92"/>
      <c r="Q74" s="86"/>
    </row>
    <row r="75" spans="1:17" s="85" customFormat="1" ht="22.5" x14ac:dyDescent="0.45">
      <c r="A75" s="85" t="s">
        <v>166</v>
      </c>
      <c r="C75" s="202">
        <v>7</v>
      </c>
      <c r="D75" s="202"/>
      <c r="E75" s="86" t="s">
        <v>167</v>
      </c>
      <c r="F75" s="216">
        <v>27.86</v>
      </c>
      <c r="G75" s="203">
        <f>IF(F75&gt;200,F75*'[3]10ล้อ'!#REF!,VLOOKUP(F75,'[3]10ล้อ'!$B$6:$D$205,2))</f>
        <v>73.510000000000005</v>
      </c>
      <c r="H75" s="99" t="s">
        <v>168</v>
      </c>
      <c r="M75" s="86" t="s">
        <v>74</v>
      </c>
      <c r="N75" s="144">
        <f>+F75*13+300</f>
        <v>662.18000000000006</v>
      </c>
      <c r="O75" s="85" t="s">
        <v>169</v>
      </c>
      <c r="P75" s="92"/>
      <c r="Q75" s="86"/>
    </row>
    <row r="76" spans="1:17" s="85" customFormat="1" ht="22.5" x14ac:dyDescent="0.45">
      <c r="C76" s="86"/>
      <c r="D76" s="86"/>
      <c r="E76" s="86"/>
      <c r="F76" s="140"/>
      <c r="G76" s="86"/>
      <c r="H76" s="99"/>
      <c r="M76" s="86"/>
      <c r="P76" s="92"/>
      <c r="Q76" s="86"/>
    </row>
    <row r="77" spans="1:17" s="85" customFormat="1" ht="23.25" x14ac:dyDescent="0.5">
      <c r="A77" s="85" t="s">
        <v>170</v>
      </c>
      <c r="E77" s="218">
        <f>+N75</f>
        <v>662.18000000000006</v>
      </c>
      <c r="F77" s="218"/>
      <c r="G77" s="102" t="s">
        <v>77</v>
      </c>
      <c r="H77" s="203">
        <v>24</v>
      </c>
      <c r="I77" s="203"/>
      <c r="M77" s="86" t="s">
        <v>74</v>
      </c>
      <c r="N77" s="87">
        <f>+E77/H77</f>
        <v>27.590833333333336</v>
      </c>
      <c r="O77" s="85" t="s">
        <v>157</v>
      </c>
      <c r="P77" s="92"/>
      <c r="Q77" s="86"/>
    </row>
  </sheetData>
  <mergeCells count="66">
    <mergeCell ref="E25:F25"/>
    <mergeCell ref="I25:J25"/>
    <mergeCell ref="A1:I1"/>
    <mergeCell ref="A2:I2"/>
    <mergeCell ref="C10:D10"/>
    <mergeCell ref="C12:D12"/>
    <mergeCell ref="G19:H19"/>
    <mergeCell ref="D20:E20"/>
    <mergeCell ref="G20:H20"/>
    <mergeCell ref="E22:F22"/>
    <mergeCell ref="H22:I22"/>
    <mergeCell ref="E23:F23"/>
    <mergeCell ref="E24:F24"/>
    <mergeCell ref="H24:I24"/>
    <mergeCell ref="B26:C26"/>
    <mergeCell ref="E26:F26"/>
    <mergeCell ref="H26:I26"/>
    <mergeCell ref="K26:L26"/>
    <mergeCell ref="C27:D27"/>
    <mergeCell ref="G27:H27"/>
    <mergeCell ref="E37:F37"/>
    <mergeCell ref="I37:J37"/>
    <mergeCell ref="C28:D28"/>
    <mergeCell ref="G28:H28"/>
    <mergeCell ref="E29:F29"/>
    <mergeCell ref="H29:I29"/>
    <mergeCell ref="E30:F30"/>
    <mergeCell ref="H30:I30"/>
    <mergeCell ref="E32:F32"/>
    <mergeCell ref="H32:I32"/>
    <mergeCell ref="D35:E35"/>
    <mergeCell ref="E36:F36"/>
    <mergeCell ref="I36:J36"/>
    <mergeCell ref="E47:F47"/>
    <mergeCell ref="I47:J47"/>
    <mergeCell ref="E38:F38"/>
    <mergeCell ref="I38:J38"/>
    <mergeCell ref="E39:F39"/>
    <mergeCell ref="I39:J39"/>
    <mergeCell ref="E40:F40"/>
    <mergeCell ref="I40:J40"/>
    <mergeCell ref="E41:F41"/>
    <mergeCell ref="I41:J41"/>
    <mergeCell ref="E43:F43"/>
    <mergeCell ref="H43:I43"/>
    <mergeCell ref="D46:E46"/>
    <mergeCell ref="E52:F52"/>
    <mergeCell ref="H52:I52"/>
    <mergeCell ref="C57:D57"/>
    <mergeCell ref="E48:F48"/>
    <mergeCell ref="I48:J48"/>
    <mergeCell ref="E49:F49"/>
    <mergeCell ref="I49:J49"/>
    <mergeCell ref="E50:F50"/>
    <mergeCell ref="I50:J50"/>
    <mergeCell ref="L68:M68"/>
    <mergeCell ref="I69:J69"/>
    <mergeCell ref="L69:M69"/>
    <mergeCell ref="K71:L71"/>
    <mergeCell ref="C75:D75"/>
    <mergeCell ref="F75:G75"/>
    <mergeCell ref="E77:F77"/>
    <mergeCell ref="H77:I77"/>
    <mergeCell ref="B64:C64"/>
    <mergeCell ref="F64:G64"/>
    <mergeCell ref="I68:J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5</vt:i4>
      </vt:variant>
    </vt:vector>
  </HeadingPairs>
  <TitlesOfParts>
    <vt:vector size="17" baseType="lpstr">
      <vt:lpstr>บ้านพูน-นายรมย์ ม.5-1</vt:lpstr>
      <vt:lpstr>บ้านพูน - นาบรมย์ ม.5-2</vt:lpstr>
      <vt:lpstr>บ้านพูน - นายรมณ์ ม.5-3</vt:lpstr>
      <vt:lpstr>บ้านพูน - นายรมณ์ ม.5-4</vt:lpstr>
      <vt:lpstr>บ้านนางเขียว - มัสยิด ม.3-1</vt:lpstr>
      <vt:lpstr>บ้านนางเขียว - มัสยิด ม.3-2</vt:lpstr>
      <vt:lpstr>Sheet7</vt:lpstr>
      <vt:lpstr>Sheet8</vt:lpstr>
      <vt:lpstr>บ้านนายนักรบ - บ้านผอ. ม.10-1</vt:lpstr>
      <vt:lpstr>บ้านนายนักรบ - บ้านผอ. ม.10-2</vt:lpstr>
      <vt:lpstr>บ้านนางอุไร - นายสุนาด ม10-1</vt:lpstr>
      <vt:lpstr>บ้านนางอุไร - นายสุนาด ม1-2</vt:lpstr>
      <vt:lpstr>'บ้านนางเขียว - มัสยิด ม.3-1'!Print_Area</vt:lpstr>
      <vt:lpstr>'บ้านนางเขียว - มัสยิด ม.3-2'!Print_Area</vt:lpstr>
      <vt:lpstr>'บ้านพูน - นายรมณ์ ม.5-3'!Print_Area</vt:lpstr>
      <vt:lpstr>'บ้านพูน - นายรมณ์ ม.5-4'!Print_Area</vt:lpstr>
      <vt:lpstr>'บ้านพูน-นายรมย์ ม.5-1'!Print_Area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2024-10-28T02:21:21Z</cp:lastPrinted>
  <dcterms:created xsi:type="dcterms:W3CDTF">2023-09-11T03:30:51Z</dcterms:created>
  <dcterms:modified xsi:type="dcterms:W3CDTF">2024-11-13T02:29:43Z</dcterms:modified>
</cp:coreProperties>
</file>